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469AC9A6-2B2D-45A7-B3DE-9062F1249EFA}" xr6:coauthVersionLast="47" xr6:coauthVersionMax="47" xr10:uidLastSave="{00000000-0000-0000-0000-000000000000}"/>
  <bookViews>
    <workbookView xWindow="1170" yWindow="1170" windowWidth="28800" windowHeight="15345" xr2:uid="{5D094F0E-448A-4FA7-9735-6F66B1E51E07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I46" i="1"/>
  <c r="BH46" i="1"/>
  <c r="BG46" i="1"/>
  <c r="BG47" i="1" s="1"/>
  <c r="BF46" i="1"/>
  <c r="BC46" i="1"/>
  <c r="BB46" i="1"/>
  <c r="BA46" i="1"/>
  <c r="AZ46" i="1"/>
  <c r="AW46" i="1"/>
  <c r="AS46" i="1"/>
  <c r="AR46" i="1"/>
  <c r="W46" i="1"/>
  <c r="V46" i="1"/>
  <c r="U46" i="1"/>
  <c r="BM45" i="1"/>
  <c r="BM46" i="1" s="1"/>
  <c r="BL45" i="1"/>
  <c r="BL46" i="1" s="1"/>
  <c r="BK45" i="1"/>
  <c r="BJ45" i="1"/>
  <c r="BI45" i="1"/>
  <c r="BH45" i="1"/>
  <c r="BG45" i="1"/>
  <c r="BF45" i="1"/>
  <c r="BE45" i="1"/>
  <c r="BE46" i="1" s="1"/>
  <c r="BD45" i="1"/>
  <c r="BD46" i="1" s="1"/>
  <c r="BC45" i="1"/>
  <c r="BB45" i="1"/>
  <c r="BA45" i="1"/>
  <c r="AZ45" i="1"/>
  <c r="AY45" i="1"/>
  <c r="AY46" i="1" s="1"/>
  <c r="AX45" i="1"/>
  <c r="AX46" i="1" s="1"/>
  <c r="AW45" i="1"/>
  <c r="AV45" i="1"/>
  <c r="AV46" i="1" s="1"/>
  <c r="AU45" i="1"/>
  <c r="AU46" i="1" s="1"/>
  <c r="AT45" i="1"/>
  <c r="AT46" i="1" s="1"/>
  <c r="AS45" i="1"/>
  <c r="AR45" i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D45" i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V45" i="1"/>
  <c r="U45" i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H46" i="1" s="1"/>
  <c r="G45" i="1"/>
  <c r="G46" i="1" s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L40" i="1"/>
  <c r="J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Y47" i="1" s="1"/>
  <c r="X38" i="1"/>
  <c r="X40" i="1" s="1"/>
  <c r="W38" i="1"/>
  <c r="W40" i="1" s="1"/>
  <c r="V38" i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K38" i="1"/>
  <c r="K40" i="1" s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L32" i="1"/>
  <c r="BK32" i="1"/>
  <c r="BJ32" i="1"/>
  <c r="BI32" i="1"/>
  <c r="BH32" i="1"/>
  <c r="AZ32" i="1"/>
  <c r="F32" i="1"/>
  <c r="BM31" i="1"/>
  <c r="BL31" i="1"/>
  <c r="BK31" i="1"/>
  <c r="BJ31" i="1"/>
  <c r="BI31" i="1"/>
  <c r="BH31" i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Y31" i="1"/>
  <c r="AY32" i="1" s="1"/>
  <c r="AX31" i="1"/>
  <c r="AX32" i="1" s="1"/>
  <c r="AW31" i="1"/>
  <c r="AW32" i="1" s="1"/>
  <c r="AV31" i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U26" i="1"/>
  <c r="AT26" i="1"/>
  <c r="P26" i="1"/>
  <c r="O26" i="1"/>
  <c r="N26" i="1"/>
  <c r="G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T24" i="1"/>
  <c r="AS24" i="1"/>
  <c r="AS26" i="1" s="1"/>
  <c r="AR24" i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O24" i="1"/>
  <c r="N24" i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K18" i="1"/>
  <c r="X18" i="1"/>
  <c r="K18" i="1"/>
  <c r="J18" i="1"/>
  <c r="I18" i="1"/>
  <c r="H18" i="1"/>
  <c r="BM17" i="1"/>
  <c r="BL17" i="1"/>
  <c r="BK17" i="1"/>
  <c r="BJ17" i="1"/>
  <c r="BJ18" i="1" s="1"/>
  <c r="BI17" i="1"/>
  <c r="BI18" i="1" s="1"/>
  <c r="BH17" i="1"/>
  <c r="BH18" i="1" s="1"/>
  <c r="BG17" i="1"/>
  <c r="BF17" i="1"/>
  <c r="BF60" i="1" s="1"/>
  <c r="BE17" i="1"/>
  <c r="BD17" i="1"/>
  <c r="BC17" i="1"/>
  <c r="BC60" i="1" s="1"/>
  <c r="BB17" i="1"/>
  <c r="BA17" i="1"/>
  <c r="AZ17" i="1"/>
  <c r="AY17" i="1"/>
  <c r="AY18" i="1" s="1"/>
  <c r="AX17" i="1"/>
  <c r="AX18" i="1" s="1"/>
  <c r="AW17" i="1"/>
  <c r="AV17" i="1"/>
  <c r="AV18" i="1" s="1"/>
  <c r="AU17" i="1"/>
  <c r="AU18" i="1" s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N18" i="1" s="1"/>
  <c r="AM17" i="1"/>
  <c r="AM18" i="1" s="1"/>
  <c r="AL17" i="1"/>
  <c r="AL18" i="1" s="1"/>
  <c r="AK17" i="1"/>
  <c r="AK18" i="1" s="1"/>
  <c r="AJ17" i="1"/>
  <c r="AI17" i="1"/>
  <c r="AH17" i="1"/>
  <c r="AH18" i="1" s="1"/>
  <c r="AG17" i="1"/>
  <c r="AF17" i="1"/>
  <c r="AE17" i="1"/>
  <c r="AE18" i="1" s="1"/>
  <c r="AD17" i="1"/>
  <c r="AD18" i="1" s="1"/>
  <c r="AC17" i="1"/>
  <c r="AC18" i="1" s="1"/>
  <c r="AB17" i="1"/>
  <c r="AB18" i="1" s="1"/>
  <c r="AA17" i="1"/>
  <c r="AA18" i="1" s="1"/>
  <c r="Z17" i="1"/>
  <c r="Z18" i="1" s="1"/>
  <c r="Y17" i="1"/>
  <c r="Y60" i="1" s="1"/>
  <c r="X17" i="1"/>
  <c r="X60" i="1" s="1"/>
  <c r="W17" i="1"/>
  <c r="W60" i="1" s="1"/>
  <c r="V17" i="1"/>
  <c r="V60" i="1" s="1"/>
  <c r="U17" i="1"/>
  <c r="T17" i="1"/>
  <c r="S17" i="1"/>
  <c r="R17" i="1"/>
  <c r="R18" i="1" s="1"/>
  <c r="Q17" i="1"/>
  <c r="P17" i="1"/>
  <c r="P18" i="1" s="1"/>
  <c r="O17" i="1"/>
  <c r="N17" i="1"/>
  <c r="M17" i="1"/>
  <c r="L17" i="1"/>
  <c r="L18" i="1" s="1"/>
  <c r="K17" i="1"/>
  <c r="J17" i="1"/>
  <c r="I17" i="1"/>
  <c r="H17" i="1"/>
  <c r="G17" i="1"/>
  <c r="G18" i="1" s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Y12" i="1"/>
  <c r="AX12" i="1"/>
  <c r="AW12" i="1"/>
  <c r="O12" i="1"/>
  <c r="N12" i="1"/>
  <c r="M12" i="1"/>
  <c r="K12" i="1"/>
  <c r="H12" i="1"/>
  <c r="G12" i="1"/>
  <c r="F12" i="1"/>
  <c r="BP11" i="1"/>
  <c r="BO11" i="1"/>
  <c r="BN11" i="1"/>
  <c r="BM10" i="1"/>
  <c r="BM12" i="1" s="1"/>
  <c r="BL10" i="1"/>
  <c r="BK10" i="1"/>
  <c r="BK12" i="1" s="1"/>
  <c r="BJ10" i="1"/>
  <c r="BJ12" i="1" s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C10" i="1"/>
  <c r="BC12" i="1" s="1"/>
  <c r="BB10" i="1"/>
  <c r="BB12" i="1" s="1"/>
  <c r="BA10" i="1"/>
  <c r="AZ10" i="1"/>
  <c r="AY10" i="1"/>
  <c r="AX10" i="1"/>
  <c r="AW10" i="1"/>
  <c r="AV10" i="1"/>
  <c r="AU10" i="1"/>
  <c r="AT10" i="1"/>
  <c r="AS10" i="1"/>
  <c r="AR10" i="1"/>
  <c r="AR12" i="1" s="1"/>
  <c r="AQ10" i="1"/>
  <c r="AQ12" i="1" s="1"/>
  <c r="AP10" i="1"/>
  <c r="AO10" i="1"/>
  <c r="AN10" i="1"/>
  <c r="AN12" i="1" s="1"/>
  <c r="AM10" i="1"/>
  <c r="AM12" i="1" s="1"/>
  <c r="AL10" i="1"/>
  <c r="AL12" i="1" s="1"/>
  <c r="AK10" i="1"/>
  <c r="AK12" i="1" s="1"/>
  <c r="AJ10" i="1"/>
  <c r="AJ12" i="1" s="1"/>
  <c r="AI10" i="1"/>
  <c r="AI12" i="1" s="1"/>
  <c r="AH10" i="1"/>
  <c r="AG10" i="1"/>
  <c r="AG12" i="1" s="1"/>
  <c r="AF10" i="1"/>
  <c r="AF12" i="1" s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X10" i="1"/>
  <c r="X12" i="1" s="1"/>
  <c r="W10" i="1"/>
  <c r="W12" i="1" s="1"/>
  <c r="V10" i="1"/>
  <c r="V12" i="1" s="1"/>
  <c r="U10" i="1"/>
  <c r="U12" i="1" s="1"/>
  <c r="T10" i="1"/>
  <c r="T12" i="1" s="1"/>
  <c r="S10" i="1"/>
  <c r="R10" i="1"/>
  <c r="Q10" i="1"/>
  <c r="P10" i="1"/>
  <c r="P12" i="1" s="1"/>
  <c r="O10" i="1"/>
  <c r="N10" i="1"/>
  <c r="M10" i="1"/>
  <c r="L10" i="1"/>
  <c r="L12" i="1" s="1"/>
  <c r="K10" i="1"/>
  <c r="J10" i="1"/>
  <c r="J12" i="1" s="1"/>
  <c r="I10" i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W47" i="1" l="1"/>
  <c r="U47" i="1"/>
  <c r="Q60" i="1"/>
  <c r="O60" i="1"/>
  <c r="N60" i="1"/>
  <c r="M60" i="1"/>
  <c r="BE47" i="1"/>
  <c r="BD47" i="1"/>
  <c r="AW60" i="1"/>
  <c r="AK47" i="1"/>
  <c r="AJ47" i="1"/>
  <c r="AJ48" i="1" s="1"/>
  <c r="AI47" i="1"/>
  <c r="AC47" i="1"/>
  <c r="AB47" i="1"/>
  <c r="AB48" i="1" s="1"/>
  <c r="AA47" i="1"/>
  <c r="Z47" i="1"/>
  <c r="Z48" i="1" s="1"/>
  <c r="BM47" i="1"/>
  <c r="BI47" i="1"/>
  <c r="BC47" i="1"/>
  <c r="BB47" i="1"/>
  <c r="BA47" i="1"/>
  <c r="AU61" i="1"/>
  <c r="AH47" i="1"/>
  <c r="AH48" i="1" s="1"/>
  <c r="AG47" i="1"/>
  <c r="H47" i="1"/>
  <c r="G47" i="1"/>
  <c r="K47" i="1"/>
  <c r="T47" i="1"/>
  <c r="T48" i="1" s="1"/>
  <c r="P47" i="1"/>
  <c r="O47" i="1"/>
  <c r="BL47" i="1"/>
  <c r="BH47" i="1"/>
  <c r="AL47" i="1"/>
  <c r="L55" i="1"/>
  <c r="L47" i="1"/>
  <c r="G55" i="1"/>
  <c r="F47" i="1"/>
  <c r="BZ48" i="1"/>
  <c r="BX48" i="1"/>
  <c r="BW48" i="1"/>
  <c r="BU48" i="1"/>
  <c r="BT48" i="1"/>
  <c r="BS48" i="1"/>
  <c r="BF47" i="1"/>
  <c r="AW53" i="1"/>
  <c r="AV47" i="1"/>
  <c r="AU47" i="1"/>
  <c r="AT47" i="1"/>
  <c r="AS47" i="1"/>
  <c r="AR47" i="1"/>
  <c r="AQ47" i="1"/>
  <c r="AP47" i="1"/>
  <c r="AO47" i="1"/>
  <c r="AN47" i="1"/>
  <c r="AM47" i="1"/>
  <c r="AF47" i="1"/>
  <c r="X47" i="1"/>
  <c r="R47" i="1"/>
  <c r="Q47" i="1"/>
  <c r="O53" i="1"/>
  <c r="N55" i="1"/>
  <c r="N47" i="1"/>
  <c r="N53" i="1"/>
  <c r="M47" i="1"/>
  <c r="M55" i="1"/>
  <c r="J47" i="1"/>
  <c r="I47" i="1"/>
  <c r="AK61" i="1"/>
  <c r="AJ60" i="1"/>
  <c r="AI60" i="1"/>
  <c r="R33" i="1"/>
  <c r="K60" i="1"/>
  <c r="J60" i="1"/>
  <c r="AS60" i="1"/>
  <c r="AR60" i="1"/>
  <c r="AB33" i="1"/>
  <c r="AA33" i="1"/>
  <c r="Z33" i="1"/>
  <c r="Y33" i="1"/>
  <c r="Y48" i="1" s="1"/>
  <c r="X33" i="1"/>
  <c r="T33" i="1"/>
  <c r="T60" i="1"/>
  <c r="S33" i="1"/>
  <c r="BG60" i="1"/>
  <c r="BE60" i="1"/>
  <c r="BD60" i="1"/>
  <c r="BB60" i="1"/>
  <c r="AY33" i="1"/>
  <c r="AX33" i="1"/>
  <c r="AT33" i="1"/>
  <c r="AH33" i="1"/>
  <c r="AG60" i="1"/>
  <c r="BP31" i="1"/>
  <c r="M33" i="1"/>
  <c r="BM33" i="1"/>
  <c r="BM48" i="1" s="1"/>
  <c r="AZ33" i="1"/>
  <c r="AS33" i="1"/>
  <c r="AL33" i="1"/>
  <c r="AH61" i="1"/>
  <c r="N33" i="1"/>
  <c r="AX53" i="1"/>
  <c r="AX55" i="1"/>
  <c r="BC33" i="1"/>
  <c r="W33" i="1"/>
  <c r="BE55" i="1"/>
  <c r="BD53" i="1"/>
  <c r="BD33" i="1"/>
  <c r="BD48" i="1" s="1"/>
  <c r="AJ33" i="1"/>
  <c r="AH53" i="1"/>
  <c r="BM55" i="1"/>
  <c r="BL53" i="1"/>
  <c r="BJ55" i="1"/>
  <c r="BH33" i="1"/>
  <c r="BE33" i="1"/>
  <c r="BE48" i="1" s="1"/>
  <c r="BB33" i="1"/>
  <c r="AW33" i="1"/>
  <c r="AQ33" i="1"/>
  <c r="AO33" i="1"/>
  <c r="AO48" i="1" s="1"/>
  <c r="AM33" i="1"/>
  <c r="AM48" i="1" s="1"/>
  <c r="AM55" i="1"/>
  <c r="AG33" i="1"/>
  <c r="AG48" i="1" s="1"/>
  <c r="AG55" i="1"/>
  <c r="AE33" i="1"/>
  <c r="AD33" i="1"/>
  <c r="AA55" i="1"/>
  <c r="Z55" i="1"/>
  <c r="V33" i="1"/>
  <c r="U33" i="1"/>
  <c r="U48" i="1" s="1"/>
  <c r="U55" i="1"/>
  <c r="T55" i="1"/>
  <c r="R53" i="1"/>
  <c r="Q33" i="1"/>
  <c r="Q53" i="1"/>
  <c r="BO59" i="1"/>
  <c r="W18" i="1"/>
  <c r="Q18" i="1"/>
  <c r="Q61" i="1" s="1"/>
  <c r="O18" i="1"/>
  <c r="N18" i="1"/>
  <c r="M18" i="1"/>
  <c r="BN59" i="1"/>
  <c r="BG18" i="1"/>
  <c r="BG61" i="1" s="1"/>
  <c r="BF18" i="1"/>
  <c r="BF61" i="1" s="1"/>
  <c r="BE18" i="1"/>
  <c r="BE61" i="1" s="1"/>
  <c r="BD18" i="1"/>
  <c r="BD61" i="1" s="1"/>
  <c r="BC18" i="1"/>
  <c r="BC19" i="1" s="1"/>
  <c r="AP60" i="1"/>
  <c r="L60" i="1"/>
  <c r="BN58" i="1"/>
  <c r="AX60" i="1"/>
  <c r="AW18" i="1"/>
  <c r="AW61" i="1" s="1"/>
  <c r="AV60" i="1"/>
  <c r="AT60" i="1"/>
  <c r="AN19" i="1"/>
  <c r="AJ18" i="1"/>
  <c r="AJ61" i="1" s="1"/>
  <c r="AI18" i="1"/>
  <c r="AI61" i="1" s="1"/>
  <c r="AG18" i="1"/>
  <c r="Z60" i="1"/>
  <c r="Y18" i="1"/>
  <c r="Y61" i="1" s="1"/>
  <c r="BK19" i="1"/>
  <c r="BG19" i="1"/>
  <c r="BF19" i="1"/>
  <c r="AQ19" i="1"/>
  <c r="J19" i="1"/>
  <c r="H19" i="1"/>
  <c r="F19" i="1"/>
  <c r="BH53" i="1"/>
  <c r="BC55" i="1"/>
  <c r="BD12" i="1"/>
  <c r="P53" i="1"/>
  <c r="BM53" i="1"/>
  <c r="BL12" i="1"/>
  <c r="BL55" i="1" s="1"/>
  <c r="BX62" i="1"/>
  <c r="BW62" i="1"/>
  <c r="BU62" i="1"/>
  <c r="BT62" i="1"/>
  <c r="BS62" i="1"/>
  <c r="BK55" i="1"/>
  <c r="BG53" i="1"/>
  <c r="AQ55" i="1"/>
  <c r="AQ53" i="1"/>
  <c r="AK19" i="1"/>
  <c r="AH12" i="1"/>
  <c r="AH55" i="1" s="1"/>
  <c r="AG53" i="1"/>
  <c r="AF53" i="1"/>
  <c r="AD19" i="1"/>
  <c r="AB53" i="1"/>
  <c r="AA53" i="1"/>
  <c r="X53" i="1"/>
  <c r="W53" i="1"/>
  <c r="V53" i="1"/>
  <c r="N19" i="1"/>
  <c r="G19" i="1"/>
  <c r="BO49" i="1"/>
  <c r="BN49" i="1"/>
  <c r="BH19" i="1"/>
  <c r="BH61" i="1"/>
  <c r="BI61" i="1"/>
  <c r="BI19" i="1"/>
  <c r="G33" i="1"/>
  <c r="AN33" i="1"/>
  <c r="I33" i="1"/>
  <c r="H33" i="1"/>
  <c r="BP32" i="1"/>
  <c r="AY55" i="1"/>
  <c r="P32" i="1"/>
  <c r="P60" i="1"/>
  <c r="J53" i="1"/>
  <c r="AX19" i="1"/>
  <c r="AX61" i="1"/>
  <c r="Z19" i="1"/>
  <c r="Z61" i="1"/>
  <c r="BN40" i="1"/>
  <c r="AR61" i="1"/>
  <c r="AY19" i="1"/>
  <c r="AY61" i="1"/>
  <c r="BP40" i="1"/>
  <c r="BN50" i="1"/>
  <c r="BA60" i="1"/>
  <c r="BA18" i="1"/>
  <c r="AD46" i="1"/>
  <c r="AD47" i="1" s="1"/>
  <c r="AD60" i="1"/>
  <c r="AE46" i="1"/>
  <c r="AE47" i="1" s="1"/>
  <c r="AE60" i="1"/>
  <c r="BO52" i="1"/>
  <c r="BP52" i="1"/>
  <c r="BP51" i="1"/>
  <c r="AL61" i="1"/>
  <c r="AW55" i="1"/>
  <c r="W48" i="1"/>
  <c r="AQ61" i="1"/>
  <c r="R61" i="1"/>
  <c r="K53" i="1"/>
  <c r="S18" i="1"/>
  <c r="S60" i="1"/>
  <c r="L53" i="1"/>
  <c r="AS61" i="1"/>
  <c r="AZ60" i="1"/>
  <c r="AZ18" i="1"/>
  <c r="BO24" i="1"/>
  <c r="M53" i="1"/>
  <c r="AT61" i="1"/>
  <c r="U60" i="1"/>
  <c r="BN17" i="1"/>
  <c r="AG61" i="1"/>
  <c r="AG19" i="1"/>
  <c r="BP24" i="1"/>
  <c r="BJ46" i="1"/>
  <c r="BP46" i="1" s="1"/>
  <c r="BJ60" i="1"/>
  <c r="BA33" i="1"/>
  <c r="BA48" i="1" s="1"/>
  <c r="BK46" i="1"/>
  <c r="BK60" i="1"/>
  <c r="BP49" i="1"/>
  <c r="AZ47" i="1"/>
  <c r="BN52" i="1"/>
  <c r="T53" i="1"/>
  <c r="BN45" i="1"/>
  <c r="U53" i="1"/>
  <c r="AL19" i="1"/>
  <c r="Z53" i="1"/>
  <c r="BF55" i="1"/>
  <c r="BO57" i="1"/>
  <c r="AA19" i="1"/>
  <c r="AA61" i="1"/>
  <c r="AM19" i="1"/>
  <c r="AP32" i="1"/>
  <c r="AP33" i="1" s="1"/>
  <c r="V40" i="1"/>
  <c r="V47" i="1" s="1"/>
  <c r="BP57" i="1"/>
  <c r="AA60" i="1"/>
  <c r="W61" i="1"/>
  <c r="W19" i="1"/>
  <c r="X19" i="1"/>
  <c r="X61" i="1"/>
  <c r="AB19" i="1"/>
  <c r="AB61" i="1"/>
  <c r="AB60" i="1"/>
  <c r="BN56" i="1"/>
  <c r="BO56" i="1"/>
  <c r="K19" i="1"/>
  <c r="K55" i="1"/>
  <c r="BL60" i="1"/>
  <c r="BL18" i="1"/>
  <c r="AV32" i="1"/>
  <c r="AP12" i="1"/>
  <c r="AP53" i="1"/>
  <c r="BM60" i="1"/>
  <c r="BM18" i="1"/>
  <c r="S47" i="1"/>
  <c r="S48" i="1" s="1"/>
  <c r="BE53" i="1"/>
  <c r="BF53" i="1"/>
  <c r="AS12" i="1"/>
  <c r="AS55" i="1" s="1"/>
  <c r="AS53" i="1"/>
  <c r="W55" i="1"/>
  <c r="AI33" i="1"/>
  <c r="AT12" i="1"/>
  <c r="AT53" i="1"/>
  <c r="X55" i="1"/>
  <c r="BB18" i="1"/>
  <c r="BZ62" i="1"/>
  <c r="AU12" i="1"/>
  <c r="AU53" i="1"/>
  <c r="AD55" i="1"/>
  <c r="BC61" i="1"/>
  <c r="AK33" i="1"/>
  <c r="AK48" i="1" s="1"/>
  <c r="BF33" i="1"/>
  <c r="BH60" i="1"/>
  <c r="P19" i="1"/>
  <c r="P55" i="1"/>
  <c r="AV12" i="1"/>
  <c r="AV53" i="1"/>
  <c r="AE19" i="1"/>
  <c r="AE55" i="1"/>
  <c r="G61" i="1"/>
  <c r="BN31" i="1"/>
  <c r="BG33" i="1"/>
  <c r="BG48" i="1" s="1"/>
  <c r="BI60" i="1"/>
  <c r="H53" i="1"/>
  <c r="BP10" i="1"/>
  <c r="BI26" i="1"/>
  <c r="BO26" i="1" s="1"/>
  <c r="BI53" i="1"/>
  <c r="BN57" i="1"/>
  <c r="AC61" i="1"/>
  <c r="AC19" i="1"/>
  <c r="AC60" i="1"/>
  <c r="H55" i="1"/>
  <c r="BP56" i="1"/>
  <c r="AY60" i="1"/>
  <c r="J55" i="1"/>
  <c r="AF33" i="1"/>
  <c r="BP17" i="1"/>
  <c r="BB53" i="1"/>
  <c r="J33" i="1"/>
  <c r="K61" i="1"/>
  <c r="K33" i="1"/>
  <c r="L33" i="1"/>
  <c r="AY47" i="1"/>
  <c r="M61" i="1"/>
  <c r="BK33" i="1"/>
  <c r="N61" i="1"/>
  <c r="T18" i="1"/>
  <c r="O61" i="1"/>
  <c r="BB55" i="1"/>
  <c r="AK55" i="1"/>
  <c r="U18" i="1"/>
  <c r="BJ19" i="1"/>
  <c r="AC26" i="1"/>
  <c r="AC33" i="1" s="1"/>
  <c r="AC53" i="1"/>
  <c r="Y12" i="1"/>
  <c r="Y55" i="1" s="1"/>
  <c r="Y53" i="1"/>
  <c r="G53" i="1"/>
  <c r="BO10" i="1"/>
  <c r="AR26" i="1"/>
  <c r="AR55" i="1" s="1"/>
  <c r="AR53" i="1"/>
  <c r="AN55" i="1"/>
  <c r="AM53" i="1"/>
  <c r="I12" i="1"/>
  <c r="I53" i="1"/>
  <c r="BN10" i="1"/>
  <c r="AO12" i="1"/>
  <c r="AO53" i="1"/>
  <c r="AF60" i="1"/>
  <c r="AF18" i="1"/>
  <c r="AN53" i="1"/>
  <c r="BE19" i="1"/>
  <c r="O55" i="1"/>
  <c r="O19" i="1"/>
  <c r="AF55" i="1"/>
  <c r="BO31" i="1"/>
  <c r="L61" i="1"/>
  <c r="BJ33" i="1"/>
  <c r="AZ12" i="1"/>
  <c r="AZ55" i="1" s="1"/>
  <c r="AZ53" i="1"/>
  <c r="BA12" i="1"/>
  <c r="BA55" i="1" s="1"/>
  <c r="BA53" i="1"/>
  <c r="AQ60" i="1"/>
  <c r="BL33" i="1"/>
  <c r="AL55" i="1"/>
  <c r="V18" i="1"/>
  <c r="BO45" i="1"/>
  <c r="Q12" i="1"/>
  <c r="BP45" i="1"/>
  <c r="BN54" i="1"/>
  <c r="BP58" i="1"/>
  <c r="BP59" i="1"/>
  <c r="R12" i="1"/>
  <c r="R55" i="1" s="1"/>
  <c r="BN24" i="1"/>
  <c r="AW47" i="1"/>
  <c r="BO54" i="1"/>
  <c r="R60" i="1"/>
  <c r="S53" i="1"/>
  <c r="AY53" i="1"/>
  <c r="S12" i="1"/>
  <c r="S55" i="1" s="1"/>
  <c r="F26" i="1"/>
  <c r="BN26" i="1" s="1"/>
  <c r="O33" i="1"/>
  <c r="AU33" i="1"/>
  <c r="BP54" i="1"/>
  <c r="BO58" i="1"/>
  <c r="AI55" i="1"/>
  <c r="BO40" i="1"/>
  <c r="AX47" i="1"/>
  <c r="AB55" i="1"/>
  <c r="BH55" i="1"/>
  <c r="AJ55" i="1"/>
  <c r="BO17" i="1"/>
  <c r="AN61" i="1"/>
  <c r="BO38" i="1"/>
  <c r="AO61" i="1"/>
  <c r="BP38" i="1"/>
  <c r="AK60" i="1"/>
  <c r="F61" i="1"/>
  <c r="AE53" i="1"/>
  <c r="BK53" i="1"/>
  <c r="F60" i="1"/>
  <c r="AL60" i="1"/>
  <c r="BG55" i="1"/>
  <c r="AH60" i="1"/>
  <c r="AM61" i="1"/>
  <c r="BN38" i="1"/>
  <c r="AM60" i="1"/>
  <c r="AS19" i="1"/>
  <c r="AN60" i="1"/>
  <c r="I60" i="1"/>
  <c r="J61" i="1"/>
  <c r="M19" i="1"/>
  <c r="BO51" i="1"/>
  <c r="L19" i="1"/>
  <c r="BP50" i="1"/>
  <c r="G60" i="1"/>
  <c r="H61" i="1"/>
  <c r="H60" i="1"/>
  <c r="I61" i="1"/>
  <c r="AO60" i="1"/>
  <c r="AI53" i="1"/>
  <c r="BN51" i="1"/>
  <c r="AJ53" i="1"/>
  <c r="BO50" i="1"/>
  <c r="AU60" i="1"/>
  <c r="AK53" i="1"/>
  <c r="AR19" i="1"/>
  <c r="F53" i="1"/>
  <c r="AL53" i="1"/>
  <c r="BC53" i="1"/>
  <c r="AD53" i="1"/>
  <c r="BJ53" i="1"/>
  <c r="BN46" i="1" l="1"/>
  <c r="CA46" i="1" s="1"/>
  <c r="BC48" i="1"/>
  <c r="AU48" i="1"/>
  <c r="AL48" i="1"/>
  <c r="AL62" i="1" s="1"/>
  <c r="AI48" i="1"/>
  <c r="AA48" i="1"/>
  <c r="AA62" i="1" s="1"/>
  <c r="O48" i="1"/>
  <c r="BH48" i="1"/>
  <c r="BB48" i="1"/>
  <c r="AD61" i="1"/>
  <c r="AC48" i="1"/>
  <c r="AC62" i="1" s="1"/>
  <c r="AB62" i="1"/>
  <c r="L48" i="1"/>
  <c r="K48" i="1"/>
  <c r="BF48" i="1"/>
  <c r="BF62" i="1" s="1"/>
  <c r="AT48" i="1"/>
  <c r="AQ48" i="1"/>
  <c r="AQ62" i="1" s="1"/>
  <c r="K62" i="1"/>
  <c r="BL48" i="1"/>
  <c r="AZ48" i="1"/>
  <c r="AS48" i="1"/>
  <c r="AS62" i="1" s="1"/>
  <c r="AP48" i="1"/>
  <c r="AN48" i="1"/>
  <c r="AN62" i="1" s="1"/>
  <c r="AF48" i="1"/>
  <c r="X48" i="1"/>
  <c r="X62" i="1" s="1"/>
  <c r="R48" i="1"/>
  <c r="Q48" i="1"/>
  <c r="N48" i="1"/>
  <c r="N62" i="1" s="1"/>
  <c r="M48" i="1"/>
  <c r="M62" i="1" s="1"/>
  <c r="J48" i="1"/>
  <c r="J62" i="1" s="1"/>
  <c r="I48" i="1"/>
  <c r="V55" i="1"/>
  <c r="AX48" i="1"/>
  <c r="AX62" i="1" s="1"/>
  <c r="AY48" i="1"/>
  <c r="AY62" i="1" s="1"/>
  <c r="AE48" i="1"/>
  <c r="AE62" i="1" s="1"/>
  <c r="AW48" i="1"/>
  <c r="AW62" i="1" s="1"/>
  <c r="BC62" i="1"/>
  <c r="AM62" i="1"/>
  <c r="AK62" i="1"/>
  <c r="W62" i="1"/>
  <c r="V48" i="1"/>
  <c r="L62" i="1"/>
  <c r="BI55" i="1"/>
  <c r="BI33" i="1"/>
  <c r="BI48" i="1" s="1"/>
  <c r="BI62" i="1" s="1"/>
  <c r="BH62" i="1"/>
  <c r="AR33" i="1"/>
  <c r="AR48" i="1" s="1"/>
  <c r="AR62" i="1" s="1"/>
  <c r="AC55" i="1"/>
  <c r="AW19" i="1"/>
  <c r="AI19" i="1"/>
  <c r="BG62" i="1"/>
  <c r="AJ19" i="1"/>
  <c r="BO18" i="1"/>
  <c r="BD55" i="1"/>
  <c r="BD19" i="1"/>
  <c r="BD62" i="1" s="1"/>
  <c r="AH19" i="1"/>
  <c r="AH62" i="1" s="1"/>
  <c r="BN12" i="1"/>
  <c r="AJ62" i="1"/>
  <c r="Y19" i="1"/>
  <c r="Y62" i="1" s="1"/>
  <c r="BO12" i="1"/>
  <c r="BO53" i="1"/>
  <c r="BP60" i="1"/>
  <c r="BK47" i="1"/>
  <c r="BN47" i="1" s="1"/>
  <c r="BK61" i="1"/>
  <c r="AT19" i="1"/>
  <c r="AT62" i="1" s="1"/>
  <c r="AT55" i="1"/>
  <c r="F55" i="1"/>
  <c r="U61" i="1"/>
  <c r="U19" i="1"/>
  <c r="U62" i="1" s="1"/>
  <c r="F33" i="1"/>
  <c r="AG62" i="1"/>
  <c r="H48" i="1"/>
  <c r="BO47" i="1"/>
  <c r="BN32" i="1"/>
  <c r="BP53" i="1"/>
  <c r="AI62" i="1"/>
  <c r="BO60" i="1"/>
  <c r="O62" i="1"/>
  <c r="BO46" i="1"/>
  <c r="AD48" i="1"/>
  <c r="AD62" i="1" s="1"/>
  <c r="BN60" i="1"/>
  <c r="S19" i="1"/>
  <c r="S61" i="1"/>
  <c r="P33" i="1"/>
  <c r="P48" i="1" s="1"/>
  <c r="P62" i="1" s="1"/>
  <c r="P61" i="1"/>
  <c r="BO33" i="1"/>
  <c r="G48" i="1"/>
  <c r="AF19" i="1"/>
  <c r="AF62" i="1" s="1"/>
  <c r="AF61" i="1"/>
  <c r="Q19" i="1"/>
  <c r="Q62" i="1" s="1"/>
  <c r="Q55" i="1"/>
  <c r="R19" i="1"/>
  <c r="R62" i="1" s="1"/>
  <c r="AU55" i="1"/>
  <c r="AU19" i="1"/>
  <c r="AU62" i="1" s="1"/>
  <c r="BP12" i="1"/>
  <c r="BB61" i="1"/>
  <c r="BB19" i="1"/>
  <c r="T19" i="1"/>
  <c r="T62" i="1" s="1"/>
  <c r="T61" i="1"/>
  <c r="BP18" i="1"/>
  <c r="BE62" i="1"/>
  <c r="AZ19" i="1"/>
  <c r="AZ61" i="1"/>
  <c r="BA61" i="1"/>
  <c r="BA19" i="1"/>
  <c r="BA62" i="1" s="1"/>
  <c r="BP26" i="1"/>
  <c r="AO55" i="1"/>
  <c r="AO19" i="1"/>
  <c r="AO62" i="1" s="1"/>
  <c r="BM61" i="1"/>
  <c r="BM19" i="1"/>
  <c r="BM62" i="1" s="1"/>
  <c r="AV33" i="1"/>
  <c r="AV48" i="1" s="1"/>
  <c r="AV61" i="1"/>
  <c r="BL19" i="1"/>
  <c r="BL61" i="1"/>
  <c r="V61" i="1"/>
  <c r="V19" i="1"/>
  <c r="Z62" i="1"/>
  <c r="BJ47" i="1"/>
  <c r="BP47" i="1" s="1"/>
  <c r="BJ61" i="1"/>
  <c r="BN18" i="1"/>
  <c r="AE61" i="1"/>
  <c r="BO32" i="1"/>
  <c r="AV19" i="1"/>
  <c r="AV55" i="1"/>
  <c r="BN53" i="1"/>
  <c r="I55" i="1"/>
  <c r="I19" i="1"/>
  <c r="AP19" i="1"/>
  <c r="AP55" i="1"/>
  <c r="AP61" i="1"/>
  <c r="BL62" i="1" l="1"/>
  <c r="BJ48" i="1"/>
  <c r="BJ62" i="1" s="1"/>
  <c r="BB62" i="1"/>
  <c r="AP62" i="1"/>
  <c r="AZ62" i="1"/>
  <c r="BK48" i="1"/>
  <c r="BK62" i="1" s="1"/>
  <c r="V62" i="1"/>
  <c r="BO55" i="1"/>
  <c r="AV62" i="1"/>
  <c r="BP33" i="1"/>
  <c r="BP61" i="1"/>
  <c r="BN61" i="1"/>
  <c r="BO61" i="1"/>
  <c r="BP55" i="1"/>
  <c r="S62" i="1"/>
  <c r="BO19" i="1"/>
  <c r="BP48" i="1"/>
  <c r="H62" i="1"/>
  <c r="BN33" i="1"/>
  <c r="CA33" i="1" s="1"/>
  <c r="F48" i="1"/>
  <c r="BN55" i="1"/>
  <c r="I62" i="1"/>
  <c r="BN19" i="1"/>
  <c r="BP19" i="1"/>
  <c r="BO48" i="1"/>
  <c r="G62" i="1"/>
  <c r="BP62" i="1" l="1"/>
  <c r="CA19" i="1"/>
  <c r="BN48" i="1"/>
  <c r="CA48" i="1" s="1"/>
  <c r="F62" i="1"/>
  <c r="BO62" i="1"/>
  <c r="BN62" i="1" l="1"/>
  <c r="CA62" i="1" s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<sst xmlns="http://schemas.openxmlformats.org/spreadsheetml/2006/main" count="242" uniqueCount="77">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</sst>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2A671C96-F28F-4F72-95FE-2D5911F8A4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8B2E1-D8EE-463C-9A77-6545584A16ED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0.34</v>
      </c>
      <c r="P6" s="13">
        <v>20</v>
      </c>
      <c r="Q6" s="13">
        <v>3</v>
      </c>
      <c r="R6" s="12">
        <v>0</v>
      </c>
      <c r="S6" s="13">
        <v>0</v>
      </c>
      <c r="T6" s="13">
        <v>0</v>
      </c>
      <c r="U6" s="12">
        <v>0.3</v>
      </c>
      <c r="V6" s="13">
        <v>64</v>
      </c>
      <c r="W6" s="13">
        <v>4</v>
      </c>
      <c r="X6" s="12">
        <v>1.21</v>
      </c>
      <c r="Y6" s="13">
        <v>335</v>
      </c>
      <c r="Z6" s="13">
        <v>19</v>
      </c>
      <c r="AA6" s="12">
        <v>3.67</v>
      </c>
      <c r="AB6" s="13">
        <v>1291</v>
      </c>
      <c r="AC6" s="13">
        <v>51</v>
      </c>
      <c r="AD6" s="12">
        <v>6.53</v>
      </c>
      <c r="AE6" s="13">
        <v>2683</v>
      </c>
      <c r="AF6" s="13">
        <v>71</v>
      </c>
      <c r="AG6" s="12">
        <v>45.59</v>
      </c>
      <c r="AH6" s="13">
        <v>21441</v>
      </c>
      <c r="AI6" s="13">
        <v>227</v>
      </c>
      <c r="AJ6" s="12">
        <v>19.18</v>
      </c>
      <c r="AK6" s="13">
        <v>9189</v>
      </c>
      <c r="AL6" s="13">
        <v>65</v>
      </c>
      <c r="AM6" s="12">
        <v>67.84</v>
      </c>
      <c r="AN6" s="13">
        <v>33645</v>
      </c>
      <c r="AO6" s="13">
        <v>177</v>
      </c>
      <c r="AP6" s="12">
        <v>163.02000000000001</v>
      </c>
      <c r="AQ6" s="13">
        <v>81902</v>
      </c>
      <c r="AR6" s="13">
        <v>172</v>
      </c>
      <c r="AS6" s="12">
        <v>198.36</v>
      </c>
      <c r="AT6" s="13">
        <v>100960</v>
      </c>
      <c r="AU6" s="13">
        <v>141</v>
      </c>
      <c r="AV6" s="12">
        <v>92.08</v>
      </c>
      <c r="AW6" s="13">
        <v>47188</v>
      </c>
      <c r="AX6" s="13">
        <v>6</v>
      </c>
      <c r="AY6" s="12">
        <v>32.64</v>
      </c>
      <c r="AZ6" s="13">
        <v>16801</v>
      </c>
      <c r="BA6" s="13">
        <v>3</v>
      </c>
      <c r="BB6" s="12">
        <v>6.48</v>
      </c>
      <c r="BC6" s="13">
        <v>3337</v>
      </c>
      <c r="BD6" s="13">
        <v>0</v>
      </c>
      <c r="BE6" s="12">
        <v>3.33</v>
      </c>
      <c r="BF6" s="13">
        <v>1711</v>
      </c>
      <c r="BG6" s="13">
        <v>0</v>
      </c>
      <c r="BH6" s="12">
        <v>0.65</v>
      </c>
      <c r="BI6" s="13">
        <v>335</v>
      </c>
      <c r="BJ6" s="13">
        <v>0</v>
      </c>
      <c r="BK6" s="12">
        <v>4.9000000000000004</v>
      </c>
      <c r="BL6" s="13">
        <v>2391</v>
      </c>
      <c r="BM6" s="13">
        <v>0</v>
      </c>
      <c r="BN6" s="12">
        <f>SUM(F6,I6,L6,O6,R6,U6,X6,AA6,AD6,AG6,AJ6,AM6,AP6,AS6,AV6,AY6,BB6,BE6,BH6,BK6)</f>
        <v>646.12</v>
      </c>
      <c r="BO6" s="13">
        <f>SUM(G6,J6,M6,P6,S6,V6,Y6,AB6,AE6,AH6,AK6,AN6,AQ6,AT6,AW6,AZ6,BC6,BF6,BI6,BL6)</f>
        <v>323293</v>
      </c>
      <c r="BP6" s="14">
        <f>SUM(H6,K6,N6,Q6,T6,W6,Z6,AC6,AF6,AI6,AL6,AO6,AR6,AU6,AX6,BA6,BD6,BG6,BJ6,BM6)</f>
        <v>939</v>
      </c>
      <c r="BQ6" s="49" t="s">
        <v>42</v>
      </c>
      <c r="BR6" s="49" t="s">
        <v>43</v>
      </c>
      <c r="BS6" s="15">
        <v>0.19</v>
      </c>
      <c r="BT6" s="16">
        <v>16.579999999999998</v>
      </c>
      <c r="BU6" s="15">
        <v>2.36</v>
      </c>
      <c r="BV6" s="17" t="s">
        <v>47</v>
      </c>
      <c r="BW6" s="18">
        <v>109.24</v>
      </c>
      <c r="BX6" s="19">
        <v>131088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2.65</v>
      </c>
      <c r="P7" s="13">
        <v>208</v>
      </c>
      <c r="Q7" s="13">
        <v>26</v>
      </c>
      <c r="R7" s="12">
        <v>0</v>
      </c>
      <c r="S7" s="13">
        <v>0</v>
      </c>
      <c r="T7" s="13">
        <v>0</v>
      </c>
      <c r="U7" s="12">
        <v>4.3600000000000003</v>
      </c>
      <c r="V7" s="13">
        <v>835</v>
      </c>
      <c r="W7" s="13">
        <v>63</v>
      </c>
      <c r="X7" s="12">
        <v>2.86</v>
      </c>
      <c r="Y7" s="13">
        <v>790</v>
      </c>
      <c r="Z7" s="13">
        <v>39</v>
      </c>
      <c r="AA7" s="12">
        <v>10.56</v>
      </c>
      <c r="AB7" s="13">
        <v>3502</v>
      </c>
      <c r="AC7" s="13">
        <v>136</v>
      </c>
      <c r="AD7" s="12">
        <v>16.07</v>
      </c>
      <c r="AE7" s="13">
        <v>6479</v>
      </c>
      <c r="AF7" s="13">
        <v>165</v>
      </c>
      <c r="AG7" s="12">
        <v>59.75</v>
      </c>
      <c r="AH7" s="13">
        <v>26706</v>
      </c>
      <c r="AI7" s="13">
        <v>328</v>
      </c>
      <c r="AJ7" s="12">
        <v>73.27</v>
      </c>
      <c r="AK7" s="13">
        <v>33586</v>
      </c>
      <c r="AL7" s="13">
        <v>242</v>
      </c>
      <c r="AM7" s="12">
        <v>140.49</v>
      </c>
      <c r="AN7" s="13">
        <v>66257</v>
      </c>
      <c r="AO7" s="13">
        <v>320</v>
      </c>
      <c r="AP7" s="12">
        <v>156.46</v>
      </c>
      <c r="AQ7" s="13">
        <v>74500</v>
      </c>
      <c r="AR7" s="13">
        <v>178</v>
      </c>
      <c r="AS7" s="12">
        <v>147.63</v>
      </c>
      <c r="AT7" s="13">
        <v>71441</v>
      </c>
      <c r="AU7" s="13">
        <v>121</v>
      </c>
      <c r="AV7" s="12">
        <v>54.46</v>
      </c>
      <c r="AW7" s="13">
        <v>26467</v>
      </c>
      <c r="AX7" s="13">
        <v>4</v>
      </c>
      <c r="AY7" s="12">
        <v>26.14</v>
      </c>
      <c r="AZ7" s="13">
        <v>12759</v>
      </c>
      <c r="BA7" s="13">
        <v>2</v>
      </c>
      <c r="BB7" s="12">
        <v>13.93</v>
      </c>
      <c r="BC7" s="13">
        <v>6830</v>
      </c>
      <c r="BD7" s="13">
        <v>1</v>
      </c>
      <c r="BE7" s="12">
        <v>8.41</v>
      </c>
      <c r="BF7" s="13">
        <v>4143</v>
      </c>
      <c r="BG7" s="13">
        <v>1</v>
      </c>
      <c r="BH7" s="12">
        <v>1.29</v>
      </c>
      <c r="BI7" s="13">
        <v>637</v>
      </c>
      <c r="BJ7" s="13">
        <v>0</v>
      </c>
      <c r="BK7" s="12">
        <v>3.52</v>
      </c>
      <c r="BL7" s="13">
        <v>1735</v>
      </c>
      <c r="BM7" s="13">
        <v>0</v>
      </c>
      <c r="BN7" s="12">
        <f t="shared" ref="BN7:BP61" si="0">SUM(F7,I7,L7,O7,R7,U7,X7,AA7,AD7,AG7,AJ7,AM7,AP7,AS7,AV7,AY7,BB7,BE7,BH7,BK7)</f>
        <v>721.84999999999991</v>
      </c>
      <c r="BO7" s="13">
        <f t="shared" si="0"/>
        <v>336875</v>
      </c>
      <c r="BP7" s="14">
        <f t="shared" si="0"/>
        <v>1626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25.31</v>
      </c>
      <c r="BX7" s="25">
        <v>20248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0.26</v>
      </c>
      <c r="AQ8" s="13">
        <v>68</v>
      </c>
      <c r="AR8" s="13">
        <v>0</v>
      </c>
      <c r="AS8" s="12">
        <v>0.51</v>
      </c>
      <c r="AT8" s="13">
        <v>135</v>
      </c>
      <c r="AU8" s="13">
        <v>0</v>
      </c>
      <c r="AV8" s="12">
        <v>0.34</v>
      </c>
      <c r="AW8" s="13">
        <v>90</v>
      </c>
      <c r="AX8" s="13">
        <v>0</v>
      </c>
      <c r="AY8" s="12">
        <v>0.31</v>
      </c>
      <c r="AZ8" s="13">
        <v>82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1.4200000000000002</v>
      </c>
      <c r="BO8" s="13">
        <f>SUM(G8,J8,M8,P8,S8,V8,Y8,AB8,AE8,AH8,AK8,AN8,AQ8,AT8,AW8,AZ8,BC8,BF8,BI8,BL8)</f>
        <v>375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3.62</v>
      </c>
      <c r="BX8" s="25">
        <v>2172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0.42</v>
      </c>
      <c r="V9" s="13">
        <v>70</v>
      </c>
      <c r="W9" s="13">
        <v>2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0.42</v>
      </c>
      <c r="BO9" s="13">
        <f t="shared" si="0"/>
        <v>70</v>
      </c>
      <c r="BP9" s="14">
        <f t="shared" si="0"/>
        <v>2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</v>
      </c>
      <c r="M10" s="13">
        <f t="shared" si="1"/>
        <v>0</v>
      </c>
      <c r="N10" s="13">
        <f t="shared" si="1"/>
        <v>0</v>
      </c>
      <c r="O10" s="12">
        <f t="shared" si="1"/>
        <v>2.9899999999999998</v>
      </c>
      <c r="P10" s="13">
        <f t="shared" si="1"/>
        <v>228</v>
      </c>
      <c r="Q10" s="13">
        <f t="shared" si="1"/>
        <v>29</v>
      </c>
      <c r="R10" s="12">
        <f t="shared" si="1"/>
        <v>0</v>
      </c>
      <c r="S10" s="13">
        <f t="shared" si="1"/>
        <v>0</v>
      </c>
      <c r="T10" s="13">
        <f t="shared" si="1"/>
        <v>0</v>
      </c>
      <c r="U10" s="12">
        <f t="shared" si="1"/>
        <v>5.08</v>
      </c>
      <c r="V10" s="13">
        <f t="shared" si="1"/>
        <v>969</v>
      </c>
      <c r="W10" s="13">
        <f t="shared" si="1"/>
        <v>69</v>
      </c>
      <c r="X10" s="12">
        <f t="shared" si="1"/>
        <v>4.07</v>
      </c>
      <c r="Y10" s="13">
        <f t="shared" si="1"/>
        <v>1125</v>
      </c>
      <c r="Z10" s="13">
        <f t="shared" si="1"/>
        <v>58</v>
      </c>
      <c r="AA10" s="12">
        <f t="shared" si="1"/>
        <v>14.23</v>
      </c>
      <c r="AB10" s="13">
        <f t="shared" si="1"/>
        <v>4793</v>
      </c>
      <c r="AC10" s="13">
        <f t="shared" si="1"/>
        <v>187</v>
      </c>
      <c r="AD10" s="12">
        <f t="shared" si="1"/>
        <v>22.6</v>
      </c>
      <c r="AE10" s="13">
        <f t="shared" si="1"/>
        <v>9162</v>
      </c>
      <c r="AF10" s="13">
        <f t="shared" si="1"/>
        <v>236</v>
      </c>
      <c r="AG10" s="12">
        <f t="shared" si="1"/>
        <v>105.34</v>
      </c>
      <c r="AH10" s="13">
        <f t="shared" si="1"/>
        <v>48147</v>
      </c>
      <c r="AI10" s="13">
        <f t="shared" si="1"/>
        <v>555</v>
      </c>
      <c r="AJ10" s="12">
        <f t="shared" si="1"/>
        <v>92.449999999999989</v>
      </c>
      <c r="AK10" s="13">
        <f t="shared" si="1"/>
        <v>42775</v>
      </c>
      <c r="AL10" s="13">
        <f t="shared" si="1"/>
        <v>307</v>
      </c>
      <c r="AM10" s="12">
        <f t="shared" si="1"/>
        <v>208.33</v>
      </c>
      <c r="AN10" s="13">
        <f t="shared" si="1"/>
        <v>99902</v>
      </c>
      <c r="AO10" s="13">
        <f t="shared" si="1"/>
        <v>497</v>
      </c>
      <c r="AP10" s="12">
        <f t="shared" si="1"/>
        <v>319.74</v>
      </c>
      <c r="AQ10" s="13">
        <f t="shared" si="1"/>
        <v>156470</v>
      </c>
      <c r="AR10" s="13">
        <f t="shared" si="1"/>
        <v>350</v>
      </c>
      <c r="AS10" s="12">
        <f t="shared" si="1"/>
        <v>346.5</v>
      </c>
      <c r="AT10" s="13">
        <f t="shared" si="1"/>
        <v>172536</v>
      </c>
      <c r="AU10" s="13">
        <f t="shared" si="1"/>
        <v>262</v>
      </c>
      <c r="AV10" s="12">
        <f t="shared" si="1"/>
        <v>146.88</v>
      </c>
      <c r="AW10" s="13">
        <f t="shared" si="1"/>
        <v>73745</v>
      </c>
      <c r="AX10" s="13">
        <f t="shared" si="1"/>
        <v>10</v>
      </c>
      <c r="AY10" s="12">
        <f t="shared" si="1"/>
        <v>59.09</v>
      </c>
      <c r="AZ10" s="13">
        <f t="shared" si="1"/>
        <v>29642</v>
      </c>
      <c r="BA10" s="13">
        <f t="shared" si="1"/>
        <v>5</v>
      </c>
      <c r="BB10" s="12">
        <f t="shared" si="1"/>
        <v>20.41</v>
      </c>
      <c r="BC10" s="13">
        <f t="shared" si="1"/>
        <v>10167</v>
      </c>
      <c r="BD10" s="13">
        <f t="shared" si="1"/>
        <v>1</v>
      </c>
      <c r="BE10" s="12">
        <f t="shared" si="1"/>
        <v>11.74</v>
      </c>
      <c r="BF10" s="13">
        <f t="shared" si="1"/>
        <v>5854</v>
      </c>
      <c r="BG10" s="13">
        <f t="shared" si="1"/>
        <v>1</v>
      </c>
      <c r="BH10" s="12">
        <f t="shared" si="1"/>
        <v>1.94</v>
      </c>
      <c r="BI10" s="13">
        <f t="shared" si="1"/>
        <v>972</v>
      </c>
      <c r="BJ10" s="13">
        <f t="shared" si="1"/>
        <v>0</v>
      </c>
      <c r="BK10" s="12">
        <f t="shared" si="1"/>
        <v>8.42</v>
      </c>
      <c r="BL10" s="13">
        <f t="shared" si="1"/>
        <v>4126</v>
      </c>
      <c r="BM10" s="13">
        <f t="shared" si="1"/>
        <v>0</v>
      </c>
      <c r="BN10" s="12">
        <f t="shared" si="0"/>
        <v>1369.8100000000002</v>
      </c>
      <c r="BO10" s="13">
        <f t="shared" si="0"/>
        <v>660613</v>
      </c>
      <c r="BP10" s="14">
        <f t="shared" si="0"/>
        <v>2567</v>
      </c>
      <c r="BQ10" s="49"/>
      <c r="BR10" s="49"/>
      <c r="BS10" s="21"/>
      <c r="BT10" s="22"/>
      <c r="BU10" s="21"/>
      <c r="BV10" s="23" t="s">
        <v>59</v>
      </c>
      <c r="BW10" s="24">
        <v>0.09</v>
      </c>
      <c r="BX10" s="25">
        <v>18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7.0000000000000007E-2</v>
      </c>
      <c r="J11" s="13">
        <v>1</v>
      </c>
      <c r="K11" s="13">
        <v>0</v>
      </c>
      <c r="L11" s="12">
        <v>0.92</v>
      </c>
      <c r="M11" s="13">
        <v>55</v>
      </c>
      <c r="N11" s="13">
        <v>2</v>
      </c>
      <c r="O11" s="12">
        <v>2.02</v>
      </c>
      <c r="P11" s="13">
        <v>158</v>
      </c>
      <c r="Q11" s="13">
        <v>8</v>
      </c>
      <c r="R11" s="12">
        <v>0</v>
      </c>
      <c r="S11" s="13">
        <v>0</v>
      </c>
      <c r="T11" s="13">
        <v>0</v>
      </c>
      <c r="U11" s="12">
        <v>2.27</v>
      </c>
      <c r="V11" s="13">
        <v>269</v>
      </c>
      <c r="W11" s="13">
        <v>5</v>
      </c>
      <c r="X11" s="12">
        <v>3.52</v>
      </c>
      <c r="Y11" s="13">
        <v>445</v>
      </c>
      <c r="Z11" s="13">
        <v>4</v>
      </c>
      <c r="AA11" s="12">
        <v>13.27</v>
      </c>
      <c r="AB11" s="13">
        <v>1773</v>
      </c>
      <c r="AC11" s="13">
        <v>14</v>
      </c>
      <c r="AD11" s="12">
        <v>2.72</v>
      </c>
      <c r="AE11" s="13">
        <v>384</v>
      </c>
      <c r="AF11" s="13">
        <v>0</v>
      </c>
      <c r="AG11" s="12">
        <v>2.81</v>
      </c>
      <c r="AH11" s="13">
        <v>407</v>
      </c>
      <c r="AI11" s="13">
        <v>0</v>
      </c>
      <c r="AJ11" s="12">
        <v>0.55000000000000004</v>
      </c>
      <c r="AK11" s="13">
        <v>80</v>
      </c>
      <c r="AL11" s="13">
        <v>0</v>
      </c>
      <c r="AM11" s="12">
        <v>0.28000000000000003</v>
      </c>
      <c r="AN11" s="13">
        <v>43</v>
      </c>
      <c r="AO11" s="13">
        <v>0</v>
      </c>
      <c r="AP11" s="12">
        <v>0.04</v>
      </c>
      <c r="AQ11" s="13">
        <v>6</v>
      </c>
      <c r="AR11" s="13">
        <v>0</v>
      </c>
      <c r="AS11" s="12">
        <v>0.02</v>
      </c>
      <c r="AT11" s="13">
        <v>3</v>
      </c>
      <c r="AU11" s="13">
        <v>0</v>
      </c>
      <c r="AV11" s="12">
        <v>0.33</v>
      </c>
      <c r="AW11" s="13">
        <v>54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28.819999999999997</v>
      </c>
      <c r="BO11" s="13">
        <f t="shared" si="0"/>
        <v>3678</v>
      </c>
      <c r="BP11" s="14">
        <f t="shared" si="0"/>
        <v>33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7.0000000000000007E-2</v>
      </c>
      <c r="J12" s="13">
        <f t="shared" si="2"/>
        <v>1</v>
      </c>
      <c r="K12" s="13">
        <f t="shared" si="2"/>
        <v>0</v>
      </c>
      <c r="L12" s="12">
        <f t="shared" si="2"/>
        <v>0.92</v>
      </c>
      <c r="M12" s="13">
        <f t="shared" si="2"/>
        <v>55</v>
      </c>
      <c r="N12" s="13">
        <f t="shared" si="2"/>
        <v>2</v>
      </c>
      <c r="O12" s="12">
        <f t="shared" si="2"/>
        <v>5.01</v>
      </c>
      <c r="P12" s="13">
        <f t="shared" si="2"/>
        <v>386</v>
      </c>
      <c r="Q12" s="13">
        <f t="shared" si="2"/>
        <v>37</v>
      </c>
      <c r="R12" s="12">
        <f t="shared" si="2"/>
        <v>0</v>
      </c>
      <c r="S12" s="13">
        <f t="shared" si="2"/>
        <v>0</v>
      </c>
      <c r="T12" s="13">
        <f t="shared" si="2"/>
        <v>0</v>
      </c>
      <c r="U12" s="12">
        <f t="shared" si="2"/>
        <v>7.35</v>
      </c>
      <c r="V12" s="13">
        <f t="shared" si="2"/>
        <v>1238</v>
      </c>
      <c r="W12" s="13">
        <f t="shared" si="2"/>
        <v>74</v>
      </c>
      <c r="X12" s="12">
        <f t="shared" si="2"/>
        <v>7.59</v>
      </c>
      <c r="Y12" s="13">
        <f t="shared" si="2"/>
        <v>1570</v>
      </c>
      <c r="Z12" s="13">
        <f t="shared" si="2"/>
        <v>62</v>
      </c>
      <c r="AA12" s="12">
        <f t="shared" si="2"/>
        <v>27.5</v>
      </c>
      <c r="AB12" s="13">
        <f t="shared" si="2"/>
        <v>6566</v>
      </c>
      <c r="AC12" s="13">
        <f t="shared" si="2"/>
        <v>201</v>
      </c>
      <c r="AD12" s="12">
        <f t="shared" si="2"/>
        <v>25.32</v>
      </c>
      <c r="AE12" s="13">
        <f t="shared" si="2"/>
        <v>9546</v>
      </c>
      <c r="AF12" s="13">
        <f t="shared" si="2"/>
        <v>236</v>
      </c>
      <c r="AG12" s="12">
        <f t="shared" si="2"/>
        <v>108.15</v>
      </c>
      <c r="AH12" s="13">
        <f t="shared" si="2"/>
        <v>48554</v>
      </c>
      <c r="AI12" s="13">
        <f t="shared" si="2"/>
        <v>555</v>
      </c>
      <c r="AJ12" s="12">
        <f t="shared" si="2"/>
        <v>92.999999999999986</v>
      </c>
      <c r="AK12" s="13">
        <f t="shared" si="2"/>
        <v>42855</v>
      </c>
      <c r="AL12" s="13">
        <f t="shared" si="2"/>
        <v>307</v>
      </c>
      <c r="AM12" s="12">
        <f t="shared" si="2"/>
        <v>208.61</v>
      </c>
      <c r="AN12" s="13">
        <f t="shared" si="2"/>
        <v>99945</v>
      </c>
      <c r="AO12" s="13">
        <f t="shared" si="2"/>
        <v>497</v>
      </c>
      <c r="AP12" s="12">
        <f t="shared" si="2"/>
        <v>319.78000000000003</v>
      </c>
      <c r="AQ12" s="13">
        <f t="shared" si="2"/>
        <v>156476</v>
      </c>
      <c r="AR12" s="13">
        <f t="shared" si="2"/>
        <v>350</v>
      </c>
      <c r="AS12" s="12">
        <f t="shared" si="2"/>
        <v>346.52</v>
      </c>
      <c r="AT12" s="13">
        <f t="shared" si="2"/>
        <v>172539</v>
      </c>
      <c r="AU12" s="13">
        <f t="shared" si="2"/>
        <v>262</v>
      </c>
      <c r="AV12" s="12">
        <f t="shared" si="2"/>
        <v>147.21</v>
      </c>
      <c r="AW12" s="13">
        <f t="shared" si="2"/>
        <v>73799</v>
      </c>
      <c r="AX12" s="13">
        <f t="shared" si="2"/>
        <v>10</v>
      </c>
      <c r="AY12" s="12">
        <f t="shared" si="2"/>
        <v>59.09</v>
      </c>
      <c r="AZ12" s="13">
        <f t="shared" si="2"/>
        <v>29642</v>
      </c>
      <c r="BA12" s="13">
        <f t="shared" si="2"/>
        <v>5</v>
      </c>
      <c r="BB12" s="12">
        <f t="shared" si="2"/>
        <v>20.41</v>
      </c>
      <c r="BC12" s="13">
        <f t="shared" si="2"/>
        <v>10167</v>
      </c>
      <c r="BD12" s="13">
        <f t="shared" si="2"/>
        <v>1</v>
      </c>
      <c r="BE12" s="12">
        <f t="shared" si="2"/>
        <v>11.74</v>
      </c>
      <c r="BF12" s="13">
        <f t="shared" si="2"/>
        <v>5854</v>
      </c>
      <c r="BG12" s="13">
        <f t="shared" si="2"/>
        <v>1</v>
      </c>
      <c r="BH12" s="12">
        <f t="shared" si="2"/>
        <v>1.94</v>
      </c>
      <c r="BI12" s="13">
        <f t="shared" si="2"/>
        <v>972</v>
      </c>
      <c r="BJ12" s="13">
        <f t="shared" si="2"/>
        <v>0</v>
      </c>
      <c r="BK12" s="12">
        <f t="shared" si="2"/>
        <v>8.42</v>
      </c>
      <c r="BL12" s="13">
        <f t="shared" si="2"/>
        <v>4126</v>
      </c>
      <c r="BM12" s="13">
        <f t="shared" si="2"/>
        <v>0</v>
      </c>
      <c r="BN12" s="12">
        <f t="shared" si="0"/>
        <v>1398.63</v>
      </c>
      <c r="BO12" s="13">
        <f t="shared" si="0"/>
        <v>664291</v>
      </c>
      <c r="BP12" s="14">
        <f t="shared" si="0"/>
        <v>2600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0.03</v>
      </c>
      <c r="AN13" s="13">
        <v>8</v>
      </c>
      <c r="AO13" s="13">
        <v>0</v>
      </c>
      <c r="AP13" s="12">
        <v>0</v>
      </c>
      <c r="AQ13" s="13">
        <v>0</v>
      </c>
      <c r="AR13" s="13">
        <v>0</v>
      </c>
      <c r="AS13" s="12">
        <v>0.05</v>
      </c>
      <c r="AT13" s="13">
        <v>13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0.08</v>
      </c>
      <c r="BL13" s="13">
        <v>21</v>
      </c>
      <c r="BM13" s="13">
        <v>0</v>
      </c>
      <c r="BN13" s="12">
        <f t="shared" si="0"/>
        <v>0.16</v>
      </c>
      <c r="BO13" s="13">
        <f t="shared" si="0"/>
        <v>42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0.01</v>
      </c>
      <c r="V14" s="13">
        <v>1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3.03</v>
      </c>
      <c r="AH14" s="13">
        <v>444</v>
      </c>
      <c r="AI14" s="13">
        <v>0</v>
      </c>
      <c r="AJ14" s="12">
        <v>16.670000000000002</v>
      </c>
      <c r="AK14" s="13">
        <v>2424</v>
      </c>
      <c r="AL14" s="13">
        <v>1</v>
      </c>
      <c r="AM14" s="12">
        <v>17.25</v>
      </c>
      <c r="AN14" s="13">
        <v>2635</v>
      </c>
      <c r="AO14" s="13">
        <v>1</v>
      </c>
      <c r="AP14" s="12">
        <v>0.68</v>
      </c>
      <c r="AQ14" s="13">
        <v>104</v>
      </c>
      <c r="AR14" s="13">
        <v>0</v>
      </c>
      <c r="AS14" s="12">
        <v>1.37</v>
      </c>
      <c r="AT14" s="13">
        <v>212</v>
      </c>
      <c r="AU14" s="13">
        <v>0</v>
      </c>
      <c r="AV14" s="12">
        <v>2.82</v>
      </c>
      <c r="AW14" s="13">
        <v>445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41.83</v>
      </c>
      <c r="BO14" s="13">
        <f t="shared" si="0"/>
        <v>6265</v>
      </c>
      <c r="BP14" s="14">
        <f t="shared" si="0"/>
        <v>2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1.29</v>
      </c>
      <c r="P15" s="13">
        <v>98</v>
      </c>
      <c r="Q15" s="13">
        <v>5</v>
      </c>
      <c r="R15" s="12">
        <v>0.52</v>
      </c>
      <c r="S15" s="13">
        <v>50</v>
      </c>
      <c r="T15" s="13">
        <v>2</v>
      </c>
      <c r="U15" s="12">
        <v>1.71</v>
      </c>
      <c r="V15" s="13">
        <v>179</v>
      </c>
      <c r="W15" s="13">
        <v>5</v>
      </c>
      <c r="X15" s="12">
        <v>0</v>
      </c>
      <c r="Y15" s="13">
        <v>0</v>
      </c>
      <c r="Z15" s="13">
        <v>0</v>
      </c>
      <c r="AA15" s="12">
        <v>0.08</v>
      </c>
      <c r="AB15" s="13">
        <v>11</v>
      </c>
      <c r="AC15" s="13">
        <v>0</v>
      </c>
      <c r="AD15" s="12">
        <v>2.86</v>
      </c>
      <c r="AE15" s="13">
        <v>430</v>
      </c>
      <c r="AF15" s="13">
        <v>5</v>
      </c>
      <c r="AG15" s="12">
        <v>2.59</v>
      </c>
      <c r="AH15" s="13">
        <v>400</v>
      </c>
      <c r="AI15" s="13">
        <v>2</v>
      </c>
      <c r="AJ15" s="12">
        <v>6.78</v>
      </c>
      <c r="AK15" s="13">
        <v>1067</v>
      </c>
      <c r="AL15" s="13">
        <v>1</v>
      </c>
      <c r="AM15" s="12">
        <v>23.03</v>
      </c>
      <c r="AN15" s="13">
        <v>3689</v>
      </c>
      <c r="AO15" s="13">
        <v>1</v>
      </c>
      <c r="AP15" s="12">
        <v>76.75</v>
      </c>
      <c r="AQ15" s="13">
        <v>12415</v>
      </c>
      <c r="AR15" s="13">
        <v>2</v>
      </c>
      <c r="AS15" s="12">
        <v>230.2</v>
      </c>
      <c r="AT15" s="13">
        <v>37085</v>
      </c>
      <c r="AU15" s="13">
        <v>0</v>
      </c>
      <c r="AV15" s="12">
        <v>249.86</v>
      </c>
      <c r="AW15" s="13">
        <v>40130</v>
      </c>
      <c r="AX15" s="13">
        <v>0</v>
      </c>
      <c r="AY15" s="12">
        <v>147.47</v>
      </c>
      <c r="AZ15" s="13">
        <v>23848</v>
      </c>
      <c r="BA15" s="13">
        <v>0</v>
      </c>
      <c r="BB15" s="12">
        <v>37.119999999999997</v>
      </c>
      <c r="BC15" s="13">
        <v>6015</v>
      </c>
      <c r="BD15" s="13">
        <v>0</v>
      </c>
      <c r="BE15" s="12">
        <v>5.81</v>
      </c>
      <c r="BF15" s="13">
        <v>941</v>
      </c>
      <c r="BG15" s="13">
        <v>0</v>
      </c>
      <c r="BH15" s="12">
        <v>0.06</v>
      </c>
      <c r="BI15" s="13">
        <v>10</v>
      </c>
      <c r="BJ15" s="13">
        <v>0</v>
      </c>
      <c r="BK15" s="12">
        <v>0</v>
      </c>
      <c r="BL15" s="13">
        <v>0</v>
      </c>
      <c r="BM15" s="13">
        <v>0</v>
      </c>
      <c r="BN15" s="12">
        <f t="shared" si="0"/>
        <v>786.13</v>
      </c>
      <c r="BO15" s="13">
        <f t="shared" si="0"/>
        <v>126368</v>
      </c>
      <c r="BP15" s="14">
        <f t="shared" si="0"/>
        <v>23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0.7</v>
      </c>
      <c r="V16" s="13">
        <v>76</v>
      </c>
      <c r="W16" s="13">
        <v>2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0.7</v>
      </c>
      <c r="BO16" s="13">
        <f t="shared" si="0"/>
        <v>76</v>
      </c>
      <c r="BP16" s="14">
        <f t="shared" si="0"/>
        <v>2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1.29</v>
      </c>
      <c r="P17" s="13">
        <f t="shared" si="3"/>
        <v>98</v>
      </c>
      <c r="Q17" s="13">
        <f t="shared" si="3"/>
        <v>5</v>
      </c>
      <c r="R17" s="12">
        <f t="shared" si="3"/>
        <v>0.52</v>
      </c>
      <c r="S17" s="13">
        <f t="shared" si="3"/>
        <v>50</v>
      </c>
      <c r="T17" s="13">
        <f t="shared" si="3"/>
        <v>2</v>
      </c>
      <c r="U17" s="12">
        <f t="shared" si="3"/>
        <v>2.42</v>
      </c>
      <c r="V17" s="13">
        <f t="shared" si="3"/>
        <v>256</v>
      </c>
      <c r="W17" s="13">
        <f t="shared" si="3"/>
        <v>7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0.08</v>
      </c>
      <c r="AB17" s="13">
        <f t="shared" si="3"/>
        <v>11</v>
      </c>
      <c r="AC17" s="13">
        <f t="shared" si="3"/>
        <v>0</v>
      </c>
      <c r="AD17" s="12">
        <f t="shared" si="3"/>
        <v>2.86</v>
      </c>
      <c r="AE17" s="13">
        <f t="shared" si="3"/>
        <v>430</v>
      </c>
      <c r="AF17" s="13">
        <f t="shared" si="3"/>
        <v>5</v>
      </c>
      <c r="AG17" s="12">
        <f t="shared" si="3"/>
        <v>5.6199999999999992</v>
      </c>
      <c r="AH17" s="13">
        <f t="shared" si="3"/>
        <v>844</v>
      </c>
      <c r="AI17" s="13">
        <f t="shared" si="3"/>
        <v>2</v>
      </c>
      <c r="AJ17" s="12">
        <f t="shared" si="3"/>
        <v>23.450000000000003</v>
      </c>
      <c r="AK17" s="13">
        <f t="shared" si="3"/>
        <v>3491</v>
      </c>
      <c r="AL17" s="13">
        <f t="shared" si="3"/>
        <v>2</v>
      </c>
      <c r="AM17" s="12">
        <f t="shared" si="3"/>
        <v>40.28</v>
      </c>
      <c r="AN17" s="13">
        <f t="shared" si="3"/>
        <v>6324</v>
      </c>
      <c r="AO17" s="13">
        <f t="shared" si="3"/>
        <v>2</v>
      </c>
      <c r="AP17" s="12">
        <f t="shared" si="3"/>
        <v>77.430000000000007</v>
      </c>
      <c r="AQ17" s="13">
        <f t="shared" si="3"/>
        <v>12519</v>
      </c>
      <c r="AR17" s="13">
        <f t="shared" si="3"/>
        <v>2</v>
      </c>
      <c r="AS17" s="12">
        <f t="shared" si="3"/>
        <v>231.57</v>
      </c>
      <c r="AT17" s="13">
        <f t="shared" si="3"/>
        <v>37297</v>
      </c>
      <c r="AU17" s="13">
        <f t="shared" si="3"/>
        <v>0</v>
      </c>
      <c r="AV17" s="12">
        <f t="shared" si="3"/>
        <v>252.68</v>
      </c>
      <c r="AW17" s="13">
        <f t="shared" si="3"/>
        <v>40575</v>
      </c>
      <c r="AX17" s="13">
        <f t="shared" si="3"/>
        <v>0</v>
      </c>
      <c r="AY17" s="12">
        <f t="shared" si="3"/>
        <v>147.47</v>
      </c>
      <c r="AZ17" s="13">
        <f t="shared" si="3"/>
        <v>23848</v>
      </c>
      <c r="BA17" s="13">
        <f t="shared" si="3"/>
        <v>0</v>
      </c>
      <c r="BB17" s="12">
        <f t="shared" si="3"/>
        <v>37.119999999999997</v>
      </c>
      <c r="BC17" s="13">
        <f t="shared" si="3"/>
        <v>6015</v>
      </c>
      <c r="BD17" s="13">
        <f t="shared" si="3"/>
        <v>0</v>
      </c>
      <c r="BE17" s="12">
        <f t="shared" si="3"/>
        <v>5.81</v>
      </c>
      <c r="BF17" s="13">
        <f t="shared" si="3"/>
        <v>941</v>
      </c>
      <c r="BG17" s="13">
        <f t="shared" si="3"/>
        <v>0</v>
      </c>
      <c r="BH17" s="12">
        <f t="shared" si="3"/>
        <v>0.06</v>
      </c>
      <c r="BI17" s="13">
        <f t="shared" si="3"/>
        <v>10</v>
      </c>
      <c r="BJ17" s="13">
        <f t="shared" si="3"/>
        <v>0</v>
      </c>
      <c r="BK17" s="12">
        <f t="shared" si="3"/>
        <v>0</v>
      </c>
      <c r="BL17" s="13">
        <f t="shared" si="3"/>
        <v>0</v>
      </c>
      <c r="BM17" s="13">
        <f t="shared" si="3"/>
        <v>0</v>
      </c>
      <c r="BN17" s="12">
        <f t="shared" si="0"/>
        <v>828.66</v>
      </c>
      <c r="BO17" s="13">
        <f t="shared" si="0"/>
        <v>132709</v>
      </c>
      <c r="BP17" s="14">
        <f t="shared" si="0"/>
        <v>27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1.29</v>
      </c>
      <c r="P18" s="13">
        <f t="shared" si="4"/>
        <v>98</v>
      </c>
      <c r="Q18" s="13">
        <f t="shared" si="4"/>
        <v>5</v>
      </c>
      <c r="R18" s="12">
        <f t="shared" si="4"/>
        <v>0.52</v>
      </c>
      <c r="S18" s="13">
        <f t="shared" si="4"/>
        <v>50</v>
      </c>
      <c r="T18" s="13">
        <f t="shared" si="4"/>
        <v>2</v>
      </c>
      <c r="U18" s="12">
        <f t="shared" si="4"/>
        <v>2.42</v>
      </c>
      <c r="V18" s="13">
        <f t="shared" si="4"/>
        <v>256</v>
      </c>
      <c r="W18" s="13">
        <f t="shared" si="4"/>
        <v>7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0.08</v>
      </c>
      <c r="AB18" s="13">
        <f t="shared" si="4"/>
        <v>11</v>
      </c>
      <c r="AC18" s="13">
        <f t="shared" si="4"/>
        <v>0</v>
      </c>
      <c r="AD18" s="12">
        <f t="shared" si="4"/>
        <v>2.86</v>
      </c>
      <c r="AE18" s="13">
        <f t="shared" si="4"/>
        <v>430</v>
      </c>
      <c r="AF18" s="13">
        <f t="shared" si="4"/>
        <v>5</v>
      </c>
      <c r="AG18" s="12">
        <f t="shared" si="4"/>
        <v>5.6199999999999992</v>
      </c>
      <c r="AH18" s="13">
        <f t="shared" si="4"/>
        <v>844</v>
      </c>
      <c r="AI18" s="13">
        <f t="shared" si="4"/>
        <v>2</v>
      </c>
      <c r="AJ18" s="12">
        <f t="shared" si="4"/>
        <v>23.450000000000003</v>
      </c>
      <c r="AK18" s="13">
        <f t="shared" si="4"/>
        <v>3491</v>
      </c>
      <c r="AL18" s="13">
        <f t="shared" si="4"/>
        <v>2</v>
      </c>
      <c r="AM18" s="12">
        <f t="shared" si="4"/>
        <v>40.31</v>
      </c>
      <c r="AN18" s="13">
        <f t="shared" si="4"/>
        <v>6332</v>
      </c>
      <c r="AO18" s="13">
        <f t="shared" si="4"/>
        <v>2</v>
      </c>
      <c r="AP18" s="12">
        <f t="shared" si="4"/>
        <v>77.430000000000007</v>
      </c>
      <c r="AQ18" s="13">
        <f t="shared" si="4"/>
        <v>12519</v>
      </c>
      <c r="AR18" s="13">
        <f t="shared" si="4"/>
        <v>2</v>
      </c>
      <c r="AS18" s="12">
        <f t="shared" si="4"/>
        <v>231.62</v>
      </c>
      <c r="AT18" s="13">
        <f t="shared" si="4"/>
        <v>37310</v>
      </c>
      <c r="AU18" s="13">
        <f t="shared" si="4"/>
        <v>0</v>
      </c>
      <c r="AV18" s="12">
        <f t="shared" si="4"/>
        <v>252.68</v>
      </c>
      <c r="AW18" s="13">
        <f t="shared" si="4"/>
        <v>40575</v>
      </c>
      <c r="AX18" s="13">
        <f t="shared" si="4"/>
        <v>0</v>
      </c>
      <c r="AY18" s="12">
        <f t="shared" si="4"/>
        <v>147.47</v>
      </c>
      <c r="AZ18" s="13">
        <f t="shared" si="4"/>
        <v>23848</v>
      </c>
      <c r="BA18" s="13">
        <f t="shared" si="4"/>
        <v>0</v>
      </c>
      <c r="BB18" s="12">
        <f t="shared" si="4"/>
        <v>37.119999999999997</v>
      </c>
      <c r="BC18" s="13">
        <f t="shared" si="4"/>
        <v>6015</v>
      </c>
      <c r="BD18" s="13">
        <f t="shared" si="4"/>
        <v>0</v>
      </c>
      <c r="BE18" s="12">
        <f t="shared" si="4"/>
        <v>5.81</v>
      </c>
      <c r="BF18" s="13">
        <f t="shared" si="4"/>
        <v>941</v>
      </c>
      <c r="BG18" s="13">
        <f t="shared" si="4"/>
        <v>0</v>
      </c>
      <c r="BH18" s="12">
        <f t="shared" si="4"/>
        <v>0.06</v>
      </c>
      <c r="BI18" s="13">
        <f t="shared" si="4"/>
        <v>10</v>
      </c>
      <c r="BJ18" s="13">
        <f t="shared" si="4"/>
        <v>0</v>
      </c>
      <c r="BK18" s="12">
        <f t="shared" si="4"/>
        <v>0.08</v>
      </c>
      <c r="BL18" s="13">
        <f t="shared" si="4"/>
        <v>21</v>
      </c>
      <c r="BM18" s="13">
        <f t="shared" si="4"/>
        <v>0</v>
      </c>
      <c r="BN18" s="12">
        <f t="shared" si="0"/>
        <v>828.81999999999994</v>
      </c>
      <c r="BO18" s="13">
        <f t="shared" si="0"/>
        <v>132751</v>
      </c>
      <c r="BP18" s="14">
        <f t="shared" si="0"/>
        <v>27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7.0000000000000007E-2</v>
      </c>
      <c r="J19" s="13">
        <f t="shared" si="5"/>
        <v>1</v>
      </c>
      <c r="K19" s="13">
        <f t="shared" si="5"/>
        <v>0</v>
      </c>
      <c r="L19" s="12">
        <f t="shared" si="5"/>
        <v>0.92</v>
      </c>
      <c r="M19" s="13">
        <f t="shared" si="5"/>
        <v>55</v>
      </c>
      <c r="N19" s="13">
        <f t="shared" si="5"/>
        <v>2</v>
      </c>
      <c r="O19" s="12">
        <f t="shared" si="5"/>
        <v>6.3</v>
      </c>
      <c r="P19" s="13">
        <f t="shared" si="5"/>
        <v>484</v>
      </c>
      <c r="Q19" s="13">
        <f t="shared" si="5"/>
        <v>42</v>
      </c>
      <c r="R19" s="12">
        <f t="shared" si="5"/>
        <v>0.52</v>
      </c>
      <c r="S19" s="13">
        <f t="shared" si="5"/>
        <v>50</v>
      </c>
      <c r="T19" s="13">
        <f t="shared" si="5"/>
        <v>2</v>
      </c>
      <c r="U19" s="12">
        <f t="shared" si="5"/>
        <v>9.77</v>
      </c>
      <c r="V19" s="13">
        <f t="shared" si="5"/>
        <v>1494</v>
      </c>
      <c r="W19" s="13">
        <f t="shared" si="5"/>
        <v>81</v>
      </c>
      <c r="X19" s="12">
        <f t="shared" si="5"/>
        <v>7.59</v>
      </c>
      <c r="Y19" s="13">
        <f t="shared" si="5"/>
        <v>1570</v>
      </c>
      <c r="Z19" s="13">
        <f t="shared" si="5"/>
        <v>62</v>
      </c>
      <c r="AA19" s="12">
        <f t="shared" si="5"/>
        <v>27.58</v>
      </c>
      <c r="AB19" s="13">
        <f t="shared" si="5"/>
        <v>6577</v>
      </c>
      <c r="AC19" s="13">
        <f t="shared" si="5"/>
        <v>201</v>
      </c>
      <c r="AD19" s="12">
        <f t="shared" si="5"/>
        <v>28.18</v>
      </c>
      <c r="AE19" s="13">
        <f t="shared" si="5"/>
        <v>9976</v>
      </c>
      <c r="AF19" s="13">
        <f t="shared" si="5"/>
        <v>241</v>
      </c>
      <c r="AG19" s="12">
        <f t="shared" si="5"/>
        <v>113.77000000000001</v>
      </c>
      <c r="AH19" s="13">
        <f t="shared" si="5"/>
        <v>49398</v>
      </c>
      <c r="AI19" s="13">
        <f t="shared" si="5"/>
        <v>557</v>
      </c>
      <c r="AJ19" s="12">
        <f t="shared" si="5"/>
        <v>116.44999999999999</v>
      </c>
      <c r="AK19" s="13">
        <f t="shared" si="5"/>
        <v>46346</v>
      </c>
      <c r="AL19" s="13">
        <f t="shared" si="5"/>
        <v>309</v>
      </c>
      <c r="AM19" s="12">
        <f t="shared" si="5"/>
        <v>248.92000000000002</v>
      </c>
      <c r="AN19" s="13">
        <f t="shared" si="5"/>
        <v>106277</v>
      </c>
      <c r="AO19" s="13">
        <f t="shared" si="5"/>
        <v>499</v>
      </c>
      <c r="AP19" s="12">
        <f t="shared" si="5"/>
        <v>397.21000000000004</v>
      </c>
      <c r="AQ19" s="13">
        <f t="shared" si="5"/>
        <v>168995</v>
      </c>
      <c r="AR19" s="13">
        <f t="shared" si="5"/>
        <v>352</v>
      </c>
      <c r="AS19" s="12">
        <f t="shared" si="5"/>
        <v>578.14</v>
      </c>
      <c r="AT19" s="13">
        <f t="shared" si="5"/>
        <v>209849</v>
      </c>
      <c r="AU19" s="13">
        <f t="shared" si="5"/>
        <v>262</v>
      </c>
      <c r="AV19" s="12">
        <f t="shared" si="5"/>
        <v>399.89</v>
      </c>
      <c r="AW19" s="13">
        <f t="shared" si="5"/>
        <v>114374</v>
      </c>
      <c r="AX19" s="13">
        <f t="shared" si="5"/>
        <v>10</v>
      </c>
      <c r="AY19" s="12">
        <f t="shared" si="5"/>
        <v>206.56</v>
      </c>
      <c r="AZ19" s="13">
        <f t="shared" si="5"/>
        <v>53490</v>
      </c>
      <c r="BA19" s="13">
        <f t="shared" si="5"/>
        <v>5</v>
      </c>
      <c r="BB19" s="12">
        <f t="shared" si="5"/>
        <v>57.53</v>
      </c>
      <c r="BC19" s="13">
        <f t="shared" si="5"/>
        <v>16182</v>
      </c>
      <c r="BD19" s="13">
        <f t="shared" si="5"/>
        <v>1</v>
      </c>
      <c r="BE19" s="12">
        <f t="shared" si="5"/>
        <v>17.55</v>
      </c>
      <c r="BF19" s="13">
        <f t="shared" si="5"/>
        <v>6795</v>
      </c>
      <c r="BG19" s="13">
        <f t="shared" si="5"/>
        <v>1</v>
      </c>
      <c r="BH19" s="12">
        <f t="shared" si="5"/>
        <v>2</v>
      </c>
      <c r="BI19" s="13">
        <f t="shared" si="5"/>
        <v>982</v>
      </c>
      <c r="BJ19" s="13">
        <f t="shared" si="5"/>
        <v>0</v>
      </c>
      <c r="BK19" s="12">
        <f t="shared" si="5"/>
        <v>8.5</v>
      </c>
      <c r="BL19" s="13">
        <f t="shared" si="5"/>
        <v>4147</v>
      </c>
      <c r="BM19" s="13">
        <f t="shared" si="5"/>
        <v>0</v>
      </c>
      <c r="BN19" s="12">
        <f t="shared" si="0"/>
        <v>2227.4500000000003</v>
      </c>
      <c r="BO19" s="13">
        <f t="shared" si="0"/>
        <v>797042</v>
      </c>
      <c r="BP19" s="14">
        <f t="shared" si="0"/>
        <v>2627</v>
      </c>
      <c r="BQ19" s="49"/>
      <c r="BR19" s="31" t="s">
        <v>58</v>
      </c>
      <c r="BS19" s="32">
        <f>BS6</f>
        <v>0.19</v>
      </c>
      <c r="BT19" s="32">
        <f>BT6</f>
        <v>16.579999999999998</v>
      </c>
      <c r="BU19" s="32">
        <f>BU6</f>
        <v>2.36</v>
      </c>
      <c r="BV19" s="33"/>
      <c r="BW19" s="34">
        <f>SUM(BW6:BW10)</f>
        <v>138.26</v>
      </c>
      <c r="BX19" s="35">
        <f>SUM(BX6:BX10)</f>
        <v>153526</v>
      </c>
      <c r="BY19" s="33"/>
      <c r="BZ19" s="36">
        <f>SUM(BZ6:BZ11)</f>
        <v>0</v>
      </c>
      <c r="CA19" s="32">
        <f>SUM(BZ19,BW19,BS19:BU19,BN19)</f>
        <v>2384.84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1.45</v>
      </c>
      <c r="AB20" s="13">
        <v>517</v>
      </c>
      <c r="AC20" s="13">
        <v>21</v>
      </c>
      <c r="AD20" s="12">
        <v>0.87</v>
      </c>
      <c r="AE20" s="13">
        <v>350</v>
      </c>
      <c r="AF20" s="13">
        <v>9</v>
      </c>
      <c r="AG20" s="12">
        <v>9.58</v>
      </c>
      <c r="AH20" s="13">
        <v>4470</v>
      </c>
      <c r="AI20" s="13">
        <v>55</v>
      </c>
      <c r="AJ20" s="12">
        <v>1.91</v>
      </c>
      <c r="AK20" s="13">
        <v>912</v>
      </c>
      <c r="AL20" s="13">
        <v>9</v>
      </c>
      <c r="AM20" s="12">
        <v>9.98</v>
      </c>
      <c r="AN20" s="13">
        <v>4942</v>
      </c>
      <c r="AO20" s="13">
        <v>32</v>
      </c>
      <c r="AP20" s="12">
        <v>15.19</v>
      </c>
      <c r="AQ20" s="13">
        <v>7649</v>
      </c>
      <c r="AR20" s="13">
        <v>25</v>
      </c>
      <c r="AS20" s="12">
        <v>21.97</v>
      </c>
      <c r="AT20" s="13">
        <v>11226</v>
      </c>
      <c r="AU20" s="13">
        <v>28</v>
      </c>
      <c r="AV20" s="12">
        <v>16.25</v>
      </c>
      <c r="AW20" s="13">
        <v>8338</v>
      </c>
      <c r="AX20" s="13">
        <v>3</v>
      </c>
      <c r="AY20" s="12">
        <v>5.72</v>
      </c>
      <c r="AZ20" s="13">
        <v>2945</v>
      </c>
      <c r="BA20" s="13">
        <v>1</v>
      </c>
      <c r="BB20" s="12">
        <v>1.5</v>
      </c>
      <c r="BC20" s="13">
        <v>774</v>
      </c>
      <c r="BD20" s="13">
        <v>0</v>
      </c>
      <c r="BE20" s="12">
        <v>0</v>
      </c>
      <c r="BF20" s="13">
        <v>0</v>
      </c>
      <c r="BG20" s="13">
        <v>0</v>
      </c>
      <c r="BH20" s="12">
        <v>0</v>
      </c>
      <c r="BI20" s="13">
        <v>0</v>
      </c>
      <c r="BJ20" s="13">
        <v>0</v>
      </c>
      <c r="BK20" s="12">
        <v>0.33</v>
      </c>
      <c r="BL20" s="13">
        <v>170</v>
      </c>
      <c r="BM20" s="13">
        <v>0</v>
      </c>
      <c r="BN20" s="12">
        <f t="shared" si="0"/>
        <v>84.749999999999986</v>
      </c>
      <c r="BO20" s="13">
        <f t="shared" si="0"/>
        <v>42293</v>
      </c>
      <c r="BP20" s="14">
        <f t="shared" si="0"/>
        <v>183</v>
      </c>
      <c r="BQ20" s="49" t="s">
        <v>69</v>
      </c>
      <c r="BR20" s="49" t="s">
        <v>43</v>
      </c>
      <c r="BS20" s="15">
        <v>0</v>
      </c>
      <c r="BT20" s="16">
        <v>0.87</v>
      </c>
      <c r="BU20" s="15">
        <v>0.17</v>
      </c>
      <c r="BV20" s="17" t="s">
        <v>47</v>
      </c>
      <c r="BW20" s="18">
        <v>3.97</v>
      </c>
      <c r="BX20" s="19">
        <v>4764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0.5</v>
      </c>
      <c r="V21" s="13">
        <v>99</v>
      </c>
      <c r="W21" s="13">
        <v>7</v>
      </c>
      <c r="X21" s="12">
        <v>0</v>
      </c>
      <c r="Y21" s="13">
        <v>0</v>
      </c>
      <c r="Z21" s="13">
        <v>0</v>
      </c>
      <c r="AA21" s="12">
        <v>2.4500000000000002</v>
      </c>
      <c r="AB21" s="13">
        <v>808</v>
      </c>
      <c r="AC21" s="13">
        <v>31</v>
      </c>
      <c r="AD21" s="12">
        <v>0.23</v>
      </c>
      <c r="AE21" s="13">
        <v>97</v>
      </c>
      <c r="AF21" s="13">
        <v>2</v>
      </c>
      <c r="AG21" s="12">
        <v>2.62</v>
      </c>
      <c r="AH21" s="13">
        <v>1154</v>
      </c>
      <c r="AI21" s="13">
        <v>16</v>
      </c>
      <c r="AJ21" s="12">
        <v>0.19</v>
      </c>
      <c r="AK21" s="13">
        <v>87</v>
      </c>
      <c r="AL21" s="13">
        <v>1</v>
      </c>
      <c r="AM21" s="12">
        <v>1.48</v>
      </c>
      <c r="AN21" s="13">
        <v>700</v>
      </c>
      <c r="AO21" s="13">
        <v>3</v>
      </c>
      <c r="AP21" s="12">
        <v>4.67</v>
      </c>
      <c r="AQ21" s="13">
        <v>2227</v>
      </c>
      <c r="AR21" s="13">
        <v>7</v>
      </c>
      <c r="AS21" s="12">
        <v>4.78</v>
      </c>
      <c r="AT21" s="13">
        <v>2314</v>
      </c>
      <c r="AU21" s="13">
        <v>4</v>
      </c>
      <c r="AV21" s="12">
        <v>1.99</v>
      </c>
      <c r="AW21" s="13">
        <v>967</v>
      </c>
      <c r="AX21" s="13">
        <v>0</v>
      </c>
      <c r="AY21" s="12">
        <v>0.76</v>
      </c>
      <c r="AZ21" s="13">
        <v>371</v>
      </c>
      <c r="BA21" s="13">
        <v>0</v>
      </c>
      <c r="BB21" s="12">
        <v>0</v>
      </c>
      <c r="BC21" s="13">
        <v>0</v>
      </c>
      <c r="BD21" s="13">
        <v>0</v>
      </c>
      <c r="BE21" s="12">
        <v>0.19</v>
      </c>
      <c r="BF21" s="13">
        <v>93</v>
      </c>
      <c r="BG21" s="13">
        <v>0</v>
      </c>
      <c r="BH21" s="12">
        <v>0.19</v>
      </c>
      <c r="BI21" s="13">
        <v>93</v>
      </c>
      <c r="BJ21" s="13">
        <v>0</v>
      </c>
      <c r="BK21" s="12">
        <v>0</v>
      </c>
      <c r="BL21" s="13">
        <v>0</v>
      </c>
      <c r="BM21" s="13">
        <v>0</v>
      </c>
      <c r="BN21" s="12">
        <f t="shared" si="0"/>
        <v>20.050000000000004</v>
      </c>
      <c r="BO21" s="13">
        <f t="shared" si="0"/>
        <v>9010</v>
      </c>
      <c r="BP21" s="14">
        <f t="shared" si="0"/>
        <v>71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0.7</v>
      </c>
      <c r="BX21" s="25">
        <v>560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0.06</v>
      </c>
      <c r="BX22" s="25">
        <v>36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0.5</v>
      </c>
      <c r="V24" s="13">
        <f t="shared" si="6"/>
        <v>99</v>
      </c>
      <c r="W24" s="13">
        <f t="shared" si="6"/>
        <v>7</v>
      </c>
      <c r="X24" s="12">
        <f t="shared" si="6"/>
        <v>0</v>
      </c>
      <c r="Y24" s="13">
        <f t="shared" si="6"/>
        <v>0</v>
      </c>
      <c r="Z24" s="13">
        <f t="shared" si="6"/>
        <v>0</v>
      </c>
      <c r="AA24" s="12">
        <f t="shared" si="6"/>
        <v>3.9000000000000004</v>
      </c>
      <c r="AB24" s="13">
        <f t="shared" si="6"/>
        <v>1325</v>
      </c>
      <c r="AC24" s="13">
        <f t="shared" si="6"/>
        <v>52</v>
      </c>
      <c r="AD24" s="12">
        <f t="shared" si="6"/>
        <v>1.1000000000000001</v>
      </c>
      <c r="AE24" s="13">
        <f t="shared" si="6"/>
        <v>447</v>
      </c>
      <c r="AF24" s="13">
        <f t="shared" si="6"/>
        <v>11</v>
      </c>
      <c r="AG24" s="12">
        <f t="shared" si="6"/>
        <v>12.2</v>
      </c>
      <c r="AH24" s="13">
        <f t="shared" si="6"/>
        <v>5624</v>
      </c>
      <c r="AI24" s="13">
        <f t="shared" si="6"/>
        <v>71</v>
      </c>
      <c r="AJ24" s="12">
        <f t="shared" si="6"/>
        <v>2.1</v>
      </c>
      <c r="AK24" s="13">
        <f t="shared" si="6"/>
        <v>999</v>
      </c>
      <c r="AL24" s="13">
        <f t="shared" si="6"/>
        <v>10</v>
      </c>
      <c r="AM24" s="12">
        <f t="shared" si="6"/>
        <v>11.46</v>
      </c>
      <c r="AN24" s="13">
        <f t="shared" si="6"/>
        <v>5642</v>
      </c>
      <c r="AO24" s="13">
        <f t="shared" si="6"/>
        <v>35</v>
      </c>
      <c r="AP24" s="12">
        <f t="shared" si="6"/>
        <v>19.86</v>
      </c>
      <c r="AQ24" s="13">
        <f t="shared" si="6"/>
        <v>9876</v>
      </c>
      <c r="AR24" s="13">
        <f t="shared" si="6"/>
        <v>32</v>
      </c>
      <c r="AS24" s="12">
        <f t="shared" si="6"/>
        <v>26.75</v>
      </c>
      <c r="AT24" s="13">
        <f t="shared" si="6"/>
        <v>13540</v>
      </c>
      <c r="AU24" s="13">
        <f t="shared" si="6"/>
        <v>32</v>
      </c>
      <c r="AV24" s="12">
        <f t="shared" si="6"/>
        <v>18.239999999999998</v>
      </c>
      <c r="AW24" s="13">
        <f t="shared" si="6"/>
        <v>9305</v>
      </c>
      <c r="AX24" s="13">
        <f t="shared" si="6"/>
        <v>3</v>
      </c>
      <c r="AY24" s="12">
        <f t="shared" si="6"/>
        <v>6.4799999999999995</v>
      </c>
      <c r="AZ24" s="13">
        <f t="shared" si="6"/>
        <v>3316</v>
      </c>
      <c r="BA24" s="13">
        <f t="shared" si="6"/>
        <v>1</v>
      </c>
      <c r="BB24" s="12">
        <f t="shared" si="6"/>
        <v>1.5</v>
      </c>
      <c r="BC24" s="13">
        <f t="shared" si="6"/>
        <v>774</v>
      </c>
      <c r="BD24" s="13">
        <f t="shared" si="6"/>
        <v>0</v>
      </c>
      <c r="BE24" s="12">
        <f t="shared" si="6"/>
        <v>0.19</v>
      </c>
      <c r="BF24" s="13">
        <f t="shared" si="6"/>
        <v>93</v>
      </c>
      <c r="BG24" s="13">
        <f t="shared" si="6"/>
        <v>0</v>
      </c>
      <c r="BH24" s="12">
        <f t="shared" si="6"/>
        <v>0.19</v>
      </c>
      <c r="BI24" s="13">
        <f t="shared" si="6"/>
        <v>93</v>
      </c>
      <c r="BJ24" s="13">
        <f t="shared" si="6"/>
        <v>0</v>
      </c>
      <c r="BK24" s="12">
        <f t="shared" si="6"/>
        <v>0.33</v>
      </c>
      <c r="BL24" s="13">
        <f t="shared" si="6"/>
        <v>170</v>
      </c>
      <c r="BM24" s="13">
        <f t="shared" si="6"/>
        <v>0</v>
      </c>
      <c r="BN24" s="12">
        <f t="shared" si="0"/>
        <v>104.8</v>
      </c>
      <c r="BO24" s="13">
        <f t="shared" si="0"/>
        <v>51303</v>
      </c>
      <c r="BP24" s="14">
        <f t="shared" si="0"/>
        <v>254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0.53</v>
      </c>
      <c r="J25" s="13">
        <v>7</v>
      </c>
      <c r="K25" s="13">
        <v>0</v>
      </c>
      <c r="L25" s="12">
        <v>0</v>
      </c>
      <c r="M25" s="13">
        <v>0</v>
      </c>
      <c r="N25" s="13">
        <v>0</v>
      </c>
      <c r="O25" s="12">
        <v>0.05</v>
      </c>
      <c r="P25" s="13">
        <v>3</v>
      </c>
      <c r="Q25" s="13">
        <v>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0.03</v>
      </c>
      <c r="AN25" s="13">
        <v>5</v>
      </c>
      <c r="AO25" s="13">
        <v>0</v>
      </c>
      <c r="AP25" s="12">
        <v>0.13</v>
      </c>
      <c r="AQ25" s="13">
        <v>21</v>
      </c>
      <c r="AR25" s="13">
        <v>0</v>
      </c>
      <c r="AS25" s="12">
        <v>0.06</v>
      </c>
      <c r="AT25" s="13">
        <v>9</v>
      </c>
      <c r="AU25" s="13">
        <v>0</v>
      </c>
      <c r="AV25" s="12">
        <v>0.31</v>
      </c>
      <c r="AW25" s="13">
        <v>50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1.1100000000000001</v>
      </c>
      <c r="BO25" s="13">
        <f t="shared" si="0"/>
        <v>95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0.53</v>
      </c>
      <c r="J26" s="13">
        <f t="shared" si="7"/>
        <v>7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0.05</v>
      </c>
      <c r="P26" s="13">
        <f t="shared" si="7"/>
        <v>3</v>
      </c>
      <c r="Q26" s="13">
        <f t="shared" si="7"/>
        <v>0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0.5</v>
      </c>
      <c r="V26" s="13">
        <f t="shared" si="7"/>
        <v>99</v>
      </c>
      <c r="W26" s="13">
        <f t="shared" si="7"/>
        <v>7</v>
      </c>
      <c r="X26" s="12">
        <f t="shared" si="7"/>
        <v>0</v>
      </c>
      <c r="Y26" s="13">
        <f t="shared" si="7"/>
        <v>0</v>
      </c>
      <c r="Z26" s="13">
        <f t="shared" si="7"/>
        <v>0</v>
      </c>
      <c r="AA26" s="12">
        <f t="shared" si="7"/>
        <v>3.9000000000000004</v>
      </c>
      <c r="AB26" s="13">
        <f t="shared" si="7"/>
        <v>1325</v>
      </c>
      <c r="AC26" s="13">
        <f t="shared" si="7"/>
        <v>52</v>
      </c>
      <c r="AD26" s="12">
        <f t="shared" si="7"/>
        <v>1.1000000000000001</v>
      </c>
      <c r="AE26" s="13">
        <f t="shared" si="7"/>
        <v>447</v>
      </c>
      <c r="AF26" s="13">
        <f t="shared" si="7"/>
        <v>11</v>
      </c>
      <c r="AG26" s="12">
        <f t="shared" si="7"/>
        <v>12.2</v>
      </c>
      <c r="AH26" s="13">
        <f t="shared" si="7"/>
        <v>5624</v>
      </c>
      <c r="AI26" s="13">
        <f t="shared" si="7"/>
        <v>71</v>
      </c>
      <c r="AJ26" s="12">
        <f t="shared" si="7"/>
        <v>2.1</v>
      </c>
      <c r="AK26" s="13">
        <f t="shared" si="7"/>
        <v>999</v>
      </c>
      <c r="AL26" s="13">
        <f t="shared" si="7"/>
        <v>10</v>
      </c>
      <c r="AM26" s="12">
        <f t="shared" si="7"/>
        <v>11.49</v>
      </c>
      <c r="AN26" s="13">
        <f t="shared" si="7"/>
        <v>5647</v>
      </c>
      <c r="AO26" s="13">
        <f t="shared" si="7"/>
        <v>35</v>
      </c>
      <c r="AP26" s="12">
        <f t="shared" si="7"/>
        <v>19.989999999999998</v>
      </c>
      <c r="AQ26" s="13">
        <f t="shared" si="7"/>
        <v>9897</v>
      </c>
      <c r="AR26" s="13">
        <f t="shared" si="7"/>
        <v>32</v>
      </c>
      <c r="AS26" s="12">
        <f t="shared" si="7"/>
        <v>26.81</v>
      </c>
      <c r="AT26" s="13">
        <f t="shared" si="7"/>
        <v>13549</v>
      </c>
      <c r="AU26" s="13">
        <f t="shared" si="7"/>
        <v>32</v>
      </c>
      <c r="AV26" s="12">
        <f t="shared" si="7"/>
        <v>18.549999999999997</v>
      </c>
      <c r="AW26" s="13">
        <f t="shared" si="7"/>
        <v>9355</v>
      </c>
      <c r="AX26" s="13">
        <f t="shared" si="7"/>
        <v>3</v>
      </c>
      <c r="AY26" s="12">
        <f t="shared" si="7"/>
        <v>6.4799999999999995</v>
      </c>
      <c r="AZ26" s="13">
        <f t="shared" si="7"/>
        <v>3316</v>
      </c>
      <c r="BA26" s="13">
        <f t="shared" si="7"/>
        <v>1</v>
      </c>
      <c r="BB26" s="12">
        <f t="shared" si="7"/>
        <v>1.5</v>
      </c>
      <c r="BC26" s="13">
        <f t="shared" si="7"/>
        <v>774</v>
      </c>
      <c r="BD26" s="13">
        <f t="shared" si="7"/>
        <v>0</v>
      </c>
      <c r="BE26" s="12">
        <f t="shared" si="7"/>
        <v>0.19</v>
      </c>
      <c r="BF26" s="13">
        <f t="shared" si="7"/>
        <v>93</v>
      </c>
      <c r="BG26" s="13">
        <f t="shared" si="7"/>
        <v>0</v>
      </c>
      <c r="BH26" s="12">
        <f t="shared" si="7"/>
        <v>0.19</v>
      </c>
      <c r="BI26" s="13">
        <f t="shared" si="7"/>
        <v>93</v>
      </c>
      <c r="BJ26" s="13">
        <f t="shared" si="7"/>
        <v>0</v>
      </c>
      <c r="BK26" s="12">
        <f t="shared" si="7"/>
        <v>0.33</v>
      </c>
      <c r="BL26" s="13">
        <f t="shared" si="7"/>
        <v>170</v>
      </c>
      <c r="BM26" s="13">
        <f t="shared" si="7"/>
        <v>0</v>
      </c>
      <c r="BN26" s="12">
        <f t="shared" si="0"/>
        <v>105.91</v>
      </c>
      <c r="BO26" s="13">
        <f t="shared" si="0"/>
        <v>51398</v>
      </c>
      <c r="BP26" s="14">
        <f t="shared" si="0"/>
        <v>254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0.11</v>
      </c>
      <c r="AN28" s="13">
        <v>17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0.11</v>
      </c>
      <c r="BO28" s="13">
        <f t="shared" si="0"/>
        <v>17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0.15</v>
      </c>
      <c r="AK29" s="13">
        <v>24</v>
      </c>
      <c r="AL29" s="13">
        <v>0</v>
      </c>
      <c r="AM29" s="12">
        <v>1.83</v>
      </c>
      <c r="AN29" s="13">
        <v>293</v>
      </c>
      <c r="AO29" s="13">
        <v>1</v>
      </c>
      <c r="AP29" s="12">
        <v>3.49</v>
      </c>
      <c r="AQ29" s="13">
        <v>565</v>
      </c>
      <c r="AR29" s="13">
        <v>0</v>
      </c>
      <c r="AS29" s="12">
        <v>14.93</v>
      </c>
      <c r="AT29" s="13">
        <v>2404</v>
      </c>
      <c r="AU29" s="13">
        <v>0</v>
      </c>
      <c r="AV29" s="12">
        <v>23.79</v>
      </c>
      <c r="AW29" s="13">
        <v>3849</v>
      </c>
      <c r="AX29" s="13">
        <v>0</v>
      </c>
      <c r="AY29" s="12">
        <v>9.24</v>
      </c>
      <c r="AZ29" s="13">
        <v>1496</v>
      </c>
      <c r="BA29" s="13">
        <v>0</v>
      </c>
      <c r="BB29" s="12">
        <v>3.87</v>
      </c>
      <c r="BC29" s="13">
        <v>628</v>
      </c>
      <c r="BD29" s="13">
        <v>0</v>
      </c>
      <c r="BE29" s="12">
        <v>0</v>
      </c>
      <c r="BF29" s="13">
        <v>0</v>
      </c>
      <c r="BG29" s="13">
        <v>0</v>
      </c>
      <c r="BH29" s="12">
        <v>0</v>
      </c>
      <c r="BI29" s="13">
        <v>0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57.3</v>
      </c>
      <c r="BO29" s="13">
        <f t="shared" si="0"/>
        <v>9259</v>
      </c>
      <c r="BP29" s="14">
        <f t="shared" si="0"/>
        <v>1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0.17</v>
      </c>
      <c r="AQ30" s="13">
        <v>28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0.17</v>
      </c>
      <c r="BO30" s="13">
        <f t="shared" si="0"/>
        <v>28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0.15</v>
      </c>
      <c r="AK31" s="13">
        <f t="shared" si="8"/>
        <v>24</v>
      </c>
      <c r="AL31" s="13">
        <f t="shared" si="8"/>
        <v>0</v>
      </c>
      <c r="AM31" s="12">
        <f t="shared" si="8"/>
        <v>1.9400000000000002</v>
      </c>
      <c r="AN31" s="13">
        <f t="shared" si="8"/>
        <v>310</v>
      </c>
      <c r="AO31" s="13">
        <f t="shared" si="8"/>
        <v>1</v>
      </c>
      <c r="AP31" s="12">
        <f t="shared" si="8"/>
        <v>3.66</v>
      </c>
      <c r="AQ31" s="13">
        <f t="shared" si="8"/>
        <v>593</v>
      </c>
      <c r="AR31" s="13">
        <f t="shared" si="8"/>
        <v>0</v>
      </c>
      <c r="AS31" s="12">
        <f t="shared" si="8"/>
        <v>14.93</v>
      </c>
      <c r="AT31" s="13">
        <f t="shared" si="8"/>
        <v>2404</v>
      </c>
      <c r="AU31" s="13">
        <f t="shared" si="8"/>
        <v>0</v>
      </c>
      <c r="AV31" s="12">
        <f t="shared" si="8"/>
        <v>23.79</v>
      </c>
      <c r="AW31" s="13">
        <f t="shared" si="8"/>
        <v>3849</v>
      </c>
      <c r="AX31" s="13">
        <f t="shared" si="8"/>
        <v>0</v>
      </c>
      <c r="AY31" s="12">
        <f t="shared" si="8"/>
        <v>9.24</v>
      </c>
      <c r="AZ31" s="13">
        <f t="shared" si="8"/>
        <v>1496</v>
      </c>
      <c r="BA31" s="13">
        <f t="shared" si="8"/>
        <v>0</v>
      </c>
      <c r="BB31" s="12">
        <f t="shared" si="8"/>
        <v>3.87</v>
      </c>
      <c r="BC31" s="13">
        <f t="shared" si="8"/>
        <v>628</v>
      </c>
      <c r="BD31" s="13">
        <f t="shared" si="8"/>
        <v>0</v>
      </c>
      <c r="BE31" s="12">
        <f t="shared" si="8"/>
        <v>0</v>
      </c>
      <c r="BF31" s="13">
        <f t="shared" si="8"/>
        <v>0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57.58</v>
      </c>
      <c r="BO31" s="13">
        <f t="shared" si="0"/>
        <v>9304</v>
      </c>
      <c r="BP31" s="14">
        <f t="shared" si="0"/>
        <v>1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0.15</v>
      </c>
      <c r="AK32" s="13">
        <f t="shared" si="9"/>
        <v>24</v>
      </c>
      <c r="AL32" s="13">
        <f t="shared" si="9"/>
        <v>0</v>
      </c>
      <c r="AM32" s="12">
        <f t="shared" si="9"/>
        <v>1.9400000000000002</v>
      </c>
      <c r="AN32" s="13">
        <f t="shared" si="9"/>
        <v>310</v>
      </c>
      <c r="AO32" s="13">
        <f t="shared" si="9"/>
        <v>1</v>
      </c>
      <c r="AP32" s="12">
        <f t="shared" si="9"/>
        <v>3.66</v>
      </c>
      <c r="AQ32" s="13">
        <f t="shared" si="9"/>
        <v>593</v>
      </c>
      <c r="AR32" s="13">
        <f t="shared" si="9"/>
        <v>0</v>
      </c>
      <c r="AS32" s="12">
        <f t="shared" si="9"/>
        <v>14.93</v>
      </c>
      <c r="AT32" s="13">
        <f t="shared" si="9"/>
        <v>2404</v>
      </c>
      <c r="AU32" s="13">
        <f t="shared" si="9"/>
        <v>0</v>
      </c>
      <c r="AV32" s="12">
        <f t="shared" si="9"/>
        <v>23.79</v>
      </c>
      <c r="AW32" s="13">
        <f t="shared" si="9"/>
        <v>3849</v>
      </c>
      <c r="AX32" s="13">
        <f t="shared" si="9"/>
        <v>0</v>
      </c>
      <c r="AY32" s="12">
        <f t="shared" si="9"/>
        <v>9.24</v>
      </c>
      <c r="AZ32" s="13">
        <f t="shared" si="9"/>
        <v>1496</v>
      </c>
      <c r="BA32" s="13">
        <f t="shared" si="9"/>
        <v>0</v>
      </c>
      <c r="BB32" s="12">
        <f t="shared" si="9"/>
        <v>3.87</v>
      </c>
      <c r="BC32" s="13">
        <f t="shared" si="9"/>
        <v>628</v>
      </c>
      <c r="BD32" s="13">
        <f t="shared" si="9"/>
        <v>0</v>
      </c>
      <c r="BE32" s="12">
        <f t="shared" si="9"/>
        <v>0</v>
      </c>
      <c r="BF32" s="13">
        <f t="shared" si="9"/>
        <v>0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57.58</v>
      </c>
      <c r="BO32" s="13">
        <f t="shared" si="0"/>
        <v>9304</v>
      </c>
      <c r="BP32" s="14">
        <f t="shared" si="0"/>
        <v>1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0.53</v>
      </c>
      <c r="J33" s="13">
        <f t="shared" si="10"/>
        <v>7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0.05</v>
      </c>
      <c r="P33" s="13">
        <f t="shared" si="10"/>
        <v>3</v>
      </c>
      <c r="Q33" s="13">
        <f t="shared" si="10"/>
        <v>0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0.5</v>
      </c>
      <c r="V33" s="13">
        <f t="shared" si="10"/>
        <v>99</v>
      </c>
      <c r="W33" s="13">
        <f t="shared" si="10"/>
        <v>7</v>
      </c>
      <c r="X33" s="12">
        <f t="shared" si="10"/>
        <v>0</v>
      </c>
      <c r="Y33" s="13">
        <f t="shared" si="10"/>
        <v>0</v>
      </c>
      <c r="Z33" s="13">
        <f t="shared" si="10"/>
        <v>0</v>
      </c>
      <c r="AA33" s="12">
        <f t="shared" si="10"/>
        <v>3.9000000000000004</v>
      </c>
      <c r="AB33" s="13">
        <f t="shared" si="10"/>
        <v>1325</v>
      </c>
      <c r="AC33" s="13">
        <f t="shared" si="10"/>
        <v>52</v>
      </c>
      <c r="AD33" s="12">
        <f t="shared" si="10"/>
        <v>1.1000000000000001</v>
      </c>
      <c r="AE33" s="13">
        <f t="shared" si="10"/>
        <v>447</v>
      </c>
      <c r="AF33" s="13">
        <f t="shared" si="10"/>
        <v>11</v>
      </c>
      <c r="AG33" s="12">
        <f t="shared" si="10"/>
        <v>12.2</v>
      </c>
      <c r="AH33" s="13">
        <f t="shared" si="10"/>
        <v>5624</v>
      </c>
      <c r="AI33" s="13">
        <f t="shared" si="10"/>
        <v>71</v>
      </c>
      <c r="AJ33" s="12">
        <f t="shared" si="10"/>
        <v>2.25</v>
      </c>
      <c r="AK33" s="13">
        <f t="shared" si="10"/>
        <v>1023</v>
      </c>
      <c r="AL33" s="13">
        <f t="shared" si="10"/>
        <v>10</v>
      </c>
      <c r="AM33" s="12">
        <f t="shared" si="10"/>
        <v>13.43</v>
      </c>
      <c r="AN33" s="13">
        <f t="shared" si="10"/>
        <v>5957</v>
      </c>
      <c r="AO33" s="13">
        <f t="shared" si="10"/>
        <v>36</v>
      </c>
      <c r="AP33" s="12">
        <f t="shared" si="10"/>
        <v>23.65</v>
      </c>
      <c r="AQ33" s="13">
        <f t="shared" si="10"/>
        <v>10490</v>
      </c>
      <c r="AR33" s="13">
        <f t="shared" si="10"/>
        <v>32</v>
      </c>
      <c r="AS33" s="12">
        <f t="shared" si="10"/>
        <v>41.739999999999995</v>
      </c>
      <c r="AT33" s="13">
        <f t="shared" si="10"/>
        <v>15953</v>
      </c>
      <c r="AU33" s="13">
        <f t="shared" si="10"/>
        <v>32</v>
      </c>
      <c r="AV33" s="12">
        <f t="shared" si="10"/>
        <v>42.339999999999996</v>
      </c>
      <c r="AW33" s="13">
        <f t="shared" si="10"/>
        <v>13204</v>
      </c>
      <c r="AX33" s="13">
        <f t="shared" si="10"/>
        <v>3</v>
      </c>
      <c r="AY33" s="12">
        <f t="shared" si="10"/>
        <v>15.719999999999999</v>
      </c>
      <c r="AZ33" s="13">
        <f t="shared" si="10"/>
        <v>4812</v>
      </c>
      <c r="BA33" s="13">
        <f t="shared" si="10"/>
        <v>1</v>
      </c>
      <c r="BB33" s="12">
        <f t="shared" si="10"/>
        <v>5.37</v>
      </c>
      <c r="BC33" s="13">
        <f t="shared" si="10"/>
        <v>1402</v>
      </c>
      <c r="BD33" s="13">
        <f t="shared" si="10"/>
        <v>0</v>
      </c>
      <c r="BE33" s="12">
        <f t="shared" si="10"/>
        <v>0.19</v>
      </c>
      <c r="BF33" s="13">
        <f t="shared" si="10"/>
        <v>93</v>
      </c>
      <c r="BG33" s="13">
        <f t="shared" si="10"/>
        <v>0</v>
      </c>
      <c r="BH33" s="12">
        <f t="shared" si="10"/>
        <v>0.19</v>
      </c>
      <c r="BI33" s="13">
        <f t="shared" si="10"/>
        <v>93</v>
      </c>
      <c r="BJ33" s="13">
        <f t="shared" si="10"/>
        <v>0</v>
      </c>
      <c r="BK33" s="12">
        <f t="shared" si="10"/>
        <v>0.33</v>
      </c>
      <c r="BL33" s="13">
        <f t="shared" si="10"/>
        <v>170</v>
      </c>
      <c r="BM33" s="13">
        <f t="shared" si="10"/>
        <v>0</v>
      </c>
      <c r="BN33" s="12">
        <f t="shared" si="0"/>
        <v>163.49</v>
      </c>
      <c r="BO33" s="13">
        <f t="shared" si="0"/>
        <v>60702</v>
      </c>
      <c r="BP33" s="14">
        <f t="shared" si="0"/>
        <v>255</v>
      </c>
      <c r="BQ33" s="49"/>
      <c r="BR33" s="31" t="s">
        <v>58</v>
      </c>
      <c r="BS33" s="32">
        <f>BS20</f>
        <v>0</v>
      </c>
      <c r="BT33" s="32">
        <f>BT20</f>
        <v>0.87</v>
      </c>
      <c r="BU33" s="32">
        <f>BU20</f>
        <v>0.17</v>
      </c>
      <c r="BV33" s="33"/>
      <c r="BW33" s="34">
        <f>SUM(BW20:BW24)</f>
        <v>4.7299999999999995</v>
      </c>
      <c r="BX33" s="35">
        <f>SUM(BX20:BX24)</f>
        <v>5360</v>
      </c>
      <c r="BY33" s="33"/>
      <c r="BZ33" s="36">
        <f>SUM(BZ20:BZ25)</f>
        <v>0</v>
      </c>
      <c r="CA33" s="32">
        <f>SUM(BZ33,BW33,BS33:BU33,BN33)</f>
        <v>169.26000000000002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0.37</v>
      </c>
      <c r="AQ34" s="13">
        <v>187</v>
      </c>
      <c r="AR34" s="13">
        <v>0</v>
      </c>
      <c r="AS34" s="12">
        <v>0.04</v>
      </c>
      <c r="AT34" s="13">
        <v>20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0.41</v>
      </c>
      <c r="BO34" s="13">
        <f t="shared" si="0"/>
        <v>207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0.09</v>
      </c>
      <c r="BX34" s="19">
        <v>108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0.05</v>
      </c>
      <c r="AH35" s="13">
        <v>23</v>
      </c>
      <c r="AI35" s="13">
        <v>0</v>
      </c>
      <c r="AJ35" s="12">
        <v>0</v>
      </c>
      <c r="AK35" s="13">
        <v>0</v>
      </c>
      <c r="AL35" s="13">
        <v>0</v>
      </c>
      <c r="AM35" s="12">
        <v>0.11</v>
      </c>
      <c r="AN35" s="13">
        <v>52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0.16</v>
      </c>
      <c r="BO35" s="13">
        <f t="shared" si="0"/>
        <v>75</v>
      </c>
      <c r="BP35" s="14">
        <f t="shared" si="0"/>
        <v>0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0.05</v>
      </c>
      <c r="AH38" s="13">
        <f t="shared" si="11"/>
        <v>23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0.11</v>
      </c>
      <c r="AN38" s="13">
        <f t="shared" si="11"/>
        <v>52</v>
      </c>
      <c r="AO38" s="13">
        <f t="shared" si="11"/>
        <v>0</v>
      </c>
      <c r="AP38" s="12">
        <f t="shared" si="11"/>
        <v>0.37</v>
      </c>
      <c r="AQ38" s="13">
        <f t="shared" si="11"/>
        <v>187</v>
      </c>
      <c r="AR38" s="13">
        <f t="shared" si="11"/>
        <v>0</v>
      </c>
      <c r="AS38" s="12">
        <f t="shared" si="11"/>
        <v>0.04</v>
      </c>
      <c r="AT38" s="13">
        <f t="shared" si="11"/>
        <v>20</v>
      </c>
      <c r="AU38" s="13">
        <f t="shared" si="11"/>
        <v>0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0.57000000000000006</v>
      </c>
      <c r="BO38" s="13">
        <f t="shared" si="0"/>
        <v>282</v>
      </c>
      <c r="BP38" s="14">
        <f t="shared" si="0"/>
        <v>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0.05</v>
      </c>
      <c r="AH40" s="13">
        <f t="shared" si="12"/>
        <v>23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0.11</v>
      </c>
      <c r="AN40" s="13">
        <f t="shared" si="12"/>
        <v>52</v>
      </c>
      <c r="AO40" s="13">
        <f t="shared" si="12"/>
        <v>0</v>
      </c>
      <c r="AP40" s="12">
        <f t="shared" si="12"/>
        <v>0.37</v>
      </c>
      <c r="AQ40" s="13">
        <f t="shared" si="12"/>
        <v>187</v>
      </c>
      <c r="AR40" s="13">
        <f t="shared" si="12"/>
        <v>0</v>
      </c>
      <c r="AS40" s="12">
        <f t="shared" si="12"/>
        <v>0.04</v>
      </c>
      <c r="AT40" s="13">
        <f t="shared" si="12"/>
        <v>20</v>
      </c>
      <c r="AU40" s="13">
        <f t="shared" si="12"/>
        <v>0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0.57000000000000006</v>
      </c>
      <c r="BO40" s="13">
        <f t="shared" si="0"/>
        <v>282</v>
      </c>
      <c r="BP40" s="14">
        <f t="shared" si="0"/>
        <v>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7.0000000000000007E-2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7.0000000000000007E-2</v>
      </c>
      <c r="BO43" s="13">
        <f t="shared" si="0"/>
        <v>0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7.0000000000000007E-2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7.0000000000000007E-2</v>
      </c>
      <c r="BO45" s="13">
        <f t="shared" si="0"/>
        <v>0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7.0000000000000007E-2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7.0000000000000007E-2</v>
      </c>
      <c r="BO46" s="13">
        <f t="shared" si="0"/>
        <v>0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0.09</v>
      </c>
      <c r="BX46" s="35">
        <f>SUM(BX34:BX38)</f>
        <v>108</v>
      </c>
      <c r="BY46" s="33"/>
      <c r="BZ46" s="36">
        <f>SUM(BZ34:BZ39)</f>
        <v>0</v>
      </c>
      <c r="CA46" s="32">
        <f>SUM(BZ46,BW46,BS46:BU46,BN46)</f>
        <v>0.16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0.05</v>
      </c>
      <c r="AH47" s="13">
        <f t="shared" si="16"/>
        <v>23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0.11</v>
      </c>
      <c r="AN47" s="13">
        <f t="shared" si="16"/>
        <v>52</v>
      </c>
      <c r="AO47" s="13">
        <f t="shared" si="16"/>
        <v>0</v>
      </c>
      <c r="AP47" s="12">
        <f t="shared" si="16"/>
        <v>0.37</v>
      </c>
      <c r="AQ47" s="13">
        <f t="shared" si="16"/>
        <v>187</v>
      </c>
      <c r="AR47" s="13">
        <f t="shared" si="16"/>
        <v>0</v>
      </c>
      <c r="AS47" s="12">
        <f t="shared" si="16"/>
        <v>0.11000000000000001</v>
      </c>
      <c r="AT47" s="13">
        <f t="shared" si="16"/>
        <v>20</v>
      </c>
      <c r="AU47" s="13">
        <f t="shared" si="16"/>
        <v>0</v>
      </c>
      <c r="AV47" s="12">
        <f t="shared" si="16"/>
        <v>0</v>
      </c>
      <c r="AW47" s="13">
        <f t="shared" si="16"/>
        <v>0</v>
      </c>
      <c r="AX47" s="13">
        <f t="shared" si="16"/>
        <v>0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0.64</v>
      </c>
      <c r="BO47" s="13">
        <f t="shared" si="0"/>
        <v>282</v>
      </c>
      <c r="BP47" s="14">
        <f t="shared" si="0"/>
        <v>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0.53</v>
      </c>
      <c r="J48" s="13">
        <f t="shared" si="17"/>
        <v>7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0.05</v>
      </c>
      <c r="P48" s="13">
        <f t="shared" si="17"/>
        <v>3</v>
      </c>
      <c r="Q48" s="13">
        <f t="shared" si="17"/>
        <v>0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0.5</v>
      </c>
      <c r="V48" s="13">
        <f t="shared" si="17"/>
        <v>99</v>
      </c>
      <c r="W48" s="13">
        <f t="shared" si="17"/>
        <v>7</v>
      </c>
      <c r="X48" s="12">
        <f t="shared" si="17"/>
        <v>0</v>
      </c>
      <c r="Y48" s="13">
        <f t="shared" si="17"/>
        <v>0</v>
      </c>
      <c r="Z48" s="13">
        <f t="shared" si="17"/>
        <v>0</v>
      </c>
      <c r="AA48" s="12">
        <f t="shared" si="17"/>
        <v>3.9000000000000004</v>
      </c>
      <c r="AB48" s="13">
        <f t="shared" si="17"/>
        <v>1325</v>
      </c>
      <c r="AC48" s="13">
        <f t="shared" si="17"/>
        <v>52</v>
      </c>
      <c r="AD48" s="12">
        <f t="shared" si="17"/>
        <v>1.1000000000000001</v>
      </c>
      <c r="AE48" s="13">
        <f t="shared" si="17"/>
        <v>447</v>
      </c>
      <c r="AF48" s="13">
        <f t="shared" si="17"/>
        <v>11</v>
      </c>
      <c r="AG48" s="12">
        <f t="shared" si="17"/>
        <v>12.25</v>
      </c>
      <c r="AH48" s="13">
        <f t="shared" si="17"/>
        <v>5647</v>
      </c>
      <c r="AI48" s="13">
        <f t="shared" si="17"/>
        <v>71</v>
      </c>
      <c r="AJ48" s="12">
        <f t="shared" si="17"/>
        <v>2.25</v>
      </c>
      <c r="AK48" s="13">
        <f t="shared" si="17"/>
        <v>1023</v>
      </c>
      <c r="AL48" s="13">
        <f t="shared" si="17"/>
        <v>10</v>
      </c>
      <c r="AM48" s="12">
        <f t="shared" si="17"/>
        <v>13.54</v>
      </c>
      <c r="AN48" s="13">
        <f t="shared" si="17"/>
        <v>6009</v>
      </c>
      <c r="AO48" s="13">
        <f t="shared" si="17"/>
        <v>36</v>
      </c>
      <c r="AP48" s="12">
        <f t="shared" si="17"/>
        <v>24.02</v>
      </c>
      <c r="AQ48" s="13">
        <f t="shared" si="17"/>
        <v>10677</v>
      </c>
      <c r="AR48" s="13">
        <f t="shared" si="17"/>
        <v>32</v>
      </c>
      <c r="AS48" s="12">
        <f t="shared" si="17"/>
        <v>41.849999999999994</v>
      </c>
      <c r="AT48" s="13">
        <f t="shared" si="17"/>
        <v>15973</v>
      </c>
      <c r="AU48" s="13">
        <f t="shared" si="17"/>
        <v>32</v>
      </c>
      <c r="AV48" s="12">
        <f t="shared" si="17"/>
        <v>42.339999999999996</v>
      </c>
      <c r="AW48" s="13">
        <f t="shared" si="17"/>
        <v>13204</v>
      </c>
      <c r="AX48" s="13">
        <f t="shared" si="17"/>
        <v>3</v>
      </c>
      <c r="AY48" s="12">
        <f t="shared" si="17"/>
        <v>15.719999999999999</v>
      </c>
      <c r="AZ48" s="13">
        <f t="shared" si="17"/>
        <v>4812</v>
      </c>
      <c r="BA48" s="13">
        <f t="shared" si="17"/>
        <v>1</v>
      </c>
      <c r="BB48" s="12">
        <f t="shared" si="17"/>
        <v>5.37</v>
      </c>
      <c r="BC48" s="13">
        <f t="shared" si="17"/>
        <v>1402</v>
      </c>
      <c r="BD48" s="13">
        <f t="shared" si="17"/>
        <v>0</v>
      </c>
      <c r="BE48" s="12">
        <f t="shared" si="17"/>
        <v>0.19</v>
      </c>
      <c r="BF48" s="13">
        <f t="shared" si="17"/>
        <v>93</v>
      </c>
      <c r="BG48" s="13">
        <f t="shared" si="17"/>
        <v>0</v>
      </c>
      <c r="BH48" s="12">
        <f t="shared" si="17"/>
        <v>0.19</v>
      </c>
      <c r="BI48" s="13">
        <f t="shared" si="17"/>
        <v>93</v>
      </c>
      <c r="BJ48" s="13">
        <f t="shared" si="17"/>
        <v>0</v>
      </c>
      <c r="BK48" s="12">
        <f t="shared" si="17"/>
        <v>0.33</v>
      </c>
      <c r="BL48" s="13">
        <f t="shared" si="17"/>
        <v>170</v>
      </c>
      <c r="BM48" s="13">
        <f t="shared" si="17"/>
        <v>0</v>
      </c>
      <c r="BN48" s="12">
        <f t="shared" si="0"/>
        <v>164.13</v>
      </c>
      <c r="BO48" s="13">
        <f t="shared" si="0"/>
        <v>60984</v>
      </c>
      <c r="BP48" s="14">
        <f t="shared" si="0"/>
        <v>255</v>
      </c>
      <c r="BQ48" s="48"/>
      <c r="BR48" s="48"/>
      <c r="BS48" s="37">
        <f>SUM(BS33,BS46)</f>
        <v>0</v>
      </c>
      <c r="BT48" s="37">
        <f>SUM(BT33,BT46)</f>
        <v>0.87</v>
      </c>
      <c r="BU48" s="37">
        <f>SUM(BU33,BU46)</f>
        <v>0.17</v>
      </c>
      <c r="BV48" s="42"/>
      <c r="BW48" s="43">
        <f>SUM(BW33,BW46)</f>
        <v>4.8199999999999994</v>
      </c>
      <c r="BX48" s="44">
        <f>SUM(BX33,BX46)</f>
        <v>5468</v>
      </c>
      <c r="BY48" s="27"/>
      <c r="BZ48" s="43">
        <f>SUM(BZ33,BZ46)</f>
        <v>0</v>
      </c>
      <c r="CA48" s="37">
        <f>SUM(BZ48,BW48,BS48:BU48,BN48)</f>
        <v>169.99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0.34</v>
      </c>
      <c r="P49" s="13">
        <f t="shared" si="18"/>
        <v>20</v>
      </c>
      <c r="Q49" s="13">
        <f t="shared" si="18"/>
        <v>3</v>
      </c>
      <c r="R49" s="12">
        <f t="shared" si="18"/>
        <v>0</v>
      </c>
      <c r="S49" s="13">
        <f t="shared" si="18"/>
        <v>0</v>
      </c>
      <c r="T49" s="13">
        <f t="shared" si="18"/>
        <v>0</v>
      </c>
      <c r="U49" s="12">
        <f t="shared" si="18"/>
        <v>0.3</v>
      </c>
      <c r="V49" s="13">
        <f t="shared" si="18"/>
        <v>64</v>
      </c>
      <c r="W49" s="13">
        <f t="shared" si="18"/>
        <v>4</v>
      </c>
      <c r="X49" s="12">
        <f t="shared" si="18"/>
        <v>1.21</v>
      </c>
      <c r="Y49" s="13">
        <f t="shared" si="18"/>
        <v>335</v>
      </c>
      <c r="Z49" s="13">
        <f t="shared" si="18"/>
        <v>19</v>
      </c>
      <c r="AA49" s="12">
        <f t="shared" si="18"/>
        <v>5.12</v>
      </c>
      <c r="AB49" s="13">
        <f t="shared" si="18"/>
        <v>1808</v>
      </c>
      <c r="AC49" s="13">
        <f t="shared" si="18"/>
        <v>72</v>
      </c>
      <c r="AD49" s="12">
        <f t="shared" si="18"/>
        <v>7.4</v>
      </c>
      <c r="AE49" s="13">
        <f t="shared" si="18"/>
        <v>3033</v>
      </c>
      <c r="AF49" s="13">
        <f t="shared" si="18"/>
        <v>80</v>
      </c>
      <c r="AG49" s="12">
        <f t="shared" si="18"/>
        <v>55.17</v>
      </c>
      <c r="AH49" s="13">
        <f t="shared" si="18"/>
        <v>25911</v>
      </c>
      <c r="AI49" s="13">
        <f t="shared" si="18"/>
        <v>282</v>
      </c>
      <c r="AJ49" s="12">
        <f t="shared" si="18"/>
        <v>21.09</v>
      </c>
      <c r="AK49" s="13">
        <f t="shared" si="18"/>
        <v>10101</v>
      </c>
      <c r="AL49" s="13">
        <f t="shared" si="18"/>
        <v>74</v>
      </c>
      <c r="AM49" s="12">
        <f t="shared" si="18"/>
        <v>77.820000000000007</v>
      </c>
      <c r="AN49" s="13">
        <f t="shared" si="18"/>
        <v>38587</v>
      </c>
      <c r="AO49" s="13">
        <f t="shared" si="18"/>
        <v>209</v>
      </c>
      <c r="AP49" s="12">
        <f t="shared" si="18"/>
        <v>178.58</v>
      </c>
      <c r="AQ49" s="13">
        <f t="shared" si="18"/>
        <v>89738</v>
      </c>
      <c r="AR49" s="13">
        <f t="shared" si="18"/>
        <v>197</v>
      </c>
      <c r="AS49" s="12">
        <f t="shared" si="18"/>
        <v>220.37</v>
      </c>
      <c r="AT49" s="13">
        <f t="shared" si="18"/>
        <v>112206</v>
      </c>
      <c r="AU49" s="13">
        <f t="shared" si="18"/>
        <v>169</v>
      </c>
      <c r="AV49" s="12">
        <f t="shared" si="18"/>
        <v>108.33</v>
      </c>
      <c r="AW49" s="13">
        <f t="shared" si="18"/>
        <v>55526</v>
      </c>
      <c r="AX49" s="13">
        <f t="shared" si="18"/>
        <v>9</v>
      </c>
      <c r="AY49" s="12">
        <f t="shared" si="18"/>
        <v>38.36</v>
      </c>
      <c r="AZ49" s="13">
        <f t="shared" si="18"/>
        <v>19746</v>
      </c>
      <c r="BA49" s="13">
        <f t="shared" si="18"/>
        <v>4</v>
      </c>
      <c r="BB49" s="12">
        <f t="shared" si="18"/>
        <v>7.98</v>
      </c>
      <c r="BC49" s="13">
        <f t="shared" si="18"/>
        <v>4111</v>
      </c>
      <c r="BD49" s="13">
        <f t="shared" si="18"/>
        <v>0</v>
      </c>
      <c r="BE49" s="12">
        <f t="shared" si="18"/>
        <v>3.33</v>
      </c>
      <c r="BF49" s="13">
        <f t="shared" si="18"/>
        <v>1711</v>
      </c>
      <c r="BG49" s="13">
        <f t="shared" si="18"/>
        <v>0</v>
      </c>
      <c r="BH49" s="12">
        <f t="shared" si="18"/>
        <v>0.65</v>
      </c>
      <c r="BI49" s="13">
        <f t="shared" si="18"/>
        <v>335</v>
      </c>
      <c r="BJ49" s="13">
        <f t="shared" si="18"/>
        <v>0</v>
      </c>
      <c r="BK49" s="12">
        <f t="shared" si="18"/>
        <v>5.23</v>
      </c>
      <c r="BL49" s="13">
        <f t="shared" si="18"/>
        <v>2561</v>
      </c>
      <c r="BM49" s="13">
        <f t="shared" si="18"/>
        <v>0</v>
      </c>
      <c r="BN49" s="12">
        <f t="shared" si="0"/>
        <v>731.2800000000002</v>
      </c>
      <c r="BO49" s="13">
        <f t="shared" si="0"/>
        <v>365793</v>
      </c>
      <c r="BP49" s="14">
        <f t="shared" si="0"/>
        <v>1122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113.3</v>
      </c>
      <c r="BX49" s="19">
        <f>SUM(BX6,BX20,BX34)</f>
        <v>135960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2.65</v>
      </c>
      <c r="P50" s="13">
        <f t="shared" si="18"/>
        <v>208</v>
      </c>
      <c r="Q50" s="13">
        <f t="shared" si="18"/>
        <v>26</v>
      </c>
      <c r="R50" s="12">
        <f t="shared" si="18"/>
        <v>0</v>
      </c>
      <c r="S50" s="13">
        <f t="shared" si="18"/>
        <v>0</v>
      </c>
      <c r="T50" s="13">
        <f t="shared" si="18"/>
        <v>0</v>
      </c>
      <c r="U50" s="12">
        <f t="shared" si="18"/>
        <v>4.8600000000000003</v>
      </c>
      <c r="V50" s="13">
        <f t="shared" si="18"/>
        <v>934</v>
      </c>
      <c r="W50" s="13">
        <f t="shared" si="18"/>
        <v>70</v>
      </c>
      <c r="X50" s="12">
        <f t="shared" si="18"/>
        <v>2.86</v>
      </c>
      <c r="Y50" s="13">
        <f t="shared" si="18"/>
        <v>790</v>
      </c>
      <c r="Z50" s="13">
        <f t="shared" si="18"/>
        <v>39</v>
      </c>
      <c r="AA50" s="12">
        <f t="shared" si="18"/>
        <v>13.010000000000002</v>
      </c>
      <c r="AB50" s="13">
        <f t="shared" si="18"/>
        <v>4310</v>
      </c>
      <c r="AC50" s="13">
        <f t="shared" si="18"/>
        <v>167</v>
      </c>
      <c r="AD50" s="12">
        <f t="shared" si="18"/>
        <v>16.3</v>
      </c>
      <c r="AE50" s="13">
        <f t="shared" si="18"/>
        <v>6576</v>
      </c>
      <c r="AF50" s="13">
        <f t="shared" si="18"/>
        <v>167</v>
      </c>
      <c r="AG50" s="12">
        <f t="shared" si="18"/>
        <v>62.419999999999995</v>
      </c>
      <c r="AH50" s="13">
        <f t="shared" si="18"/>
        <v>27883</v>
      </c>
      <c r="AI50" s="13">
        <f t="shared" si="18"/>
        <v>344</v>
      </c>
      <c r="AJ50" s="12">
        <f t="shared" si="18"/>
        <v>73.459999999999994</v>
      </c>
      <c r="AK50" s="13">
        <f t="shared" si="18"/>
        <v>33673</v>
      </c>
      <c r="AL50" s="13">
        <f t="shared" si="18"/>
        <v>243</v>
      </c>
      <c r="AM50" s="12">
        <f t="shared" si="18"/>
        <v>142.08000000000001</v>
      </c>
      <c r="AN50" s="13">
        <f t="shared" si="18"/>
        <v>67009</v>
      </c>
      <c r="AO50" s="13">
        <f t="shared" si="18"/>
        <v>323</v>
      </c>
      <c r="AP50" s="12">
        <f t="shared" si="18"/>
        <v>161.13</v>
      </c>
      <c r="AQ50" s="13">
        <f t="shared" si="18"/>
        <v>76727</v>
      </c>
      <c r="AR50" s="13">
        <f t="shared" si="18"/>
        <v>185</v>
      </c>
      <c r="AS50" s="12">
        <f t="shared" si="18"/>
        <v>152.41</v>
      </c>
      <c r="AT50" s="13">
        <f t="shared" si="18"/>
        <v>73755</v>
      </c>
      <c r="AU50" s="13">
        <f t="shared" si="18"/>
        <v>125</v>
      </c>
      <c r="AV50" s="12">
        <f t="shared" si="18"/>
        <v>56.45</v>
      </c>
      <c r="AW50" s="13">
        <f t="shared" si="18"/>
        <v>27434</v>
      </c>
      <c r="AX50" s="13">
        <f t="shared" si="18"/>
        <v>4</v>
      </c>
      <c r="AY50" s="12">
        <f t="shared" si="18"/>
        <v>26.900000000000002</v>
      </c>
      <c r="AZ50" s="13">
        <f t="shared" si="18"/>
        <v>13130</v>
      </c>
      <c r="BA50" s="13">
        <f t="shared" si="18"/>
        <v>2</v>
      </c>
      <c r="BB50" s="12">
        <f t="shared" si="18"/>
        <v>13.93</v>
      </c>
      <c r="BC50" s="13">
        <f t="shared" si="18"/>
        <v>6830</v>
      </c>
      <c r="BD50" s="13">
        <f t="shared" si="18"/>
        <v>1</v>
      </c>
      <c r="BE50" s="12">
        <f t="shared" si="18"/>
        <v>8.6</v>
      </c>
      <c r="BF50" s="13">
        <f t="shared" si="18"/>
        <v>4236</v>
      </c>
      <c r="BG50" s="13">
        <f t="shared" si="18"/>
        <v>1</v>
      </c>
      <c r="BH50" s="12">
        <f t="shared" si="18"/>
        <v>1.48</v>
      </c>
      <c r="BI50" s="13">
        <f t="shared" si="18"/>
        <v>730</v>
      </c>
      <c r="BJ50" s="13">
        <f t="shared" si="18"/>
        <v>0</v>
      </c>
      <c r="BK50" s="12">
        <f t="shared" si="18"/>
        <v>3.52</v>
      </c>
      <c r="BL50" s="13">
        <f t="shared" si="18"/>
        <v>1735</v>
      </c>
      <c r="BM50" s="13">
        <f t="shared" si="18"/>
        <v>0</v>
      </c>
      <c r="BN50" s="12">
        <f t="shared" si="0"/>
        <v>742.06</v>
      </c>
      <c r="BO50" s="13">
        <f t="shared" si="0"/>
        <v>345960</v>
      </c>
      <c r="BP50" s="14">
        <f t="shared" si="0"/>
        <v>1697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26.009999999999998</v>
      </c>
      <c r="BX50" s="25">
        <f t="shared" si="20"/>
        <v>20808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0.26</v>
      </c>
      <c r="AQ51" s="13">
        <f t="shared" si="18"/>
        <v>68</v>
      </c>
      <c r="AR51" s="13">
        <f t="shared" si="18"/>
        <v>0</v>
      </c>
      <c r="AS51" s="12">
        <f t="shared" si="18"/>
        <v>0.51</v>
      </c>
      <c r="AT51" s="13">
        <f t="shared" si="18"/>
        <v>135</v>
      </c>
      <c r="AU51" s="13">
        <f t="shared" si="18"/>
        <v>0</v>
      </c>
      <c r="AV51" s="12">
        <f t="shared" si="18"/>
        <v>0.34</v>
      </c>
      <c r="AW51" s="13">
        <f t="shared" si="18"/>
        <v>90</v>
      </c>
      <c r="AX51" s="13">
        <f t="shared" si="18"/>
        <v>0</v>
      </c>
      <c r="AY51" s="12">
        <f t="shared" si="18"/>
        <v>0.31</v>
      </c>
      <c r="AZ51" s="13">
        <f t="shared" si="18"/>
        <v>82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1.4200000000000002</v>
      </c>
      <c r="BO51" s="13">
        <f t="shared" si="0"/>
        <v>375</v>
      </c>
      <c r="BP51" s="14">
        <f t="shared" si="0"/>
        <v>0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3.68</v>
      </c>
      <c r="BX51" s="25">
        <f t="shared" si="20"/>
        <v>2208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0.42</v>
      </c>
      <c r="V52" s="13">
        <f t="shared" si="18"/>
        <v>70</v>
      </c>
      <c r="W52" s="13">
        <f t="shared" si="18"/>
        <v>2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0.42</v>
      </c>
      <c r="BO52" s="13">
        <f t="shared" si="0"/>
        <v>70</v>
      </c>
      <c r="BP52" s="14">
        <f t="shared" si="0"/>
        <v>2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</v>
      </c>
      <c r="BX52" s="25">
        <f t="shared" si="20"/>
        <v>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</v>
      </c>
      <c r="M53" s="13">
        <f t="shared" si="18"/>
        <v>0</v>
      </c>
      <c r="N53" s="13">
        <f t="shared" si="18"/>
        <v>0</v>
      </c>
      <c r="O53" s="12">
        <f t="shared" si="18"/>
        <v>2.9899999999999998</v>
      </c>
      <c r="P53" s="13">
        <f t="shared" si="18"/>
        <v>228</v>
      </c>
      <c r="Q53" s="13">
        <f t="shared" si="18"/>
        <v>29</v>
      </c>
      <c r="R53" s="12">
        <f t="shared" si="18"/>
        <v>0</v>
      </c>
      <c r="S53" s="13">
        <f t="shared" si="18"/>
        <v>0</v>
      </c>
      <c r="T53" s="13">
        <f t="shared" si="18"/>
        <v>0</v>
      </c>
      <c r="U53" s="12">
        <f t="shared" ref="U53:BM61" si="21">SUM(U10,U24,U38)</f>
        <v>5.58</v>
      </c>
      <c r="V53" s="13">
        <f t="shared" si="21"/>
        <v>1068</v>
      </c>
      <c r="W53" s="13">
        <f t="shared" si="21"/>
        <v>76</v>
      </c>
      <c r="X53" s="12">
        <f t="shared" si="21"/>
        <v>4.07</v>
      </c>
      <c r="Y53" s="13">
        <f t="shared" si="21"/>
        <v>1125</v>
      </c>
      <c r="Z53" s="13">
        <f t="shared" si="21"/>
        <v>58</v>
      </c>
      <c r="AA53" s="12">
        <f t="shared" si="21"/>
        <v>18.130000000000003</v>
      </c>
      <c r="AB53" s="13">
        <f t="shared" si="21"/>
        <v>6118</v>
      </c>
      <c r="AC53" s="13">
        <f t="shared" si="21"/>
        <v>239</v>
      </c>
      <c r="AD53" s="12">
        <f t="shared" si="21"/>
        <v>23.700000000000003</v>
      </c>
      <c r="AE53" s="13">
        <f t="shared" si="21"/>
        <v>9609</v>
      </c>
      <c r="AF53" s="13">
        <f t="shared" si="21"/>
        <v>247</v>
      </c>
      <c r="AG53" s="12">
        <f t="shared" si="21"/>
        <v>117.59</v>
      </c>
      <c r="AH53" s="13">
        <f t="shared" si="21"/>
        <v>53794</v>
      </c>
      <c r="AI53" s="13">
        <f t="shared" si="21"/>
        <v>626</v>
      </c>
      <c r="AJ53" s="12">
        <f t="shared" si="21"/>
        <v>94.549999999999983</v>
      </c>
      <c r="AK53" s="13">
        <f t="shared" si="21"/>
        <v>43774</v>
      </c>
      <c r="AL53" s="13">
        <f t="shared" si="21"/>
        <v>317</v>
      </c>
      <c r="AM53" s="12">
        <f t="shared" si="21"/>
        <v>219.90000000000003</v>
      </c>
      <c r="AN53" s="13">
        <f t="shared" si="21"/>
        <v>105596</v>
      </c>
      <c r="AO53" s="13">
        <f t="shared" si="21"/>
        <v>532</v>
      </c>
      <c r="AP53" s="12">
        <f t="shared" si="21"/>
        <v>339.97</v>
      </c>
      <c r="AQ53" s="13">
        <f t="shared" si="21"/>
        <v>166533</v>
      </c>
      <c r="AR53" s="13">
        <f t="shared" si="21"/>
        <v>382</v>
      </c>
      <c r="AS53" s="12">
        <f t="shared" si="21"/>
        <v>373.29</v>
      </c>
      <c r="AT53" s="13">
        <f t="shared" si="21"/>
        <v>186096</v>
      </c>
      <c r="AU53" s="13">
        <f t="shared" si="21"/>
        <v>294</v>
      </c>
      <c r="AV53" s="12">
        <f t="shared" si="21"/>
        <v>165.12</v>
      </c>
      <c r="AW53" s="13">
        <f t="shared" si="21"/>
        <v>83050</v>
      </c>
      <c r="AX53" s="13">
        <f t="shared" si="21"/>
        <v>13</v>
      </c>
      <c r="AY53" s="12">
        <f t="shared" si="21"/>
        <v>65.570000000000007</v>
      </c>
      <c r="AZ53" s="13">
        <f t="shared" si="21"/>
        <v>32958</v>
      </c>
      <c r="BA53" s="13">
        <f t="shared" si="21"/>
        <v>6</v>
      </c>
      <c r="BB53" s="12">
        <f t="shared" si="21"/>
        <v>21.91</v>
      </c>
      <c r="BC53" s="13">
        <f t="shared" si="21"/>
        <v>10941</v>
      </c>
      <c r="BD53" s="13">
        <f t="shared" si="21"/>
        <v>1</v>
      </c>
      <c r="BE53" s="12">
        <f t="shared" si="21"/>
        <v>11.93</v>
      </c>
      <c r="BF53" s="13">
        <f t="shared" si="21"/>
        <v>5947</v>
      </c>
      <c r="BG53" s="13">
        <f t="shared" si="21"/>
        <v>1</v>
      </c>
      <c r="BH53" s="12">
        <f t="shared" si="21"/>
        <v>2.13</v>
      </c>
      <c r="BI53" s="13">
        <f t="shared" si="21"/>
        <v>1065</v>
      </c>
      <c r="BJ53" s="13">
        <f t="shared" si="21"/>
        <v>0</v>
      </c>
      <c r="BK53" s="12">
        <f t="shared" si="21"/>
        <v>8.75</v>
      </c>
      <c r="BL53" s="13">
        <f t="shared" si="21"/>
        <v>4296</v>
      </c>
      <c r="BM53" s="13">
        <f t="shared" si="21"/>
        <v>0</v>
      </c>
      <c r="BN53" s="12">
        <f t="shared" si="0"/>
        <v>1475.18</v>
      </c>
      <c r="BO53" s="13">
        <f t="shared" si="0"/>
        <v>712198</v>
      </c>
      <c r="BP53" s="14">
        <f t="shared" si="0"/>
        <v>2821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0.09</v>
      </c>
      <c r="BX53" s="25">
        <f t="shared" si="20"/>
        <v>18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0.60000000000000009</v>
      </c>
      <c r="J54" s="13">
        <f t="shared" si="22"/>
        <v>8</v>
      </c>
      <c r="K54" s="13">
        <f t="shared" si="22"/>
        <v>0</v>
      </c>
      <c r="L54" s="12">
        <f t="shared" si="22"/>
        <v>0.92</v>
      </c>
      <c r="M54" s="13">
        <f t="shared" si="22"/>
        <v>55</v>
      </c>
      <c r="N54" s="13">
        <f t="shared" si="22"/>
        <v>2</v>
      </c>
      <c r="O54" s="12">
        <f t="shared" si="22"/>
        <v>2.0699999999999998</v>
      </c>
      <c r="P54" s="13">
        <f t="shared" si="22"/>
        <v>161</v>
      </c>
      <c r="Q54" s="13">
        <f t="shared" si="22"/>
        <v>8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2.27</v>
      </c>
      <c r="V54" s="13">
        <f t="shared" si="22"/>
        <v>269</v>
      </c>
      <c r="W54" s="13">
        <f t="shared" si="22"/>
        <v>5</v>
      </c>
      <c r="X54" s="12">
        <f t="shared" si="22"/>
        <v>3.52</v>
      </c>
      <c r="Y54" s="13">
        <f t="shared" si="22"/>
        <v>445</v>
      </c>
      <c r="Z54" s="13">
        <f t="shared" si="22"/>
        <v>4</v>
      </c>
      <c r="AA54" s="12">
        <f t="shared" si="22"/>
        <v>13.27</v>
      </c>
      <c r="AB54" s="13">
        <f t="shared" si="22"/>
        <v>1773</v>
      </c>
      <c r="AC54" s="13">
        <f t="shared" si="22"/>
        <v>14</v>
      </c>
      <c r="AD54" s="12">
        <f t="shared" si="22"/>
        <v>2.72</v>
      </c>
      <c r="AE54" s="13">
        <f t="shared" si="22"/>
        <v>384</v>
      </c>
      <c r="AF54" s="13">
        <f t="shared" si="22"/>
        <v>0</v>
      </c>
      <c r="AG54" s="12">
        <f t="shared" si="22"/>
        <v>2.81</v>
      </c>
      <c r="AH54" s="13">
        <f t="shared" si="22"/>
        <v>407</v>
      </c>
      <c r="AI54" s="13">
        <f t="shared" si="22"/>
        <v>0</v>
      </c>
      <c r="AJ54" s="12">
        <f t="shared" si="22"/>
        <v>0.55000000000000004</v>
      </c>
      <c r="AK54" s="13">
        <f t="shared" si="22"/>
        <v>80</v>
      </c>
      <c r="AL54" s="13">
        <f t="shared" si="21"/>
        <v>0</v>
      </c>
      <c r="AM54" s="12">
        <f t="shared" si="21"/>
        <v>0.31000000000000005</v>
      </c>
      <c r="AN54" s="13">
        <f t="shared" si="21"/>
        <v>48</v>
      </c>
      <c r="AO54" s="13">
        <f t="shared" si="21"/>
        <v>0</v>
      </c>
      <c r="AP54" s="12">
        <f t="shared" si="21"/>
        <v>0.17</v>
      </c>
      <c r="AQ54" s="13">
        <f t="shared" si="21"/>
        <v>27</v>
      </c>
      <c r="AR54" s="13">
        <f t="shared" si="21"/>
        <v>0</v>
      </c>
      <c r="AS54" s="12">
        <f t="shared" si="21"/>
        <v>0.08</v>
      </c>
      <c r="AT54" s="13">
        <f t="shared" si="21"/>
        <v>12</v>
      </c>
      <c r="AU54" s="13">
        <f t="shared" si="21"/>
        <v>0</v>
      </c>
      <c r="AV54" s="12">
        <f t="shared" si="21"/>
        <v>0.64</v>
      </c>
      <c r="AW54" s="13">
        <f t="shared" si="21"/>
        <v>104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29.929999999999996</v>
      </c>
      <c r="BO54" s="13">
        <f t="shared" si="0"/>
        <v>3773</v>
      </c>
      <c r="BP54" s="14">
        <f t="shared" si="0"/>
        <v>33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0.60000000000000009</v>
      </c>
      <c r="J55" s="13">
        <f t="shared" si="22"/>
        <v>8</v>
      </c>
      <c r="K55" s="13">
        <f t="shared" si="22"/>
        <v>0</v>
      </c>
      <c r="L55" s="12">
        <f t="shared" si="22"/>
        <v>0.92</v>
      </c>
      <c r="M55" s="13">
        <f t="shared" si="22"/>
        <v>55</v>
      </c>
      <c r="N55" s="13">
        <f t="shared" si="22"/>
        <v>2</v>
      </c>
      <c r="O55" s="12">
        <f t="shared" si="22"/>
        <v>5.0599999999999996</v>
      </c>
      <c r="P55" s="13">
        <f t="shared" si="22"/>
        <v>389</v>
      </c>
      <c r="Q55" s="13">
        <f t="shared" si="22"/>
        <v>37</v>
      </c>
      <c r="R55" s="12">
        <f t="shared" si="22"/>
        <v>0</v>
      </c>
      <c r="S55" s="13">
        <f t="shared" si="22"/>
        <v>0</v>
      </c>
      <c r="T55" s="13">
        <f t="shared" si="22"/>
        <v>0</v>
      </c>
      <c r="U55" s="12">
        <f t="shared" si="22"/>
        <v>7.85</v>
      </c>
      <c r="V55" s="13">
        <f t="shared" si="22"/>
        <v>1337</v>
      </c>
      <c r="W55" s="13">
        <f t="shared" si="22"/>
        <v>81</v>
      </c>
      <c r="X55" s="12">
        <f t="shared" si="22"/>
        <v>7.59</v>
      </c>
      <c r="Y55" s="13">
        <f t="shared" si="22"/>
        <v>1570</v>
      </c>
      <c r="Z55" s="13">
        <f t="shared" si="22"/>
        <v>62</v>
      </c>
      <c r="AA55" s="12">
        <f t="shared" si="22"/>
        <v>31.4</v>
      </c>
      <c r="AB55" s="13">
        <f t="shared" si="22"/>
        <v>7891</v>
      </c>
      <c r="AC55" s="13">
        <f t="shared" si="22"/>
        <v>253</v>
      </c>
      <c r="AD55" s="12">
        <f t="shared" si="22"/>
        <v>26.42</v>
      </c>
      <c r="AE55" s="13">
        <f t="shared" si="22"/>
        <v>9993</v>
      </c>
      <c r="AF55" s="13">
        <f t="shared" si="22"/>
        <v>247</v>
      </c>
      <c r="AG55" s="12">
        <f t="shared" si="22"/>
        <v>120.4</v>
      </c>
      <c r="AH55" s="13">
        <f t="shared" si="22"/>
        <v>54201</v>
      </c>
      <c r="AI55" s="13">
        <f t="shared" si="22"/>
        <v>626</v>
      </c>
      <c r="AJ55" s="12">
        <f t="shared" si="22"/>
        <v>95.09999999999998</v>
      </c>
      <c r="AK55" s="13">
        <f t="shared" si="22"/>
        <v>43854</v>
      </c>
      <c r="AL55" s="13">
        <f t="shared" si="21"/>
        <v>317</v>
      </c>
      <c r="AM55" s="12">
        <f t="shared" si="21"/>
        <v>220.21000000000004</v>
      </c>
      <c r="AN55" s="13">
        <f t="shared" si="21"/>
        <v>105644</v>
      </c>
      <c r="AO55" s="13">
        <f t="shared" si="21"/>
        <v>532</v>
      </c>
      <c r="AP55" s="12">
        <f t="shared" si="21"/>
        <v>340.14000000000004</v>
      </c>
      <c r="AQ55" s="13">
        <f t="shared" si="21"/>
        <v>166560</v>
      </c>
      <c r="AR55" s="13">
        <f t="shared" si="21"/>
        <v>382</v>
      </c>
      <c r="AS55" s="12">
        <f t="shared" si="21"/>
        <v>373.37</v>
      </c>
      <c r="AT55" s="13">
        <f t="shared" si="21"/>
        <v>186108</v>
      </c>
      <c r="AU55" s="13">
        <f t="shared" si="21"/>
        <v>294</v>
      </c>
      <c r="AV55" s="12">
        <f t="shared" si="21"/>
        <v>165.76</v>
      </c>
      <c r="AW55" s="13">
        <f t="shared" si="21"/>
        <v>83154</v>
      </c>
      <c r="AX55" s="13">
        <f t="shared" si="21"/>
        <v>13</v>
      </c>
      <c r="AY55" s="12">
        <f t="shared" si="21"/>
        <v>65.570000000000007</v>
      </c>
      <c r="AZ55" s="13">
        <f t="shared" si="21"/>
        <v>32958</v>
      </c>
      <c r="BA55" s="13">
        <f t="shared" si="21"/>
        <v>6</v>
      </c>
      <c r="BB55" s="12">
        <f t="shared" si="21"/>
        <v>21.91</v>
      </c>
      <c r="BC55" s="13">
        <f t="shared" si="21"/>
        <v>10941</v>
      </c>
      <c r="BD55" s="13">
        <f t="shared" si="21"/>
        <v>1</v>
      </c>
      <c r="BE55" s="12">
        <f t="shared" si="21"/>
        <v>11.93</v>
      </c>
      <c r="BF55" s="13">
        <f t="shared" si="21"/>
        <v>5947</v>
      </c>
      <c r="BG55" s="13">
        <f t="shared" si="21"/>
        <v>1</v>
      </c>
      <c r="BH55" s="12">
        <f t="shared" si="21"/>
        <v>2.13</v>
      </c>
      <c r="BI55" s="13">
        <f t="shared" si="21"/>
        <v>1065</v>
      </c>
      <c r="BJ55" s="13">
        <f t="shared" si="21"/>
        <v>0</v>
      </c>
      <c r="BK55" s="12">
        <f t="shared" si="21"/>
        <v>8.75</v>
      </c>
      <c r="BL55" s="13">
        <f t="shared" si="21"/>
        <v>4296</v>
      </c>
      <c r="BM55" s="13">
        <f t="shared" si="21"/>
        <v>0</v>
      </c>
      <c r="BN55" s="12">
        <f t="shared" si="0"/>
        <v>1505.1100000000001</v>
      </c>
      <c r="BO55" s="13">
        <f t="shared" si="0"/>
        <v>715971</v>
      </c>
      <c r="BP55" s="14">
        <f t="shared" si="0"/>
        <v>2854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0.03</v>
      </c>
      <c r="AN56" s="13">
        <f t="shared" si="21"/>
        <v>8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0.05</v>
      </c>
      <c r="AT56" s="13">
        <f t="shared" si="21"/>
        <v>13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0.08</v>
      </c>
      <c r="BL56" s="13">
        <f t="shared" si="21"/>
        <v>21</v>
      </c>
      <c r="BM56" s="13">
        <f t="shared" si="21"/>
        <v>0</v>
      </c>
      <c r="BN56" s="12">
        <f t="shared" si="0"/>
        <v>0.16</v>
      </c>
      <c r="BO56" s="13">
        <f t="shared" si="0"/>
        <v>42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0.01</v>
      </c>
      <c r="V57" s="13">
        <f t="shared" si="22"/>
        <v>1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3.03</v>
      </c>
      <c r="AH57" s="13">
        <f t="shared" si="22"/>
        <v>444</v>
      </c>
      <c r="AI57" s="13">
        <f t="shared" si="22"/>
        <v>0</v>
      </c>
      <c r="AJ57" s="12">
        <f t="shared" si="22"/>
        <v>16.670000000000002</v>
      </c>
      <c r="AK57" s="13">
        <f t="shared" si="22"/>
        <v>2424</v>
      </c>
      <c r="AL57" s="13">
        <f t="shared" si="21"/>
        <v>1</v>
      </c>
      <c r="AM57" s="12">
        <f t="shared" si="21"/>
        <v>17.36</v>
      </c>
      <c r="AN57" s="13">
        <f t="shared" si="21"/>
        <v>2652</v>
      </c>
      <c r="AO57" s="13">
        <f t="shared" si="21"/>
        <v>1</v>
      </c>
      <c r="AP57" s="12">
        <f t="shared" si="21"/>
        <v>0.68</v>
      </c>
      <c r="AQ57" s="13">
        <f t="shared" si="21"/>
        <v>104</v>
      </c>
      <c r="AR57" s="13">
        <f t="shared" si="21"/>
        <v>0</v>
      </c>
      <c r="AS57" s="12">
        <f t="shared" si="21"/>
        <v>1.37</v>
      </c>
      <c r="AT57" s="13">
        <f t="shared" si="21"/>
        <v>212</v>
      </c>
      <c r="AU57" s="13">
        <f t="shared" si="21"/>
        <v>0</v>
      </c>
      <c r="AV57" s="12">
        <f t="shared" si="21"/>
        <v>2.82</v>
      </c>
      <c r="AW57" s="13">
        <f t="shared" si="21"/>
        <v>445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41.94</v>
      </c>
      <c r="BO57" s="13">
        <f t="shared" si="0"/>
        <v>6282</v>
      </c>
      <c r="BP57" s="14">
        <f t="shared" si="0"/>
        <v>2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1.29</v>
      </c>
      <c r="P58" s="13">
        <f t="shared" si="22"/>
        <v>98</v>
      </c>
      <c r="Q58" s="13">
        <f t="shared" si="22"/>
        <v>5</v>
      </c>
      <c r="R58" s="12">
        <f t="shared" si="22"/>
        <v>0.52</v>
      </c>
      <c r="S58" s="13">
        <f t="shared" si="22"/>
        <v>50</v>
      </c>
      <c r="T58" s="13">
        <f t="shared" si="22"/>
        <v>2</v>
      </c>
      <c r="U58" s="12">
        <f t="shared" si="22"/>
        <v>1.71</v>
      </c>
      <c r="V58" s="13">
        <f t="shared" si="22"/>
        <v>179</v>
      </c>
      <c r="W58" s="13">
        <f t="shared" si="22"/>
        <v>5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0.08</v>
      </c>
      <c r="AB58" s="13">
        <f t="shared" si="22"/>
        <v>11</v>
      </c>
      <c r="AC58" s="13">
        <f t="shared" si="22"/>
        <v>0</v>
      </c>
      <c r="AD58" s="12">
        <f t="shared" si="22"/>
        <v>2.86</v>
      </c>
      <c r="AE58" s="13">
        <f t="shared" si="22"/>
        <v>430</v>
      </c>
      <c r="AF58" s="13">
        <f t="shared" si="22"/>
        <v>5</v>
      </c>
      <c r="AG58" s="12">
        <f t="shared" si="22"/>
        <v>2.59</v>
      </c>
      <c r="AH58" s="13">
        <f t="shared" si="22"/>
        <v>400</v>
      </c>
      <c r="AI58" s="13">
        <f t="shared" si="22"/>
        <v>2</v>
      </c>
      <c r="AJ58" s="12">
        <f t="shared" si="22"/>
        <v>6.9300000000000006</v>
      </c>
      <c r="AK58" s="13">
        <f t="shared" si="22"/>
        <v>1091</v>
      </c>
      <c r="AL58" s="13">
        <f t="shared" si="21"/>
        <v>1</v>
      </c>
      <c r="AM58" s="12">
        <f t="shared" si="21"/>
        <v>24.86</v>
      </c>
      <c r="AN58" s="13">
        <f t="shared" si="21"/>
        <v>3982</v>
      </c>
      <c r="AO58" s="13">
        <f t="shared" si="21"/>
        <v>2</v>
      </c>
      <c r="AP58" s="12">
        <f t="shared" si="21"/>
        <v>80.239999999999995</v>
      </c>
      <c r="AQ58" s="13">
        <f t="shared" si="21"/>
        <v>12980</v>
      </c>
      <c r="AR58" s="13">
        <f t="shared" si="21"/>
        <v>2</v>
      </c>
      <c r="AS58" s="12">
        <f t="shared" si="21"/>
        <v>245.2</v>
      </c>
      <c r="AT58" s="13">
        <f t="shared" si="21"/>
        <v>39489</v>
      </c>
      <c r="AU58" s="13">
        <f t="shared" si="21"/>
        <v>0</v>
      </c>
      <c r="AV58" s="12">
        <f t="shared" si="21"/>
        <v>273.65000000000003</v>
      </c>
      <c r="AW58" s="13">
        <f t="shared" si="21"/>
        <v>43979</v>
      </c>
      <c r="AX58" s="13">
        <f t="shared" si="21"/>
        <v>0</v>
      </c>
      <c r="AY58" s="12">
        <f t="shared" si="21"/>
        <v>156.71</v>
      </c>
      <c r="AZ58" s="13">
        <f t="shared" si="21"/>
        <v>25344</v>
      </c>
      <c r="BA58" s="13">
        <f t="shared" si="21"/>
        <v>0</v>
      </c>
      <c r="BB58" s="12">
        <f t="shared" si="21"/>
        <v>40.989999999999995</v>
      </c>
      <c r="BC58" s="13">
        <f t="shared" si="21"/>
        <v>6643</v>
      </c>
      <c r="BD58" s="13">
        <f t="shared" si="21"/>
        <v>0</v>
      </c>
      <c r="BE58" s="12">
        <f t="shared" si="21"/>
        <v>5.81</v>
      </c>
      <c r="BF58" s="13">
        <f t="shared" si="21"/>
        <v>941</v>
      </c>
      <c r="BG58" s="13">
        <f t="shared" si="21"/>
        <v>0</v>
      </c>
      <c r="BH58" s="12">
        <f t="shared" si="21"/>
        <v>0.06</v>
      </c>
      <c r="BI58" s="13">
        <f t="shared" si="21"/>
        <v>10</v>
      </c>
      <c r="BJ58" s="13">
        <f t="shared" si="21"/>
        <v>0</v>
      </c>
      <c r="BK58" s="12">
        <f t="shared" si="21"/>
        <v>0</v>
      </c>
      <c r="BL58" s="13">
        <f t="shared" si="21"/>
        <v>0</v>
      </c>
      <c r="BM58" s="13">
        <f t="shared" si="21"/>
        <v>0</v>
      </c>
      <c r="BN58" s="12">
        <f t="shared" si="0"/>
        <v>843.5</v>
      </c>
      <c r="BO58" s="13">
        <f t="shared" si="0"/>
        <v>135627</v>
      </c>
      <c r="BP58" s="14">
        <f t="shared" si="0"/>
        <v>24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0.7</v>
      </c>
      <c r="V59" s="13">
        <f t="shared" si="22"/>
        <v>76</v>
      </c>
      <c r="W59" s="13">
        <f t="shared" si="22"/>
        <v>2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0.17</v>
      </c>
      <c r="AQ59" s="13">
        <f t="shared" si="21"/>
        <v>28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0.87</v>
      </c>
      <c r="BO59" s="13">
        <f t="shared" si="0"/>
        <v>104</v>
      </c>
      <c r="BP59" s="14">
        <f t="shared" si="0"/>
        <v>2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</v>
      </c>
      <c r="M60" s="13">
        <f t="shared" si="22"/>
        <v>0</v>
      </c>
      <c r="N60" s="13">
        <f t="shared" si="22"/>
        <v>0</v>
      </c>
      <c r="O60" s="12">
        <f t="shared" si="22"/>
        <v>1.29</v>
      </c>
      <c r="P60" s="13">
        <f t="shared" si="22"/>
        <v>98</v>
      </c>
      <c r="Q60" s="13">
        <f t="shared" si="22"/>
        <v>5</v>
      </c>
      <c r="R60" s="12">
        <f t="shared" si="22"/>
        <v>0.52</v>
      </c>
      <c r="S60" s="13">
        <f t="shared" si="22"/>
        <v>50</v>
      </c>
      <c r="T60" s="13">
        <f t="shared" si="22"/>
        <v>2</v>
      </c>
      <c r="U60" s="12">
        <f t="shared" si="22"/>
        <v>2.42</v>
      </c>
      <c r="V60" s="13">
        <f t="shared" si="22"/>
        <v>256</v>
      </c>
      <c r="W60" s="13">
        <f t="shared" si="22"/>
        <v>7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0.08</v>
      </c>
      <c r="AB60" s="13">
        <f t="shared" si="22"/>
        <v>11</v>
      </c>
      <c r="AC60" s="13">
        <f t="shared" si="22"/>
        <v>0</v>
      </c>
      <c r="AD60" s="12">
        <f t="shared" si="22"/>
        <v>2.86</v>
      </c>
      <c r="AE60" s="13">
        <f t="shared" si="22"/>
        <v>430</v>
      </c>
      <c r="AF60" s="13">
        <f t="shared" si="22"/>
        <v>5</v>
      </c>
      <c r="AG60" s="12">
        <f t="shared" si="22"/>
        <v>5.6199999999999992</v>
      </c>
      <c r="AH60" s="13">
        <f t="shared" si="22"/>
        <v>844</v>
      </c>
      <c r="AI60" s="13">
        <f t="shared" si="22"/>
        <v>2</v>
      </c>
      <c r="AJ60" s="12">
        <f t="shared" si="22"/>
        <v>23.6</v>
      </c>
      <c r="AK60" s="13">
        <f t="shared" si="22"/>
        <v>3515</v>
      </c>
      <c r="AL60" s="13">
        <f t="shared" si="21"/>
        <v>2</v>
      </c>
      <c r="AM60" s="12">
        <f t="shared" si="21"/>
        <v>42.22</v>
      </c>
      <c r="AN60" s="13">
        <f t="shared" si="21"/>
        <v>6634</v>
      </c>
      <c r="AO60" s="13">
        <f t="shared" si="21"/>
        <v>3</v>
      </c>
      <c r="AP60" s="12">
        <f t="shared" si="21"/>
        <v>81.09</v>
      </c>
      <c r="AQ60" s="13">
        <f t="shared" si="21"/>
        <v>13112</v>
      </c>
      <c r="AR60" s="13">
        <f t="shared" si="21"/>
        <v>2</v>
      </c>
      <c r="AS60" s="12">
        <f t="shared" si="21"/>
        <v>246.57</v>
      </c>
      <c r="AT60" s="13">
        <f t="shared" si="21"/>
        <v>39701</v>
      </c>
      <c r="AU60" s="13">
        <f t="shared" si="21"/>
        <v>0</v>
      </c>
      <c r="AV60" s="12">
        <f t="shared" si="21"/>
        <v>276.47000000000003</v>
      </c>
      <c r="AW60" s="13">
        <f t="shared" si="21"/>
        <v>44424</v>
      </c>
      <c r="AX60" s="13">
        <f t="shared" si="21"/>
        <v>0</v>
      </c>
      <c r="AY60" s="12">
        <f t="shared" si="21"/>
        <v>156.71</v>
      </c>
      <c r="AZ60" s="13">
        <f t="shared" si="21"/>
        <v>25344</v>
      </c>
      <c r="BA60" s="13">
        <f t="shared" si="21"/>
        <v>0</v>
      </c>
      <c r="BB60" s="12">
        <f t="shared" si="21"/>
        <v>40.989999999999995</v>
      </c>
      <c r="BC60" s="13">
        <f t="shared" si="21"/>
        <v>6643</v>
      </c>
      <c r="BD60" s="13">
        <f t="shared" si="21"/>
        <v>0</v>
      </c>
      <c r="BE60" s="12">
        <f t="shared" si="21"/>
        <v>5.81</v>
      </c>
      <c r="BF60" s="13">
        <f t="shared" si="21"/>
        <v>941</v>
      </c>
      <c r="BG60" s="13">
        <f t="shared" si="21"/>
        <v>0</v>
      </c>
      <c r="BH60" s="12">
        <f t="shared" si="21"/>
        <v>0.06</v>
      </c>
      <c r="BI60" s="13">
        <f t="shared" si="21"/>
        <v>10</v>
      </c>
      <c r="BJ60" s="13">
        <f t="shared" si="21"/>
        <v>0</v>
      </c>
      <c r="BK60" s="12">
        <f t="shared" si="21"/>
        <v>0</v>
      </c>
      <c r="BL60" s="13">
        <f t="shared" si="21"/>
        <v>0</v>
      </c>
      <c r="BM60" s="13">
        <f t="shared" si="21"/>
        <v>0</v>
      </c>
      <c r="BN60" s="12">
        <f t="shared" si="0"/>
        <v>886.31</v>
      </c>
      <c r="BO60" s="13">
        <f t="shared" si="0"/>
        <v>142013</v>
      </c>
      <c r="BP60" s="14">
        <f t="shared" si="0"/>
        <v>28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</v>
      </c>
      <c r="M61" s="13">
        <f t="shared" si="22"/>
        <v>0</v>
      </c>
      <c r="N61" s="13">
        <f t="shared" si="22"/>
        <v>0</v>
      </c>
      <c r="O61" s="12">
        <f t="shared" si="22"/>
        <v>1.29</v>
      </c>
      <c r="P61" s="13">
        <f t="shared" si="22"/>
        <v>98</v>
      </c>
      <c r="Q61" s="13">
        <f t="shared" si="22"/>
        <v>5</v>
      </c>
      <c r="R61" s="12">
        <f t="shared" si="22"/>
        <v>0.52</v>
      </c>
      <c r="S61" s="13">
        <f t="shared" si="22"/>
        <v>50</v>
      </c>
      <c r="T61" s="13">
        <f t="shared" si="22"/>
        <v>2</v>
      </c>
      <c r="U61" s="12">
        <f t="shared" si="22"/>
        <v>2.42</v>
      </c>
      <c r="V61" s="13">
        <f t="shared" si="22"/>
        <v>256</v>
      </c>
      <c r="W61" s="13">
        <f t="shared" si="22"/>
        <v>7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0.08</v>
      </c>
      <c r="AB61" s="13">
        <f t="shared" si="22"/>
        <v>11</v>
      </c>
      <c r="AC61" s="13">
        <f t="shared" si="22"/>
        <v>0</v>
      </c>
      <c r="AD61" s="12">
        <f t="shared" si="22"/>
        <v>2.86</v>
      </c>
      <c r="AE61" s="13">
        <f t="shared" si="22"/>
        <v>430</v>
      </c>
      <c r="AF61" s="13">
        <f t="shared" si="22"/>
        <v>5</v>
      </c>
      <c r="AG61" s="12">
        <f t="shared" si="22"/>
        <v>5.6199999999999992</v>
      </c>
      <c r="AH61" s="13">
        <f t="shared" si="22"/>
        <v>844</v>
      </c>
      <c r="AI61" s="13">
        <f t="shared" si="22"/>
        <v>2</v>
      </c>
      <c r="AJ61" s="12">
        <f t="shared" si="22"/>
        <v>23.6</v>
      </c>
      <c r="AK61" s="13">
        <f t="shared" ref="AK61" si="23">SUM(AK18,AK32,AK46)</f>
        <v>3515</v>
      </c>
      <c r="AL61" s="13">
        <f t="shared" si="21"/>
        <v>2</v>
      </c>
      <c r="AM61" s="12">
        <f t="shared" si="21"/>
        <v>42.25</v>
      </c>
      <c r="AN61" s="13">
        <f t="shared" si="21"/>
        <v>6642</v>
      </c>
      <c r="AO61" s="13">
        <f t="shared" si="21"/>
        <v>3</v>
      </c>
      <c r="AP61" s="12">
        <f t="shared" si="21"/>
        <v>81.09</v>
      </c>
      <c r="AQ61" s="13">
        <f t="shared" si="21"/>
        <v>13112</v>
      </c>
      <c r="AR61" s="13">
        <f t="shared" si="21"/>
        <v>2</v>
      </c>
      <c r="AS61" s="12">
        <f t="shared" si="21"/>
        <v>246.62</v>
      </c>
      <c r="AT61" s="13">
        <f t="shared" si="21"/>
        <v>39714</v>
      </c>
      <c r="AU61" s="13">
        <f t="shared" si="21"/>
        <v>0</v>
      </c>
      <c r="AV61" s="12">
        <f t="shared" si="21"/>
        <v>276.47000000000003</v>
      </c>
      <c r="AW61" s="13">
        <f t="shared" si="21"/>
        <v>44424</v>
      </c>
      <c r="AX61" s="13">
        <f t="shared" si="21"/>
        <v>0</v>
      </c>
      <c r="AY61" s="12">
        <f t="shared" si="21"/>
        <v>156.71</v>
      </c>
      <c r="AZ61" s="13">
        <f t="shared" ref="AZ61:BM61" si="24">SUM(AZ18,AZ32,AZ46)</f>
        <v>25344</v>
      </c>
      <c r="BA61" s="13">
        <f t="shared" si="24"/>
        <v>0</v>
      </c>
      <c r="BB61" s="12">
        <f t="shared" si="24"/>
        <v>40.989999999999995</v>
      </c>
      <c r="BC61" s="13">
        <f t="shared" si="24"/>
        <v>6643</v>
      </c>
      <c r="BD61" s="13">
        <f t="shared" si="24"/>
        <v>0</v>
      </c>
      <c r="BE61" s="12">
        <f t="shared" si="24"/>
        <v>5.81</v>
      </c>
      <c r="BF61" s="13">
        <f t="shared" si="24"/>
        <v>941</v>
      </c>
      <c r="BG61" s="13">
        <f t="shared" si="24"/>
        <v>0</v>
      </c>
      <c r="BH61" s="12">
        <f t="shared" si="24"/>
        <v>0.06</v>
      </c>
      <c r="BI61" s="13">
        <f t="shared" si="24"/>
        <v>10</v>
      </c>
      <c r="BJ61" s="13">
        <f t="shared" si="24"/>
        <v>0</v>
      </c>
      <c r="BK61" s="12">
        <f t="shared" si="24"/>
        <v>0.08</v>
      </c>
      <c r="BL61" s="13">
        <f t="shared" si="24"/>
        <v>21</v>
      </c>
      <c r="BM61" s="13">
        <f t="shared" si="24"/>
        <v>0</v>
      </c>
      <c r="BN61" s="12">
        <f t="shared" si="0"/>
        <v>886.47</v>
      </c>
      <c r="BO61" s="13">
        <f t="shared" si="0"/>
        <v>142055</v>
      </c>
      <c r="BP61" s="14">
        <f t="shared" si="0"/>
        <v>28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0.60000000000000009</v>
      </c>
      <c r="J62" s="13">
        <f t="shared" si="25"/>
        <v>8</v>
      </c>
      <c r="K62" s="13">
        <f t="shared" si="25"/>
        <v>0</v>
      </c>
      <c r="L62" s="12">
        <f t="shared" si="25"/>
        <v>0.92</v>
      </c>
      <c r="M62" s="13">
        <f t="shared" si="25"/>
        <v>55</v>
      </c>
      <c r="N62" s="13">
        <f t="shared" si="25"/>
        <v>2</v>
      </c>
      <c r="O62" s="12">
        <f t="shared" si="25"/>
        <v>6.35</v>
      </c>
      <c r="P62" s="13">
        <f t="shared" si="25"/>
        <v>487</v>
      </c>
      <c r="Q62" s="13">
        <f t="shared" si="25"/>
        <v>42</v>
      </c>
      <c r="R62" s="12">
        <f t="shared" si="25"/>
        <v>0.52</v>
      </c>
      <c r="S62" s="13">
        <f t="shared" si="25"/>
        <v>50</v>
      </c>
      <c r="T62" s="13">
        <f t="shared" si="25"/>
        <v>2</v>
      </c>
      <c r="U62" s="12">
        <f t="shared" si="25"/>
        <v>10.27</v>
      </c>
      <c r="V62" s="13">
        <f t="shared" si="25"/>
        <v>1593</v>
      </c>
      <c r="W62" s="13">
        <f t="shared" si="25"/>
        <v>88</v>
      </c>
      <c r="X62" s="12">
        <f t="shared" si="25"/>
        <v>7.59</v>
      </c>
      <c r="Y62" s="13">
        <f t="shared" si="25"/>
        <v>1570</v>
      </c>
      <c r="Z62" s="13">
        <f t="shared" si="25"/>
        <v>62</v>
      </c>
      <c r="AA62" s="12">
        <f t="shared" si="25"/>
        <v>31.479999999999997</v>
      </c>
      <c r="AB62" s="13">
        <f t="shared" si="25"/>
        <v>7902</v>
      </c>
      <c r="AC62" s="13">
        <f t="shared" si="25"/>
        <v>253</v>
      </c>
      <c r="AD62" s="12">
        <f t="shared" si="25"/>
        <v>29.28</v>
      </c>
      <c r="AE62" s="13">
        <f t="shared" si="25"/>
        <v>10423</v>
      </c>
      <c r="AF62" s="13">
        <f t="shared" si="25"/>
        <v>252</v>
      </c>
      <c r="AG62" s="12">
        <f t="shared" si="25"/>
        <v>126.02000000000001</v>
      </c>
      <c r="AH62" s="13">
        <f t="shared" si="25"/>
        <v>55045</v>
      </c>
      <c r="AI62" s="13">
        <f t="shared" si="25"/>
        <v>628</v>
      </c>
      <c r="AJ62" s="12">
        <f t="shared" si="25"/>
        <v>118.69999999999999</v>
      </c>
      <c r="AK62" s="13">
        <f t="shared" si="25"/>
        <v>47369</v>
      </c>
      <c r="AL62" s="13">
        <f t="shared" si="25"/>
        <v>319</v>
      </c>
      <c r="AM62" s="12">
        <f t="shared" si="25"/>
        <v>262.46000000000004</v>
      </c>
      <c r="AN62" s="13">
        <f t="shared" si="25"/>
        <v>112286</v>
      </c>
      <c r="AO62" s="13">
        <f t="shared" si="25"/>
        <v>535</v>
      </c>
      <c r="AP62" s="12">
        <f t="shared" si="25"/>
        <v>421.23</v>
      </c>
      <c r="AQ62" s="13">
        <f t="shared" si="25"/>
        <v>179672</v>
      </c>
      <c r="AR62" s="13">
        <f t="shared" si="25"/>
        <v>384</v>
      </c>
      <c r="AS62" s="12">
        <f t="shared" si="25"/>
        <v>619.99</v>
      </c>
      <c r="AT62" s="13">
        <f t="shared" si="25"/>
        <v>225822</v>
      </c>
      <c r="AU62" s="13">
        <f t="shared" si="25"/>
        <v>294</v>
      </c>
      <c r="AV62" s="12">
        <f t="shared" si="25"/>
        <v>442.22999999999996</v>
      </c>
      <c r="AW62" s="13">
        <f t="shared" si="25"/>
        <v>127578</v>
      </c>
      <c r="AX62" s="13">
        <f t="shared" si="25"/>
        <v>13</v>
      </c>
      <c r="AY62" s="12">
        <f t="shared" si="25"/>
        <v>222.28</v>
      </c>
      <c r="AZ62" s="13">
        <f t="shared" si="25"/>
        <v>58302</v>
      </c>
      <c r="BA62" s="13">
        <f t="shared" si="25"/>
        <v>6</v>
      </c>
      <c r="BB62" s="12">
        <f t="shared" si="25"/>
        <v>62.9</v>
      </c>
      <c r="BC62" s="13">
        <f t="shared" si="25"/>
        <v>17584</v>
      </c>
      <c r="BD62" s="13">
        <f t="shared" si="25"/>
        <v>1</v>
      </c>
      <c r="BE62" s="12">
        <f t="shared" si="25"/>
        <v>17.740000000000002</v>
      </c>
      <c r="BF62" s="13">
        <f t="shared" si="25"/>
        <v>6888</v>
      </c>
      <c r="BG62" s="13">
        <f t="shared" si="25"/>
        <v>1</v>
      </c>
      <c r="BH62" s="12">
        <f t="shared" si="25"/>
        <v>2.19</v>
      </c>
      <c r="BI62" s="13">
        <f t="shared" si="25"/>
        <v>1075</v>
      </c>
      <c r="BJ62" s="13">
        <f t="shared" si="25"/>
        <v>0</v>
      </c>
      <c r="BK62" s="12">
        <f t="shared" si="25"/>
        <v>8.83</v>
      </c>
      <c r="BL62" s="13">
        <f t="shared" si="25"/>
        <v>4317</v>
      </c>
      <c r="BM62" s="13">
        <f t="shared" si="25"/>
        <v>0</v>
      </c>
      <c r="BN62" s="12">
        <f t="shared" si="25"/>
        <v>2391.5800000000004</v>
      </c>
      <c r="BO62" s="13">
        <f t="shared" si="25"/>
        <v>858026</v>
      </c>
      <c r="BP62" s="13">
        <f t="shared" si="25"/>
        <v>2882</v>
      </c>
      <c r="BQ62" s="48"/>
      <c r="BR62" s="48"/>
      <c r="BS62" s="37">
        <f>SUM(BS48,BS19)</f>
        <v>0.19</v>
      </c>
      <c r="BT62" s="37">
        <f>SUM(BT48,BT19)</f>
        <v>17.45</v>
      </c>
      <c r="BU62" s="37">
        <f>SUM(BU48,BU19)</f>
        <v>2.5299999999999998</v>
      </c>
      <c r="BV62" s="42"/>
      <c r="BW62" s="43">
        <f>SUM(BW48,BW19)</f>
        <v>143.07999999999998</v>
      </c>
      <c r="BX62" s="44">
        <f t="shared" ref="BX62" si="26">SUM(BX48,BX19)</f>
        <v>158994</v>
      </c>
      <c r="BY62" s="27"/>
      <c r="BZ62" s="37">
        <f>SUM(BZ48,BZ19)</f>
        <v>0</v>
      </c>
      <c r="CA62" s="37">
        <f>SUM(BZ62,BW62,BS62:BU62,BN62)</f>
        <v>2554.8300000000004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2025-09-08T09:30:07Z</dcterms:created>
  <dcterms:modified xsi:type="dcterms:W3CDTF">2025-09-08T09:30:26Z</dcterms:modified>
</cp:coreProperties>
</file>