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6F9CCA5B-A707-4635-9ACC-E99FEA3AFF57}" xr6:coauthVersionLast="47" xr6:coauthVersionMax="47" xr10:uidLastSave="{00000000-0000-0000-0000-000000000000}"/>
  <bookViews>
    <workbookView xWindow="4290" yWindow="4290" windowWidth="28800" windowHeight="15345" xr2:uid="{B46AC2AA-658E-421F-8739-7CEE798D12E1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BJ46" i="1"/>
  <c r="BD46" i="1"/>
  <c r="BC46" i="1"/>
  <c r="BB46" i="1"/>
  <c r="BA46" i="1"/>
  <c r="AV46" i="1"/>
  <c r="AU46" i="1"/>
  <c r="AT46" i="1"/>
  <c r="AS46" i="1"/>
  <c r="AQ46" i="1"/>
  <c r="AP46" i="1"/>
  <c r="BM45" i="1"/>
  <c r="BL45" i="1"/>
  <c r="BK45" i="1"/>
  <c r="BJ45" i="1"/>
  <c r="BI45" i="1"/>
  <c r="BI46" i="1" s="1"/>
  <c r="BH45" i="1"/>
  <c r="BG45" i="1"/>
  <c r="BF45" i="1"/>
  <c r="BF46" i="1" s="1"/>
  <c r="BE45" i="1"/>
  <c r="BE46" i="1" s="1"/>
  <c r="BD45" i="1"/>
  <c r="BC45" i="1"/>
  <c r="BB45" i="1"/>
  <c r="BA45" i="1"/>
  <c r="AZ45" i="1"/>
  <c r="AZ46" i="1" s="1"/>
  <c r="AY45" i="1"/>
  <c r="AY46" i="1" s="1"/>
  <c r="AX45" i="1"/>
  <c r="AW45" i="1"/>
  <c r="AW46" i="1" s="1"/>
  <c r="AV45" i="1"/>
  <c r="AU45" i="1"/>
  <c r="AT45" i="1"/>
  <c r="AS45" i="1"/>
  <c r="AR45" i="1"/>
  <c r="AQ45" i="1"/>
  <c r="AP45" i="1"/>
  <c r="AO45" i="1"/>
  <c r="AO46" i="1" s="1"/>
  <c r="AN45" i="1"/>
  <c r="AN46" i="1" s="1"/>
  <c r="AM45" i="1"/>
  <c r="AM46" i="1" s="1"/>
  <c r="AL45" i="1"/>
  <c r="AL46" i="1" s="1"/>
  <c r="AL47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A45" i="1"/>
  <c r="Z45" i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I40" i="1"/>
  <c r="BG40" i="1"/>
  <c r="BF40" i="1"/>
  <c r="BE40" i="1"/>
  <c r="K40" i="1"/>
  <c r="J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H38" i="1"/>
  <c r="BH40" i="1" s="1"/>
  <c r="BG38" i="1"/>
  <c r="BF38" i="1"/>
  <c r="BE38" i="1"/>
  <c r="BD38" i="1"/>
  <c r="BD40" i="1" s="1"/>
  <c r="BC38" i="1"/>
  <c r="BC40" i="1" s="1"/>
  <c r="BB38" i="1"/>
  <c r="BB40" i="1" s="1"/>
  <c r="BA38" i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M33" i="1" s="1"/>
  <c r="BH32" i="1"/>
  <c r="BG32" i="1"/>
  <c r="BF32" i="1"/>
  <c r="I32" i="1"/>
  <c r="H32" i="1"/>
  <c r="G32" i="1"/>
  <c r="F32" i="1"/>
  <c r="BM31" i="1"/>
  <c r="BL31" i="1"/>
  <c r="BL32" i="1" s="1"/>
  <c r="BL33" i="1" s="1"/>
  <c r="BK31" i="1"/>
  <c r="BK32" i="1" s="1"/>
  <c r="BK33" i="1" s="1"/>
  <c r="BJ31" i="1"/>
  <c r="BJ32" i="1" s="1"/>
  <c r="BI31" i="1"/>
  <c r="BI32" i="1" s="1"/>
  <c r="BH31" i="1"/>
  <c r="BG31" i="1"/>
  <c r="BF31" i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V31" i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D31" i="1"/>
  <c r="AC31" i="1"/>
  <c r="AB31" i="1"/>
  <c r="AB32" i="1" s="1"/>
  <c r="AB33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M32" i="1" s="1"/>
  <c r="L31" i="1"/>
  <c r="L32" i="1" s="1"/>
  <c r="K31" i="1"/>
  <c r="J31" i="1"/>
  <c r="I31" i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M26" i="1"/>
  <c r="BH26" i="1"/>
  <c r="BG26" i="1"/>
  <c r="BF26" i="1"/>
  <c r="BE26" i="1"/>
  <c r="BD26" i="1"/>
  <c r="BC26" i="1"/>
  <c r="BA26" i="1"/>
  <c r="AU26" i="1"/>
  <c r="AT26" i="1"/>
  <c r="Z26" i="1"/>
  <c r="Y26" i="1"/>
  <c r="X26" i="1"/>
  <c r="W26" i="1"/>
  <c r="N26" i="1"/>
  <c r="BP25" i="1"/>
  <c r="BO25" i="1"/>
  <c r="BN25" i="1"/>
  <c r="BM24" i="1"/>
  <c r="BL24" i="1"/>
  <c r="BL26" i="1" s="1"/>
  <c r="BK24" i="1"/>
  <c r="BK26" i="1" s="1"/>
  <c r="BJ24" i="1"/>
  <c r="BI24" i="1"/>
  <c r="BH24" i="1"/>
  <c r="BG24" i="1"/>
  <c r="BF24" i="1"/>
  <c r="BE24" i="1"/>
  <c r="BD24" i="1"/>
  <c r="BC24" i="1"/>
  <c r="BB24" i="1"/>
  <c r="BB26" i="1" s="1"/>
  <c r="BA24" i="1"/>
  <c r="AZ24" i="1"/>
  <c r="AY24" i="1"/>
  <c r="AY26" i="1" s="1"/>
  <c r="AX24" i="1"/>
  <c r="AX26" i="1" s="1"/>
  <c r="AW24" i="1"/>
  <c r="AW26" i="1" s="1"/>
  <c r="AV24" i="1"/>
  <c r="AV26" i="1" s="1"/>
  <c r="AU24" i="1"/>
  <c r="AT24" i="1"/>
  <c r="AS24" i="1"/>
  <c r="AS26" i="1" s="1"/>
  <c r="AR24" i="1"/>
  <c r="AQ24" i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Y24" i="1"/>
  <c r="X24" i="1"/>
  <c r="W24" i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M24" i="1"/>
  <c r="M26" i="1" s="1"/>
  <c r="L24" i="1"/>
  <c r="K24" i="1"/>
  <c r="K26" i="1" s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K18" i="1"/>
  <c r="BJ18" i="1"/>
  <c r="BI18" i="1"/>
  <c r="AX18" i="1"/>
  <c r="AW18" i="1"/>
  <c r="AV18" i="1"/>
  <c r="AE18" i="1"/>
  <c r="AD18" i="1"/>
  <c r="AC18" i="1"/>
  <c r="AB18" i="1"/>
  <c r="AA18" i="1"/>
  <c r="X18" i="1"/>
  <c r="W18" i="1"/>
  <c r="V18" i="1"/>
  <c r="U18" i="1"/>
  <c r="T18" i="1"/>
  <c r="J18" i="1"/>
  <c r="BM17" i="1"/>
  <c r="BL17" i="1"/>
  <c r="BL18" i="1" s="1"/>
  <c r="BK17" i="1"/>
  <c r="BJ17" i="1"/>
  <c r="BI17" i="1"/>
  <c r="BH17" i="1"/>
  <c r="BH18" i="1" s="1"/>
  <c r="BG17" i="1"/>
  <c r="BG18" i="1" s="1"/>
  <c r="BF17" i="1"/>
  <c r="BF18" i="1" s="1"/>
  <c r="BE17" i="1"/>
  <c r="BE18" i="1" s="1"/>
  <c r="BD17" i="1"/>
  <c r="BC17" i="1"/>
  <c r="BB17" i="1"/>
  <c r="BB18" i="1" s="1"/>
  <c r="BA17" i="1"/>
  <c r="AZ17" i="1"/>
  <c r="AZ18" i="1" s="1"/>
  <c r="AY17" i="1"/>
  <c r="AY18" i="1" s="1"/>
  <c r="AX17" i="1"/>
  <c r="AW17" i="1"/>
  <c r="AV17" i="1"/>
  <c r="AU17" i="1"/>
  <c r="AU18" i="1" s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N17" i="1"/>
  <c r="AM17" i="1"/>
  <c r="AL17" i="1"/>
  <c r="AK17" i="1"/>
  <c r="AK18" i="1" s="1"/>
  <c r="AJ17" i="1"/>
  <c r="AJ18" i="1" s="1"/>
  <c r="AI17" i="1"/>
  <c r="AH17" i="1"/>
  <c r="AG17" i="1"/>
  <c r="AF17" i="1"/>
  <c r="AE17" i="1"/>
  <c r="AD17" i="1"/>
  <c r="AC17" i="1"/>
  <c r="AB17" i="1"/>
  <c r="AA17" i="1"/>
  <c r="Z17" i="1"/>
  <c r="Z18" i="1" s="1"/>
  <c r="Y17" i="1"/>
  <c r="Y18" i="1" s="1"/>
  <c r="X17" i="1"/>
  <c r="W17" i="1"/>
  <c r="V17" i="1"/>
  <c r="U17" i="1"/>
  <c r="T17" i="1"/>
  <c r="S17" i="1"/>
  <c r="S18" i="1" s="1"/>
  <c r="R17" i="1"/>
  <c r="Q17" i="1"/>
  <c r="Q18" i="1" s="1"/>
  <c r="P17" i="1"/>
  <c r="P18" i="1" s="1"/>
  <c r="O17" i="1"/>
  <c r="O18" i="1" s="1"/>
  <c r="N17" i="1"/>
  <c r="M17" i="1"/>
  <c r="M18" i="1" s="1"/>
  <c r="L17" i="1"/>
  <c r="L18" i="1" s="1"/>
  <c r="K17" i="1"/>
  <c r="K18" i="1" s="1"/>
  <c r="J17" i="1"/>
  <c r="I17" i="1"/>
  <c r="H17" i="1"/>
  <c r="H18" i="1" s="1"/>
  <c r="G17" i="1"/>
  <c r="G18" i="1" s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K12" i="1"/>
  <c r="BJ12" i="1"/>
  <c r="BE12" i="1"/>
  <c r="BC12" i="1"/>
  <c r="BB12" i="1"/>
  <c r="AY12" i="1"/>
  <c r="AD12" i="1"/>
  <c r="V12" i="1"/>
  <c r="U12" i="1"/>
  <c r="T12" i="1"/>
  <c r="S12" i="1"/>
  <c r="R12" i="1"/>
  <c r="Q12" i="1"/>
  <c r="L12" i="1"/>
  <c r="K12" i="1"/>
  <c r="BP11" i="1"/>
  <c r="BO11" i="1"/>
  <c r="BN11" i="1"/>
  <c r="BM10" i="1"/>
  <c r="BM12" i="1" s="1"/>
  <c r="BL10" i="1"/>
  <c r="BL12" i="1" s="1"/>
  <c r="BK10" i="1"/>
  <c r="BJ10" i="1"/>
  <c r="BI10" i="1"/>
  <c r="BI12" i="1" s="1"/>
  <c r="BH10" i="1"/>
  <c r="BH12" i="1" s="1"/>
  <c r="BG10" i="1"/>
  <c r="BF10" i="1"/>
  <c r="BE10" i="1"/>
  <c r="BD10" i="1"/>
  <c r="BC10" i="1"/>
  <c r="BB10" i="1"/>
  <c r="BA10" i="1"/>
  <c r="BA12" i="1" s="1"/>
  <c r="AZ10" i="1"/>
  <c r="AZ12" i="1" s="1"/>
  <c r="AY10" i="1"/>
  <c r="AX10" i="1"/>
  <c r="AX12" i="1" s="1"/>
  <c r="AW10" i="1"/>
  <c r="AW12" i="1" s="1"/>
  <c r="AV10" i="1"/>
  <c r="AU10" i="1"/>
  <c r="AT10" i="1"/>
  <c r="AS10" i="1"/>
  <c r="AR10" i="1"/>
  <c r="AR12" i="1" s="1"/>
  <c r="AQ10" i="1"/>
  <c r="AQ12" i="1" s="1"/>
  <c r="AP10" i="1"/>
  <c r="AP12" i="1" s="1"/>
  <c r="AO10" i="1"/>
  <c r="AN10" i="1"/>
  <c r="AM10" i="1"/>
  <c r="AL10" i="1"/>
  <c r="AK10" i="1"/>
  <c r="AJ10" i="1"/>
  <c r="AJ12" i="1" s="1"/>
  <c r="AI10" i="1"/>
  <c r="AI12" i="1" s="1"/>
  <c r="AH10" i="1"/>
  <c r="AG10" i="1"/>
  <c r="AG12" i="1" s="1"/>
  <c r="AF10" i="1"/>
  <c r="AF12" i="1" s="1"/>
  <c r="AE10" i="1"/>
  <c r="AD10" i="1"/>
  <c r="AC10" i="1"/>
  <c r="AC12" i="1" s="1"/>
  <c r="AB10" i="1"/>
  <c r="AB12" i="1" s="1"/>
  <c r="AA10" i="1"/>
  <c r="Z10" i="1"/>
  <c r="Y10" i="1"/>
  <c r="X10" i="1"/>
  <c r="W10" i="1"/>
  <c r="V10" i="1"/>
  <c r="U10" i="1"/>
  <c r="T10" i="1"/>
  <c r="S10" i="1"/>
  <c r="R10" i="1"/>
  <c r="Q10" i="1"/>
  <c r="P10" i="1"/>
  <c r="P12" i="1" s="1"/>
  <c r="O10" i="1"/>
  <c r="O12" i="1" s="1"/>
  <c r="N10" i="1"/>
  <c r="N12" i="1" s="1"/>
  <c r="M10" i="1"/>
  <c r="L10" i="1"/>
  <c r="K10" i="1"/>
  <c r="J10" i="1"/>
  <c r="J12" i="1" s="1"/>
  <c r="I10" i="1"/>
  <c r="I12" i="1" s="1"/>
  <c r="H10" i="1"/>
  <c r="G10" i="1"/>
  <c r="F10" i="1"/>
  <c r="F12" i="1" s="1"/>
  <c r="BP9" i="1"/>
  <c r="BO9" i="1"/>
  <c r="BN9" i="1"/>
  <c r="BP8" i="1"/>
  <c r="BO8" i="1"/>
  <c r="BN8" i="1"/>
  <c r="BP7" i="1"/>
  <c r="BO7" i="1"/>
  <c r="BN7" i="1"/>
  <c r="BP6" i="1"/>
  <c r="BO6" i="1"/>
  <c r="BN6" i="1"/>
  <c r="O47" i="1" l="1"/>
  <c r="N47" i="1"/>
  <c r="AK47" i="1"/>
  <c r="AJ47" i="1"/>
  <c r="AI47" i="1"/>
  <c r="AG47" i="1"/>
  <c r="X47" i="1"/>
  <c r="W47" i="1"/>
  <c r="V47" i="1"/>
  <c r="BM47" i="1"/>
  <c r="BM48" i="1" s="1"/>
  <c r="BD47" i="1"/>
  <c r="BC47" i="1"/>
  <c r="BB47" i="1"/>
  <c r="K47" i="1"/>
  <c r="J47" i="1"/>
  <c r="I47" i="1"/>
  <c r="H47" i="1"/>
  <c r="BI47" i="1"/>
  <c r="BH53" i="1"/>
  <c r="AH47" i="1"/>
  <c r="AF47" i="1"/>
  <c r="AC47" i="1"/>
  <c r="M47" i="1"/>
  <c r="L47" i="1"/>
  <c r="BZ48" i="1"/>
  <c r="BX48" i="1"/>
  <c r="BW48" i="1"/>
  <c r="BU48" i="1"/>
  <c r="BT48" i="1"/>
  <c r="BT62" i="1" s="1"/>
  <c r="BS48" i="1"/>
  <c r="BS62" i="1" s="1"/>
  <c r="BK47" i="1"/>
  <c r="BK48" i="1" s="1"/>
  <c r="BK55" i="1"/>
  <c r="BJ47" i="1"/>
  <c r="AS47" i="1"/>
  <c r="AQ47" i="1"/>
  <c r="AP47" i="1"/>
  <c r="AE47" i="1"/>
  <c r="AD47" i="1"/>
  <c r="Y47" i="1"/>
  <c r="R47" i="1"/>
  <c r="Q47" i="1"/>
  <c r="BH33" i="1"/>
  <c r="BD60" i="1"/>
  <c r="BC60" i="1"/>
  <c r="AK33" i="1"/>
  <c r="AK48" i="1" s="1"/>
  <c r="AK61" i="1"/>
  <c r="AJ61" i="1"/>
  <c r="AI60" i="1"/>
  <c r="AH60" i="1"/>
  <c r="AG60" i="1"/>
  <c r="I60" i="1"/>
  <c r="I33" i="1"/>
  <c r="I48" i="1" s="1"/>
  <c r="H61" i="1"/>
  <c r="G33" i="1"/>
  <c r="BM60" i="1"/>
  <c r="BA60" i="1"/>
  <c r="BA33" i="1"/>
  <c r="AY33" i="1"/>
  <c r="AX33" i="1"/>
  <c r="AP61" i="1"/>
  <c r="AO60" i="1"/>
  <c r="Z33" i="1"/>
  <c r="X33" i="1"/>
  <c r="X48" i="1" s="1"/>
  <c r="X61" i="1"/>
  <c r="X60" i="1"/>
  <c r="W60" i="1"/>
  <c r="U60" i="1"/>
  <c r="R60" i="1"/>
  <c r="O61" i="1"/>
  <c r="N33" i="1"/>
  <c r="N48" i="1" s="1"/>
  <c r="N60" i="1"/>
  <c r="M33" i="1"/>
  <c r="AU33" i="1"/>
  <c r="AT33" i="1"/>
  <c r="AS33" i="1"/>
  <c r="AH33" i="1"/>
  <c r="AG33" i="1"/>
  <c r="AG48" i="1" s="1"/>
  <c r="AA33" i="1"/>
  <c r="U33" i="1"/>
  <c r="T61" i="1"/>
  <c r="S61" i="1"/>
  <c r="R33" i="1"/>
  <c r="Q61" i="1"/>
  <c r="BN52" i="1"/>
  <c r="BE55" i="1"/>
  <c r="AB55" i="1"/>
  <c r="Y33" i="1"/>
  <c r="V33" i="1"/>
  <c r="V48" i="1" s="1"/>
  <c r="V62" i="1" s="1"/>
  <c r="BH55" i="1"/>
  <c r="BE53" i="1"/>
  <c r="BD53" i="1"/>
  <c r="BC33" i="1"/>
  <c r="BC48" i="1" s="1"/>
  <c r="BB55" i="1"/>
  <c r="BB33" i="1"/>
  <c r="BB48" i="1" s="1"/>
  <c r="AL33" i="1"/>
  <c r="AL53" i="1"/>
  <c r="AK53" i="1"/>
  <c r="AJ55" i="1"/>
  <c r="AI55" i="1"/>
  <c r="AH53" i="1"/>
  <c r="AE53" i="1"/>
  <c r="AC55" i="1"/>
  <c r="W33" i="1"/>
  <c r="M53" i="1"/>
  <c r="H53" i="1"/>
  <c r="BO24" i="1"/>
  <c r="G53" i="1"/>
  <c r="BO59" i="1"/>
  <c r="BN59" i="1"/>
  <c r="BM18" i="1"/>
  <c r="BM61" i="1" s="1"/>
  <c r="AX60" i="1"/>
  <c r="AV60" i="1"/>
  <c r="AS60" i="1"/>
  <c r="AR60" i="1"/>
  <c r="BP58" i="1"/>
  <c r="Z60" i="1"/>
  <c r="R18" i="1"/>
  <c r="R61" i="1" s="1"/>
  <c r="Q60" i="1"/>
  <c r="N18" i="1"/>
  <c r="BN58" i="1"/>
  <c r="BL60" i="1"/>
  <c r="BH60" i="1"/>
  <c r="BG60" i="1"/>
  <c r="BF61" i="1"/>
  <c r="BE61" i="1"/>
  <c r="BD18" i="1"/>
  <c r="BC18" i="1"/>
  <c r="BC61" i="1" s="1"/>
  <c r="BA18" i="1"/>
  <c r="BA61" i="1" s="1"/>
  <c r="AX19" i="1"/>
  <c r="AU60" i="1"/>
  <c r="AU61" i="1"/>
  <c r="AT61" i="1"/>
  <c r="AT60" i="1"/>
  <c r="AK60" i="1"/>
  <c r="AJ60" i="1"/>
  <c r="AI18" i="1"/>
  <c r="AI61" i="1" s="1"/>
  <c r="AH18" i="1"/>
  <c r="AH61" i="1" s="1"/>
  <c r="AG18" i="1"/>
  <c r="AG61" i="1" s="1"/>
  <c r="AD19" i="1"/>
  <c r="S60" i="1"/>
  <c r="P60" i="1"/>
  <c r="O60" i="1"/>
  <c r="L19" i="1"/>
  <c r="I18" i="1"/>
  <c r="I19" i="1" s="1"/>
  <c r="BK19" i="1"/>
  <c r="BK61" i="1"/>
  <c r="BJ61" i="1"/>
  <c r="BJ19" i="1"/>
  <c r="BI19" i="1"/>
  <c r="V19" i="1"/>
  <c r="U19" i="1"/>
  <c r="G12" i="1"/>
  <c r="G19" i="1" s="1"/>
  <c r="AD55" i="1"/>
  <c r="AC53" i="1"/>
  <c r="AB53" i="1"/>
  <c r="M12" i="1"/>
  <c r="BX62" i="1"/>
  <c r="BW62" i="1"/>
  <c r="BU62" i="1"/>
  <c r="BL53" i="1"/>
  <c r="BK53" i="1"/>
  <c r="BH19" i="1"/>
  <c r="AR19" i="1"/>
  <c r="AQ19" i="1"/>
  <c r="AP53" i="1"/>
  <c r="AH12" i="1"/>
  <c r="AF53" i="1"/>
  <c r="AE12" i="1"/>
  <c r="AE19" i="1" s="1"/>
  <c r="T19" i="1"/>
  <c r="BP49" i="1"/>
  <c r="J53" i="1"/>
  <c r="I53" i="1"/>
  <c r="BN49" i="1"/>
  <c r="BM19" i="1"/>
  <c r="BE60" i="1"/>
  <c r="Z46" i="1"/>
  <c r="BF60" i="1"/>
  <c r="X53" i="1"/>
  <c r="X12" i="1"/>
  <c r="AK12" i="1"/>
  <c r="AK55" i="1" s="1"/>
  <c r="BJ26" i="1"/>
  <c r="BJ53" i="1"/>
  <c r="BN51" i="1"/>
  <c r="Y12" i="1"/>
  <c r="Y55" i="1" s="1"/>
  <c r="Y53" i="1"/>
  <c r="AL12" i="1"/>
  <c r="AL55" i="1" s="1"/>
  <c r="M60" i="1"/>
  <c r="Z12" i="1"/>
  <c r="Z55" i="1" s="1"/>
  <c r="Z53" i="1"/>
  <c r="BF12" i="1"/>
  <c r="BF53" i="1"/>
  <c r="K53" i="1"/>
  <c r="AA12" i="1"/>
  <c r="AA55" i="1" s="1"/>
  <c r="AA53" i="1"/>
  <c r="BG12" i="1"/>
  <c r="BG53" i="1"/>
  <c r="BN40" i="1"/>
  <c r="AW47" i="1"/>
  <c r="BP50" i="1"/>
  <c r="BO52" i="1"/>
  <c r="BN38" i="1"/>
  <c r="BO40" i="1"/>
  <c r="BP52" i="1"/>
  <c r="AY55" i="1"/>
  <c r="BP24" i="1"/>
  <c r="AY47" i="1"/>
  <c r="AD53" i="1"/>
  <c r="AZ55" i="1"/>
  <c r="AF33" i="1"/>
  <c r="AZ47" i="1"/>
  <c r="BO49" i="1"/>
  <c r="Y61" i="1"/>
  <c r="AF55" i="1"/>
  <c r="BL55" i="1"/>
  <c r="AB19" i="1"/>
  <c r="BO50" i="1"/>
  <c r="AG53" i="1"/>
  <c r="AG55" i="1"/>
  <c r="BC55" i="1"/>
  <c r="BC19" i="1"/>
  <c r="AC19" i="1"/>
  <c r="AJ33" i="1"/>
  <c r="AJ48" i="1" s="1"/>
  <c r="BD12" i="1"/>
  <c r="AR46" i="1"/>
  <c r="BN50" i="1"/>
  <c r="AQ61" i="1"/>
  <c r="AS61" i="1"/>
  <c r="BI61" i="1"/>
  <c r="AA60" i="1"/>
  <c r="AA46" i="1"/>
  <c r="AA47" i="1" s="1"/>
  <c r="AU47" i="1"/>
  <c r="BE47" i="1"/>
  <c r="F53" i="1"/>
  <c r="BN10" i="1"/>
  <c r="BE19" i="1"/>
  <c r="L26" i="1"/>
  <c r="L33" i="1" s="1"/>
  <c r="L53" i="1"/>
  <c r="AR26" i="1"/>
  <c r="AR53" i="1"/>
  <c r="BF47" i="1"/>
  <c r="AM53" i="1"/>
  <c r="AM12" i="1"/>
  <c r="AM55" i="1" s="1"/>
  <c r="I55" i="1"/>
  <c r="J55" i="1"/>
  <c r="N55" i="1"/>
  <c r="N19" i="1"/>
  <c r="V55" i="1"/>
  <c r="AS53" i="1"/>
  <c r="AS12" i="1"/>
  <c r="AS55" i="1" s="1"/>
  <c r="BE33" i="1"/>
  <c r="AT53" i="1"/>
  <c r="AZ19" i="1"/>
  <c r="AZ61" i="1"/>
  <c r="BZ62" i="1"/>
  <c r="BP59" i="1"/>
  <c r="AW19" i="1"/>
  <c r="AW55" i="1"/>
  <c r="J19" i="1"/>
  <c r="F60" i="1"/>
  <c r="F18" i="1"/>
  <c r="BN17" i="1"/>
  <c r="AL60" i="1"/>
  <c r="AL18" i="1"/>
  <c r="J32" i="1"/>
  <c r="J33" i="1" s="1"/>
  <c r="BO31" i="1"/>
  <c r="P33" i="1"/>
  <c r="P61" i="1"/>
  <c r="L61" i="1"/>
  <c r="K32" i="1"/>
  <c r="K61" i="1" s="1"/>
  <c r="BP31" i="1"/>
  <c r="BO58" i="1"/>
  <c r="H60" i="1"/>
  <c r="BP17" i="1"/>
  <c r="AN60" i="1"/>
  <c r="AN18" i="1"/>
  <c r="H33" i="1"/>
  <c r="AT47" i="1"/>
  <c r="AP19" i="1"/>
  <c r="AQ26" i="1"/>
  <c r="AQ55" i="1" s="1"/>
  <c r="AQ53" i="1"/>
  <c r="BM53" i="1"/>
  <c r="AB60" i="1"/>
  <c r="AB46" i="1"/>
  <c r="AB47" i="1" s="1"/>
  <c r="AB48" i="1" s="1"/>
  <c r="BO10" i="1"/>
  <c r="K55" i="1"/>
  <c r="S33" i="1"/>
  <c r="S55" i="1"/>
  <c r="H12" i="1"/>
  <c r="BP10" i="1"/>
  <c r="AN12" i="1"/>
  <c r="AN55" i="1" s="1"/>
  <c r="AN53" i="1"/>
  <c r="T33" i="1"/>
  <c r="T55" i="1"/>
  <c r="G55" i="1"/>
  <c r="AO12" i="1"/>
  <c r="AO55" i="1" s="1"/>
  <c r="AO53" i="1"/>
  <c r="M55" i="1"/>
  <c r="M19" i="1"/>
  <c r="U55" i="1"/>
  <c r="AP55" i="1"/>
  <c r="AU19" i="1"/>
  <c r="O55" i="1"/>
  <c r="O19" i="1"/>
  <c r="BA40" i="1"/>
  <c r="BA53" i="1"/>
  <c r="BG46" i="1"/>
  <c r="Y60" i="1"/>
  <c r="P55" i="1"/>
  <c r="P19" i="1"/>
  <c r="BD33" i="1"/>
  <c r="BH46" i="1"/>
  <c r="N53" i="1"/>
  <c r="AZ53" i="1"/>
  <c r="O53" i="1"/>
  <c r="AU53" i="1"/>
  <c r="AV53" i="1"/>
  <c r="BL47" i="1"/>
  <c r="BL48" i="1" s="1"/>
  <c r="BL61" i="1"/>
  <c r="O33" i="1"/>
  <c r="O48" i="1" s="1"/>
  <c r="K19" i="1"/>
  <c r="AP33" i="1"/>
  <c r="G60" i="1"/>
  <c r="BO17" i="1"/>
  <c r="AM60" i="1"/>
  <c r="AM18" i="1"/>
  <c r="U47" i="1"/>
  <c r="AH55" i="1"/>
  <c r="M61" i="1"/>
  <c r="Q33" i="1"/>
  <c r="BF33" i="1"/>
  <c r="BO38" i="1"/>
  <c r="BP51" i="1"/>
  <c r="BO57" i="1"/>
  <c r="J60" i="1"/>
  <c r="N61" i="1"/>
  <c r="BB61" i="1"/>
  <c r="BB19" i="1"/>
  <c r="BG33" i="1"/>
  <c r="BP38" i="1"/>
  <c r="BN54" i="1"/>
  <c r="BP57" i="1"/>
  <c r="AT12" i="1"/>
  <c r="AT55" i="1" s="1"/>
  <c r="K60" i="1"/>
  <c r="S47" i="1"/>
  <c r="BO51" i="1"/>
  <c r="BO54" i="1"/>
  <c r="BN57" i="1"/>
  <c r="BM55" i="1"/>
  <c r="AU12" i="1"/>
  <c r="AU55" i="1" s="1"/>
  <c r="L60" i="1"/>
  <c r="BD61" i="1"/>
  <c r="AZ26" i="1"/>
  <c r="AZ33" i="1" s="1"/>
  <c r="T47" i="1"/>
  <c r="BP54" i="1"/>
  <c r="BN56" i="1"/>
  <c r="AV12" i="1"/>
  <c r="AW60" i="1"/>
  <c r="BO56" i="1"/>
  <c r="BP56" i="1"/>
  <c r="AP60" i="1"/>
  <c r="AQ60" i="1"/>
  <c r="R55" i="1"/>
  <c r="T53" i="1"/>
  <c r="AC32" i="1"/>
  <c r="AC33" i="1" s="1"/>
  <c r="AC60" i="1"/>
  <c r="U53" i="1"/>
  <c r="V53" i="1"/>
  <c r="AE32" i="1"/>
  <c r="AE60" i="1"/>
  <c r="AN33" i="1"/>
  <c r="BJ60" i="1"/>
  <c r="AJ19" i="1"/>
  <c r="AO33" i="1"/>
  <c r="AO18" i="1"/>
  <c r="AM47" i="1"/>
  <c r="BL19" i="1"/>
  <c r="BP45" i="1"/>
  <c r="AW32" i="1"/>
  <c r="AO47" i="1"/>
  <c r="BC53" i="1"/>
  <c r="Q19" i="1"/>
  <c r="Q55" i="1"/>
  <c r="AL48" i="1"/>
  <c r="AD60" i="1"/>
  <c r="AD32" i="1"/>
  <c r="AM33" i="1"/>
  <c r="AV47" i="1"/>
  <c r="BI60" i="1"/>
  <c r="P53" i="1"/>
  <c r="Q53" i="1"/>
  <c r="AW53" i="1"/>
  <c r="AX46" i="1"/>
  <c r="AX47" i="1" s="1"/>
  <c r="BK60" i="1"/>
  <c r="F46" i="1"/>
  <c r="BN45" i="1"/>
  <c r="AI33" i="1"/>
  <c r="AI48" i="1" s="1"/>
  <c r="BO45" i="1"/>
  <c r="G46" i="1"/>
  <c r="G61" i="1" s="1"/>
  <c r="AF18" i="1"/>
  <c r="AF60" i="1"/>
  <c r="AV32" i="1"/>
  <c r="AN47" i="1"/>
  <c r="BB53" i="1"/>
  <c r="AX55" i="1"/>
  <c r="W53" i="1"/>
  <c r="BI26" i="1"/>
  <c r="BI53" i="1"/>
  <c r="BN31" i="1"/>
  <c r="P47" i="1"/>
  <c r="AI53" i="1"/>
  <c r="BN24" i="1"/>
  <c r="AJ53" i="1"/>
  <c r="F26" i="1"/>
  <c r="F33" i="1" s="1"/>
  <c r="AY60" i="1"/>
  <c r="R53" i="1"/>
  <c r="S19" i="1"/>
  <c r="U61" i="1"/>
  <c r="S53" i="1"/>
  <c r="T60" i="1"/>
  <c r="V61" i="1"/>
  <c r="W61" i="1"/>
  <c r="BB60" i="1"/>
  <c r="W12" i="1"/>
  <c r="AX53" i="1"/>
  <c r="AY19" i="1"/>
  <c r="AY53" i="1"/>
  <c r="AZ60" i="1"/>
  <c r="V60" i="1"/>
  <c r="AY61" i="1"/>
  <c r="W48" i="1" l="1"/>
  <c r="M48" i="1"/>
  <c r="J48" i="1"/>
  <c r="BC62" i="1"/>
  <c r="AS48" i="1"/>
  <c r="AH48" i="1"/>
  <c r="AC48" i="1"/>
  <c r="AC62" i="1" s="1"/>
  <c r="Q48" i="1"/>
  <c r="Q62" i="1" s="1"/>
  <c r="L48" i="1"/>
  <c r="L62" i="1" s="1"/>
  <c r="BD48" i="1"/>
  <c r="AP48" i="1"/>
  <c r="AB61" i="1"/>
  <c r="T48" i="1"/>
  <c r="T62" i="1" s="1"/>
  <c r="AF48" i="1"/>
  <c r="R48" i="1"/>
  <c r="BK62" i="1"/>
  <c r="BE48" i="1"/>
  <c r="BE62" i="1" s="1"/>
  <c r="Y48" i="1"/>
  <c r="Y62" i="1" s="1"/>
  <c r="BF48" i="1"/>
  <c r="AZ48" i="1"/>
  <c r="AZ62" i="1" s="1"/>
  <c r="AM48" i="1"/>
  <c r="AX48" i="1"/>
  <c r="AX62" i="1" s="1"/>
  <c r="M62" i="1"/>
  <c r="I62" i="1"/>
  <c r="AY48" i="1"/>
  <c r="AY62" i="1" s="1"/>
  <c r="AU48" i="1"/>
  <c r="AU62" i="1" s="1"/>
  <c r="AT48" i="1"/>
  <c r="AA48" i="1"/>
  <c r="AA62" i="1" s="1"/>
  <c r="U48" i="1"/>
  <c r="U62" i="1" s="1"/>
  <c r="BN32" i="1"/>
  <c r="BB62" i="1"/>
  <c r="AP62" i="1"/>
  <c r="AB62" i="1"/>
  <c r="O62" i="1"/>
  <c r="F55" i="1"/>
  <c r="BA19" i="1"/>
  <c r="AI19" i="1"/>
  <c r="AI62" i="1" s="1"/>
  <c r="AH19" i="1"/>
  <c r="AH62" i="1" s="1"/>
  <c r="AG19" i="1"/>
  <c r="AG62" i="1" s="1"/>
  <c r="R19" i="1"/>
  <c r="I61" i="1"/>
  <c r="AE55" i="1"/>
  <c r="Y19" i="1"/>
  <c r="AS19" i="1"/>
  <c r="AS62" i="1" s="1"/>
  <c r="AA19" i="1"/>
  <c r="BO53" i="1"/>
  <c r="BP53" i="1"/>
  <c r="BP46" i="1"/>
  <c r="AL61" i="1"/>
  <c r="AL19" i="1"/>
  <c r="AL62" i="1" s="1"/>
  <c r="BF55" i="1"/>
  <c r="BF19" i="1"/>
  <c r="BF62" i="1" s="1"/>
  <c r="BP12" i="1"/>
  <c r="H55" i="1"/>
  <c r="H19" i="1"/>
  <c r="F61" i="1"/>
  <c r="F19" i="1"/>
  <c r="BN18" i="1"/>
  <c r="AR55" i="1"/>
  <c r="AR33" i="1"/>
  <c r="S48" i="1"/>
  <c r="S62" i="1" s="1"/>
  <c r="BN60" i="1"/>
  <c r="J62" i="1"/>
  <c r="J61" i="1"/>
  <c r="AA61" i="1"/>
  <c r="BN26" i="1"/>
  <c r="BH47" i="1"/>
  <c r="BH48" i="1" s="1"/>
  <c r="BH62" i="1" s="1"/>
  <c r="BH61" i="1"/>
  <c r="Z19" i="1"/>
  <c r="AD61" i="1"/>
  <c r="AD33" i="1"/>
  <c r="AD48" i="1" s="1"/>
  <c r="AD62" i="1" s="1"/>
  <c r="BO12" i="1"/>
  <c r="BN53" i="1"/>
  <c r="AE33" i="1"/>
  <c r="AE48" i="1" s="1"/>
  <c r="AE62" i="1" s="1"/>
  <c r="AE61" i="1"/>
  <c r="X19" i="1"/>
  <c r="X62" i="1" s="1"/>
  <c r="X55" i="1"/>
  <c r="BA47" i="1"/>
  <c r="BA48" i="1" s="1"/>
  <c r="BA62" i="1" s="1"/>
  <c r="BP40" i="1"/>
  <c r="BO32" i="1"/>
  <c r="AV55" i="1"/>
  <c r="AV19" i="1"/>
  <c r="Z47" i="1"/>
  <c r="Z48" i="1" s="1"/>
  <c r="Z61" i="1"/>
  <c r="BL62" i="1"/>
  <c r="AQ33" i="1"/>
  <c r="AQ48" i="1" s="1"/>
  <c r="AQ62" i="1" s="1"/>
  <c r="BP26" i="1"/>
  <c r="BP60" i="1"/>
  <c r="BD55" i="1"/>
  <c r="BD19" i="1"/>
  <c r="BD62" i="1" s="1"/>
  <c r="AO61" i="1"/>
  <c r="AO19" i="1"/>
  <c r="N62" i="1"/>
  <c r="BO60" i="1"/>
  <c r="AC61" i="1"/>
  <c r="BP32" i="1"/>
  <c r="K33" i="1"/>
  <c r="K48" i="1" s="1"/>
  <c r="K62" i="1" s="1"/>
  <c r="BN46" i="1"/>
  <c r="CA46" i="1" s="1"/>
  <c r="F47" i="1"/>
  <c r="F48" i="1" s="1"/>
  <c r="AN48" i="1"/>
  <c r="BJ55" i="1"/>
  <c r="BJ33" i="1"/>
  <c r="BJ48" i="1" s="1"/>
  <c r="BJ62" i="1" s="1"/>
  <c r="AX61" i="1"/>
  <c r="BG47" i="1"/>
  <c r="BG48" i="1" s="1"/>
  <c r="BG61" i="1"/>
  <c r="BI33" i="1"/>
  <c r="BI48" i="1" s="1"/>
  <c r="BI62" i="1" s="1"/>
  <c r="BI55" i="1"/>
  <c r="AW61" i="1"/>
  <c r="AW33" i="1"/>
  <c r="AW48" i="1" s="1"/>
  <c r="AW62" i="1" s="1"/>
  <c r="BN12" i="1"/>
  <c r="H48" i="1"/>
  <c r="AN61" i="1"/>
  <c r="AN19" i="1"/>
  <c r="BO18" i="1"/>
  <c r="AR47" i="1"/>
  <c r="AR61" i="1"/>
  <c r="AV61" i="1"/>
  <c r="AV33" i="1"/>
  <c r="AV48" i="1" s="1"/>
  <c r="AM61" i="1"/>
  <c r="AM19" i="1"/>
  <c r="AM62" i="1" s="1"/>
  <c r="AF19" i="1"/>
  <c r="AF62" i="1" s="1"/>
  <c r="AF61" i="1"/>
  <c r="BP18" i="1"/>
  <c r="BO26" i="1"/>
  <c r="BM62" i="1"/>
  <c r="BO46" i="1"/>
  <c r="G47" i="1"/>
  <c r="AK19" i="1"/>
  <c r="AK62" i="1" s="1"/>
  <c r="BA55" i="1"/>
  <c r="AO48" i="1"/>
  <c r="AJ62" i="1"/>
  <c r="AT19" i="1"/>
  <c r="BG19" i="1"/>
  <c r="BG55" i="1"/>
  <c r="W19" i="1"/>
  <c r="W62" i="1" s="1"/>
  <c r="W55" i="1"/>
  <c r="P48" i="1"/>
  <c r="P62" i="1" s="1"/>
  <c r="L55" i="1"/>
  <c r="R62" i="1" l="1"/>
  <c r="AT62" i="1"/>
  <c r="AN62" i="1"/>
  <c r="BP33" i="1"/>
  <c r="AO62" i="1"/>
  <c r="BO33" i="1"/>
  <c r="Z62" i="1"/>
  <c r="BO61" i="1"/>
  <c r="BP61" i="1"/>
  <c r="BO55" i="1"/>
  <c r="BN55" i="1"/>
  <c r="BN33" i="1"/>
  <c r="CA33" i="1" s="1"/>
  <c r="BG62" i="1"/>
  <c r="BN61" i="1"/>
  <c r="H62" i="1"/>
  <c r="BP19" i="1"/>
  <c r="BO47" i="1"/>
  <c r="G48" i="1"/>
  <c r="BN48" i="1"/>
  <c r="CA48" i="1" s="1"/>
  <c r="BO19" i="1"/>
  <c r="AV62" i="1"/>
  <c r="AR48" i="1"/>
  <c r="AR62" i="1" s="1"/>
  <c r="F62" i="1"/>
  <c r="BN19" i="1"/>
  <c r="BP55" i="1"/>
  <c r="BN47" i="1"/>
  <c r="BP47" i="1"/>
  <c r="BP48" i="1" l="1"/>
  <c r="BP62" i="1" s="1"/>
  <c r="BN62" i="1"/>
  <c r="CA62" i="1" s="1"/>
  <c r="CA19" i="1"/>
  <c r="BO48" i="1"/>
  <c r="BO62" i="1" s="1"/>
  <c r="G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<sst xmlns="http://schemas.openxmlformats.org/spreadsheetml/2006/main" count="242" uniqueCount="77">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</sst>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3F1E4587-B730-41E5-BF1B-38E15C5F44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4218-1272-419D-B73B-DBD4E33CA76F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</v>
      </c>
      <c r="P6" s="13">
        <v>0</v>
      </c>
      <c r="Q6" s="13">
        <v>0</v>
      </c>
      <c r="R6" s="12">
        <v>0</v>
      </c>
      <c r="S6" s="13">
        <v>0</v>
      </c>
      <c r="T6" s="13">
        <v>0</v>
      </c>
      <c r="U6" s="12">
        <v>0</v>
      </c>
      <c r="V6" s="13">
        <v>0</v>
      </c>
      <c r="W6" s="13">
        <v>0</v>
      </c>
      <c r="X6" s="12">
        <v>0</v>
      </c>
      <c r="Y6" s="13">
        <v>0</v>
      </c>
      <c r="Z6" s="13">
        <v>0</v>
      </c>
      <c r="AA6" s="12">
        <v>0.08</v>
      </c>
      <c r="AB6" s="13">
        <v>28</v>
      </c>
      <c r="AC6" s="13">
        <v>1</v>
      </c>
      <c r="AD6" s="12">
        <v>1.44</v>
      </c>
      <c r="AE6" s="13">
        <v>640</v>
      </c>
      <c r="AF6" s="13">
        <v>12</v>
      </c>
      <c r="AG6" s="12">
        <v>9.0299999999999994</v>
      </c>
      <c r="AH6" s="13">
        <v>4198</v>
      </c>
      <c r="AI6" s="13">
        <v>52</v>
      </c>
      <c r="AJ6" s="12">
        <v>11.22</v>
      </c>
      <c r="AK6" s="13">
        <v>5379</v>
      </c>
      <c r="AL6" s="13">
        <v>37</v>
      </c>
      <c r="AM6" s="12">
        <v>21.92</v>
      </c>
      <c r="AN6" s="13">
        <v>10874</v>
      </c>
      <c r="AO6" s="13">
        <v>54</v>
      </c>
      <c r="AP6" s="12">
        <v>35.99</v>
      </c>
      <c r="AQ6" s="13">
        <v>18105</v>
      </c>
      <c r="AR6" s="13">
        <v>37</v>
      </c>
      <c r="AS6" s="12">
        <v>35.72</v>
      </c>
      <c r="AT6" s="13">
        <v>18246</v>
      </c>
      <c r="AU6" s="13">
        <v>24</v>
      </c>
      <c r="AV6" s="12">
        <v>25.05</v>
      </c>
      <c r="AW6" s="13">
        <v>12854</v>
      </c>
      <c r="AX6" s="13">
        <v>2</v>
      </c>
      <c r="AY6" s="12">
        <v>6.94</v>
      </c>
      <c r="AZ6" s="13">
        <v>3573</v>
      </c>
      <c r="BA6" s="13">
        <v>0</v>
      </c>
      <c r="BB6" s="12">
        <v>2.5299999999999998</v>
      </c>
      <c r="BC6" s="13">
        <v>1302</v>
      </c>
      <c r="BD6" s="13">
        <v>0</v>
      </c>
      <c r="BE6" s="12">
        <v>0.52</v>
      </c>
      <c r="BF6" s="13">
        <v>268</v>
      </c>
      <c r="BG6" s="13">
        <v>0</v>
      </c>
      <c r="BH6" s="12">
        <v>3.13</v>
      </c>
      <c r="BI6" s="13">
        <v>1611</v>
      </c>
      <c r="BJ6" s="13">
        <v>0</v>
      </c>
      <c r="BK6" s="12">
        <v>5.75</v>
      </c>
      <c r="BL6" s="13">
        <v>2961</v>
      </c>
      <c r="BM6" s="13">
        <v>0</v>
      </c>
      <c r="BN6" s="12">
        <f>SUM(F6,I6,L6,O6,R6,U6,X6,AA6,AD6,AG6,AJ6,AM6,AP6,AS6,AV6,AY6,BB6,BE6,BH6,BK6)</f>
        <v>159.32000000000002</v>
      </c>
      <c r="BO6" s="13">
        <f>SUM(G6,J6,M6,P6,S6,V6,Y6,AB6,AE6,AH6,AK6,AN6,AQ6,AT6,AW6,AZ6,BC6,BF6,BI6,BL6)</f>
        <v>80039</v>
      </c>
      <c r="BP6" s="14">
        <f>SUM(H6,K6,N6,Q6,T6,W6,Z6,AC6,AF6,AI6,AL6,AO6,AR6,AU6,AX6,BA6,BD6,BG6,BJ6,BM6)</f>
        <v>219</v>
      </c>
      <c r="BQ6" s="49" t="s">
        <v>42</v>
      </c>
      <c r="BR6" s="49" t="s">
        <v>43</v>
      </c>
      <c r="BS6" s="15">
        <v>0</v>
      </c>
      <c r="BT6" s="16">
        <v>12.17</v>
      </c>
      <c r="BU6" s="15">
        <v>1.93</v>
      </c>
      <c r="BV6" s="17" t="s">
        <v>47</v>
      </c>
      <c r="BW6" s="18">
        <v>46.47</v>
      </c>
      <c r="BX6" s="19">
        <v>55764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0</v>
      </c>
      <c r="S7" s="13">
        <v>0</v>
      </c>
      <c r="T7" s="13">
        <v>0</v>
      </c>
      <c r="U7" s="12">
        <v>0</v>
      </c>
      <c r="V7" s="13">
        <v>0</v>
      </c>
      <c r="W7" s="13">
        <v>0</v>
      </c>
      <c r="X7" s="12">
        <v>0</v>
      </c>
      <c r="Y7" s="13">
        <v>0</v>
      </c>
      <c r="Z7" s="13">
        <v>0</v>
      </c>
      <c r="AA7" s="12">
        <v>7.0000000000000007E-2</v>
      </c>
      <c r="AB7" s="13">
        <v>23</v>
      </c>
      <c r="AC7" s="13">
        <v>1</v>
      </c>
      <c r="AD7" s="12">
        <v>0</v>
      </c>
      <c r="AE7" s="13">
        <v>0</v>
      </c>
      <c r="AF7" s="13">
        <v>0</v>
      </c>
      <c r="AG7" s="12">
        <v>4.29</v>
      </c>
      <c r="AH7" s="13">
        <v>1930</v>
      </c>
      <c r="AI7" s="13">
        <v>25</v>
      </c>
      <c r="AJ7" s="12">
        <v>24.97</v>
      </c>
      <c r="AK7" s="13">
        <v>11460</v>
      </c>
      <c r="AL7" s="13">
        <v>84</v>
      </c>
      <c r="AM7" s="12">
        <v>17.600000000000001</v>
      </c>
      <c r="AN7" s="13">
        <v>8307</v>
      </c>
      <c r="AO7" s="13">
        <v>43</v>
      </c>
      <c r="AP7" s="12">
        <v>12.71</v>
      </c>
      <c r="AQ7" s="13">
        <v>6051</v>
      </c>
      <c r="AR7" s="13">
        <v>16</v>
      </c>
      <c r="AS7" s="12">
        <v>18.22</v>
      </c>
      <c r="AT7" s="13">
        <v>8768</v>
      </c>
      <c r="AU7" s="13">
        <v>17</v>
      </c>
      <c r="AV7" s="12">
        <v>12.73</v>
      </c>
      <c r="AW7" s="13">
        <v>5531</v>
      </c>
      <c r="AX7" s="13">
        <v>4</v>
      </c>
      <c r="AY7" s="12">
        <v>1.92</v>
      </c>
      <c r="AZ7" s="13">
        <v>938</v>
      </c>
      <c r="BA7" s="13">
        <v>0</v>
      </c>
      <c r="BB7" s="12">
        <v>5.61</v>
      </c>
      <c r="BC7" s="13">
        <v>2751</v>
      </c>
      <c r="BD7" s="13">
        <v>2</v>
      </c>
      <c r="BE7" s="12">
        <v>2.08</v>
      </c>
      <c r="BF7" s="13">
        <v>1025</v>
      </c>
      <c r="BG7" s="13">
        <v>0</v>
      </c>
      <c r="BH7" s="12">
        <v>0.93</v>
      </c>
      <c r="BI7" s="13">
        <v>458</v>
      </c>
      <c r="BJ7" s="13">
        <v>0</v>
      </c>
      <c r="BK7" s="12">
        <v>5.77</v>
      </c>
      <c r="BL7" s="13">
        <v>2840</v>
      </c>
      <c r="BM7" s="13">
        <v>0</v>
      </c>
      <c r="BN7" s="12">
        <f t="shared" ref="BN7:BP61" si="0">SUM(F7,I7,L7,O7,R7,U7,X7,AA7,AD7,AG7,AJ7,AM7,AP7,AS7,AV7,AY7,BB7,BE7,BH7,BK7)</f>
        <v>106.9</v>
      </c>
      <c r="BO7" s="13">
        <f t="shared" si="0"/>
        <v>50082</v>
      </c>
      <c r="BP7" s="14">
        <f t="shared" si="0"/>
        <v>192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58.98</v>
      </c>
      <c r="BX7" s="25">
        <v>47184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</v>
      </c>
      <c r="AQ8" s="13">
        <v>0</v>
      </c>
      <c r="AR8" s="13">
        <v>0</v>
      </c>
      <c r="AS8" s="12">
        <v>0</v>
      </c>
      <c r="AT8" s="13">
        <v>0</v>
      </c>
      <c r="AU8" s="13">
        <v>0</v>
      </c>
      <c r="AV8" s="12">
        <v>0</v>
      </c>
      <c r="AW8" s="13">
        <v>0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0</v>
      </c>
      <c r="BO8" s="13">
        <f>SUM(G8,J8,M8,P8,S8,V8,Y8,AB8,AE8,AH8,AK8,AN8,AQ8,AT8,AW8,AZ8,BC8,BF8,BI8,BL8)</f>
        <v>0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0.4</v>
      </c>
      <c r="BX8" s="25">
        <v>240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3.51</v>
      </c>
      <c r="BX9" s="25">
        <v>1755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0</v>
      </c>
      <c r="S10" s="13">
        <f t="shared" si="1"/>
        <v>0</v>
      </c>
      <c r="T10" s="13">
        <f t="shared" si="1"/>
        <v>0</v>
      </c>
      <c r="U10" s="12">
        <f t="shared" si="1"/>
        <v>0</v>
      </c>
      <c r="V10" s="13">
        <f t="shared" si="1"/>
        <v>0</v>
      </c>
      <c r="W10" s="13">
        <f t="shared" si="1"/>
        <v>0</v>
      </c>
      <c r="X10" s="12">
        <f t="shared" si="1"/>
        <v>0</v>
      </c>
      <c r="Y10" s="13">
        <f t="shared" si="1"/>
        <v>0</v>
      </c>
      <c r="Z10" s="13">
        <f t="shared" si="1"/>
        <v>0</v>
      </c>
      <c r="AA10" s="12">
        <f t="shared" si="1"/>
        <v>0.15000000000000002</v>
      </c>
      <c r="AB10" s="13">
        <f t="shared" si="1"/>
        <v>51</v>
      </c>
      <c r="AC10" s="13">
        <f t="shared" si="1"/>
        <v>2</v>
      </c>
      <c r="AD10" s="12">
        <f t="shared" si="1"/>
        <v>1.44</v>
      </c>
      <c r="AE10" s="13">
        <f t="shared" si="1"/>
        <v>640</v>
      </c>
      <c r="AF10" s="13">
        <f t="shared" si="1"/>
        <v>12</v>
      </c>
      <c r="AG10" s="12">
        <f t="shared" si="1"/>
        <v>13.32</v>
      </c>
      <c r="AH10" s="13">
        <f t="shared" si="1"/>
        <v>6128</v>
      </c>
      <c r="AI10" s="13">
        <f t="shared" si="1"/>
        <v>77</v>
      </c>
      <c r="AJ10" s="12">
        <f t="shared" si="1"/>
        <v>36.19</v>
      </c>
      <c r="AK10" s="13">
        <f t="shared" si="1"/>
        <v>16839</v>
      </c>
      <c r="AL10" s="13">
        <f t="shared" si="1"/>
        <v>121</v>
      </c>
      <c r="AM10" s="12">
        <f t="shared" si="1"/>
        <v>39.520000000000003</v>
      </c>
      <c r="AN10" s="13">
        <f t="shared" si="1"/>
        <v>19181</v>
      </c>
      <c r="AO10" s="13">
        <f t="shared" si="1"/>
        <v>97</v>
      </c>
      <c r="AP10" s="12">
        <f t="shared" si="1"/>
        <v>48.7</v>
      </c>
      <c r="AQ10" s="13">
        <f t="shared" si="1"/>
        <v>24156</v>
      </c>
      <c r="AR10" s="13">
        <f t="shared" si="1"/>
        <v>53</v>
      </c>
      <c r="AS10" s="12">
        <f t="shared" si="1"/>
        <v>53.94</v>
      </c>
      <c r="AT10" s="13">
        <f t="shared" si="1"/>
        <v>27014</v>
      </c>
      <c r="AU10" s="13">
        <f t="shared" si="1"/>
        <v>41</v>
      </c>
      <c r="AV10" s="12">
        <f t="shared" si="1"/>
        <v>37.78</v>
      </c>
      <c r="AW10" s="13">
        <f t="shared" si="1"/>
        <v>18385</v>
      </c>
      <c r="AX10" s="13">
        <f t="shared" si="1"/>
        <v>6</v>
      </c>
      <c r="AY10" s="12">
        <f t="shared" si="1"/>
        <v>8.86</v>
      </c>
      <c r="AZ10" s="13">
        <f t="shared" si="1"/>
        <v>4511</v>
      </c>
      <c r="BA10" s="13">
        <f t="shared" si="1"/>
        <v>0</v>
      </c>
      <c r="BB10" s="12">
        <f t="shared" si="1"/>
        <v>8.14</v>
      </c>
      <c r="BC10" s="13">
        <f t="shared" si="1"/>
        <v>4053</v>
      </c>
      <c r="BD10" s="13">
        <f t="shared" si="1"/>
        <v>2</v>
      </c>
      <c r="BE10" s="12">
        <f t="shared" si="1"/>
        <v>2.6</v>
      </c>
      <c r="BF10" s="13">
        <f t="shared" si="1"/>
        <v>1293</v>
      </c>
      <c r="BG10" s="13">
        <f t="shared" si="1"/>
        <v>0</v>
      </c>
      <c r="BH10" s="12">
        <f t="shared" si="1"/>
        <v>4.0599999999999996</v>
      </c>
      <c r="BI10" s="13">
        <f t="shared" si="1"/>
        <v>2069</v>
      </c>
      <c r="BJ10" s="13">
        <f t="shared" si="1"/>
        <v>0</v>
      </c>
      <c r="BK10" s="12">
        <f t="shared" si="1"/>
        <v>11.52</v>
      </c>
      <c r="BL10" s="13">
        <f t="shared" si="1"/>
        <v>5801</v>
      </c>
      <c r="BM10" s="13">
        <f t="shared" si="1"/>
        <v>0</v>
      </c>
      <c r="BN10" s="12">
        <f t="shared" si="0"/>
        <v>266.21999999999997</v>
      </c>
      <c r="BO10" s="13">
        <f t="shared" si="0"/>
        <v>130121</v>
      </c>
      <c r="BP10" s="14">
        <f t="shared" si="0"/>
        <v>411</v>
      </c>
      <c r="BQ10" s="49"/>
      <c r="BR10" s="49"/>
      <c r="BS10" s="21"/>
      <c r="BT10" s="22"/>
      <c r="BU10" s="21"/>
      <c r="BV10" s="23" t="s">
        <v>59</v>
      </c>
      <c r="BW10" s="24">
        <v>0.82</v>
      </c>
      <c r="BX10" s="25">
        <v>164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</v>
      </c>
      <c r="M11" s="13">
        <v>0</v>
      </c>
      <c r="N11" s="13">
        <v>0</v>
      </c>
      <c r="O11" s="12">
        <v>0</v>
      </c>
      <c r="P11" s="13">
        <v>0</v>
      </c>
      <c r="Q11" s="13">
        <v>0</v>
      </c>
      <c r="R11" s="12">
        <v>0</v>
      </c>
      <c r="S11" s="13">
        <v>0</v>
      </c>
      <c r="T11" s="13">
        <v>0</v>
      </c>
      <c r="U11" s="12">
        <v>0</v>
      </c>
      <c r="V11" s="13">
        <v>0</v>
      </c>
      <c r="W11" s="13">
        <v>0</v>
      </c>
      <c r="X11" s="12">
        <v>0</v>
      </c>
      <c r="Y11" s="13">
        <v>0</v>
      </c>
      <c r="Z11" s="13">
        <v>0</v>
      </c>
      <c r="AA11" s="12">
        <v>0</v>
      </c>
      <c r="AB11" s="13">
        <v>0</v>
      </c>
      <c r="AC11" s="13">
        <v>0</v>
      </c>
      <c r="AD11" s="12">
        <v>0</v>
      </c>
      <c r="AE11" s="13">
        <v>0</v>
      </c>
      <c r="AF11" s="13">
        <v>0</v>
      </c>
      <c r="AG11" s="12">
        <v>0</v>
      </c>
      <c r="AH11" s="13">
        <v>0</v>
      </c>
      <c r="AI11" s="13">
        <v>0</v>
      </c>
      <c r="AJ11" s="12">
        <v>0</v>
      </c>
      <c r="AK11" s="13">
        <v>0</v>
      </c>
      <c r="AL11" s="13">
        <v>0</v>
      </c>
      <c r="AM11" s="12">
        <v>3.21</v>
      </c>
      <c r="AN11" s="13">
        <v>485</v>
      </c>
      <c r="AO11" s="13">
        <v>1</v>
      </c>
      <c r="AP11" s="12">
        <v>0</v>
      </c>
      <c r="AQ11" s="13">
        <v>0</v>
      </c>
      <c r="AR11" s="13">
        <v>0</v>
      </c>
      <c r="AS11" s="12">
        <v>0</v>
      </c>
      <c r="AT11" s="13">
        <v>0</v>
      </c>
      <c r="AU11" s="13">
        <v>0</v>
      </c>
      <c r="AV11" s="12">
        <v>4.04</v>
      </c>
      <c r="AW11" s="13">
        <v>636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7.25</v>
      </c>
      <c r="BO11" s="13">
        <f t="shared" si="0"/>
        <v>1121</v>
      </c>
      <c r="BP11" s="14">
        <f t="shared" si="0"/>
        <v>1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0</v>
      </c>
      <c r="M12" s="13">
        <f t="shared" si="2"/>
        <v>0</v>
      </c>
      <c r="N12" s="13">
        <f t="shared" si="2"/>
        <v>0</v>
      </c>
      <c r="O12" s="12">
        <f t="shared" si="2"/>
        <v>0</v>
      </c>
      <c r="P12" s="13">
        <f t="shared" si="2"/>
        <v>0</v>
      </c>
      <c r="Q12" s="13">
        <f t="shared" si="2"/>
        <v>0</v>
      </c>
      <c r="R12" s="12">
        <f t="shared" si="2"/>
        <v>0</v>
      </c>
      <c r="S12" s="13">
        <f t="shared" si="2"/>
        <v>0</v>
      </c>
      <c r="T12" s="13">
        <f t="shared" si="2"/>
        <v>0</v>
      </c>
      <c r="U12" s="12">
        <f t="shared" si="2"/>
        <v>0</v>
      </c>
      <c r="V12" s="13">
        <f t="shared" si="2"/>
        <v>0</v>
      </c>
      <c r="W12" s="13">
        <f t="shared" si="2"/>
        <v>0</v>
      </c>
      <c r="X12" s="12">
        <f t="shared" si="2"/>
        <v>0</v>
      </c>
      <c r="Y12" s="13">
        <f t="shared" si="2"/>
        <v>0</v>
      </c>
      <c r="Z12" s="13">
        <f t="shared" si="2"/>
        <v>0</v>
      </c>
      <c r="AA12" s="12">
        <f t="shared" si="2"/>
        <v>0.15000000000000002</v>
      </c>
      <c r="AB12" s="13">
        <f t="shared" si="2"/>
        <v>51</v>
      </c>
      <c r="AC12" s="13">
        <f t="shared" si="2"/>
        <v>2</v>
      </c>
      <c r="AD12" s="12">
        <f t="shared" si="2"/>
        <v>1.44</v>
      </c>
      <c r="AE12" s="13">
        <f t="shared" si="2"/>
        <v>640</v>
      </c>
      <c r="AF12" s="13">
        <f t="shared" si="2"/>
        <v>12</v>
      </c>
      <c r="AG12" s="12">
        <f t="shared" si="2"/>
        <v>13.32</v>
      </c>
      <c r="AH12" s="13">
        <f t="shared" si="2"/>
        <v>6128</v>
      </c>
      <c r="AI12" s="13">
        <f t="shared" si="2"/>
        <v>77</v>
      </c>
      <c r="AJ12" s="12">
        <f t="shared" si="2"/>
        <v>36.19</v>
      </c>
      <c r="AK12" s="13">
        <f t="shared" si="2"/>
        <v>16839</v>
      </c>
      <c r="AL12" s="13">
        <f t="shared" si="2"/>
        <v>121</v>
      </c>
      <c r="AM12" s="12">
        <f t="shared" si="2"/>
        <v>42.730000000000004</v>
      </c>
      <c r="AN12" s="13">
        <f t="shared" si="2"/>
        <v>19666</v>
      </c>
      <c r="AO12" s="13">
        <f t="shared" si="2"/>
        <v>98</v>
      </c>
      <c r="AP12" s="12">
        <f t="shared" si="2"/>
        <v>48.7</v>
      </c>
      <c r="AQ12" s="13">
        <f t="shared" si="2"/>
        <v>24156</v>
      </c>
      <c r="AR12" s="13">
        <f t="shared" si="2"/>
        <v>53</v>
      </c>
      <c r="AS12" s="12">
        <f t="shared" si="2"/>
        <v>53.94</v>
      </c>
      <c r="AT12" s="13">
        <f t="shared" si="2"/>
        <v>27014</v>
      </c>
      <c r="AU12" s="13">
        <f t="shared" si="2"/>
        <v>41</v>
      </c>
      <c r="AV12" s="12">
        <f t="shared" si="2"/>
        <v>41.82</v>
      </c>
      <c r="AW12" s="13">
        <f t="shared" si="2"/>
        <v>19021</v>
      </c>
      <c r="AX12" s="13">
        <f t="shared" si="2"/>
        <v>6</v>
      </c>
      <c r="AY12" s="12">
        <f t="shared" si="2"/>
        <v>8.86</v>
      </c>
      <c r="AZ12" s="13">
        <f t="shared" si="2"/>
        <v>4511</v>
      </c>
      <c r="BA12" s="13">
        <f t="shared" si="2"/>
        <v>0</v>
      </c>
      <c r="BB12" s="12">
        <f t="shared" si="2"/>
        <v>8.14</v>
      </c>
      <c r="BC12" s="13">
        <f t="shared" si="2"/>
        <v>4053</v>
      </c>
      <c r="BD12" s="13">
        <f t="shared" si="2"/>
        <v>2</v>
      </c>
      <c r="BE12" s="12">
        <f t="shared" si="2"/>
        <v>2.6</v>
      </c>
      <c r="BF12" s="13">
        <f t="shared" si="2"/>
        <v>1293</v>
      </c>
      <c r="BG12" s="13">
        <f t="shared" si="2"/>
        <v>0</v>
      </c>
      <c r="BH12" s="12">
        <f t="shared" si="2"/>
        <v>4.0599999999999996</v>
      </c>
      <c r="BI12" s="13">
        <f t="shared" si="2"/>
        <v>2069</v>
      </c>
      <c r="BJ12" s="13">
        <f t="shared" si="2"/>
        <v>0</v>
      </c>
      <c r="BK12" s="12">
        <f t="shared" si="2"/>
        <v>11.52</v>
      </c>
      <c r="BL12" s="13">
        <f t="shared" si="2"/>
        <v>5801</v>
      </c>
      <c r="BM12" s="13">
        <f t="shared" si="2"/>
        <v>0</v>
      </c>
      <c r="BN12" s="12">
        <f t="shared" si="0"/>
        <v>273.46999999999997</v>
      </c>
      <c r="BO12" s="13">
        <f t="shared" si="0"/>
        <v>131242</v>
      </c>
      <c r="BP12" s="14">
        <f t="shared" si="0"/>
        <v>412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0.67</v>
      </c>
      <c r="AW13" s="13">
        <v>177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0.67</v>
      </c>
      <c r="BO13" s="13">
        <f t="shared" si="0"/>
        <v>177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0.18</v>
      </c>
      <c r="AN14" s="13">
        <v>27</v>
      </c>
      <c r="AO14" s="13">
        <v>0</v>
      </c>
      <c r="AP14" s="12">
        <v>0</v>
      </c>
      <c r="AQ14" s="13">
        <v>0</v>
      </c>
      <c r="AR14" s="13">
        <v>0</v>
      </c>
      <c r="AS14" s="12">
        <v>0</v>
      </c>
      <c r="AT14" s="13">
        <v>0</v>
      </c>
      <c r="AU14" s="13">
        <v>0</v>
      </c>
      <c r="AV14" s="12">
        <v>0.28999999999999998</v>
      </c>
      <c r="AW14" s="13">
        <v>45</v>
      </c>
      <c r="AX14" s="13">
        <v>0</v>
      </c>
      <c r="AY14" s="12">
        <v>0.03</v>
      </c>
      <c r="AZ14" s="13">
        <v>5</v>
      </c>
      <c r="BA14" s="13">
        <v>0</v>
      </c>
      <c r="BB14" s="12">
        <v>0.43</v>
      </c>
      <c r="BC14" s="13">
        <v>69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0.92999999999999994</v>
      </c>
      <c r="BO14" s="13">
        <f t="shared" si="0"/>
        <v>146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</v>
      </c>
      <c r="AE15" s="13">
        <v>0</v>
      </c>
      <c r="AF15" s="13">
        <v>0</v>
      </c>
      <c r="AG15" s="12">
        <v>1.97</v>
      </c>
      <c r="AH15" s="13">
        <v>306</v>
      </c>
      <c r="AI15" s="13">
        <v>0</v>
      </c>
      <c r="AJ15" s="12">
        <v>7.8</v>
      </c>
      <c r="AK15" s="13">
        <v>1227</v>
      </c>
      <c r="AL15" s="13">
        <v>4</v>
      </c>
      <c r="AM15" s="12">
        <v>15.53</v>
      </c>
      <c r="AN15" s="13">
        <v>2482</v>
      </c>
      <c r="AO15" s="13">
        <v>4</v>
      </c>
      <c r="AP15" s="12">
        <v>22.11</v>
      </c>
      <c r="AQ15" s="13">
        <v>3588</v>
      </c>
      <c r="AR15" s="13">
        <v>0</v>
      </c>
      <c r="AS15" s="12">
        <v>50.96</v>
      </c>
      <c r="AT15" s="13">
        <v>8254</v>
      </c>
      <c r="AU15" s="13">
        <v>0</v>
      </c>
      <c r="AV15" s="12">
        <v>44.24</v>
      </c>
      <c r="AW15" s="13">
        <v>7133</v>
      </c>
      <c r="AX15" s="13">
        <v>0</v>
      </c>
      <c r="AY15" s="12">
        <v>49.04</v>
      </c>
      <c r="AZ15" s="13">
        <v>7935</v>
      </c>
      <c r="BA15" s="13">
        <v>0</v>
      </c>
      <c r="BB15" s="12">
        <v>25.35</v>
      </c>
      <c r="BC15" s="13">
        <v>4051</v>
      </c>
      <c r="BD15" s="13">
        <v>0</v>
      </c>
      <c r="BE15" s="12">
        <v>10.25</v>
      </c>
      <c r="BF15" s="13">
        <v>1661</v>
      </c>
      <c r="BG15" s="13">
        <v>0</v>
      </c>
      <c r="BH15" s="12">
        <v>8.6300000000000008</v>
      </c>
      <c r="BI15" s="13">
        <v>1349</v>
      </c>
      <c r="BJ15" s="13">
        <v>0</v>
      </c>
      <c r="BK15" s="12">
        <v>6.65</v>
      </c>
      <c r="BL15" s="13">
        <v>1079</v>
      </c>
      <c r="BM15" s="13">
        <v>0</v>
      </c>
      <c r="BN15" s="12">
        <f t="shared" si="0"/>
        <v>242.53</v>
      </c>
      <c r="BO15" s="13">
        <f t="shared" si="0"/>
        <v>39065</v>
      </c>
      <c r="BP15" s="14">
        <f t="shared" si="0"/>
        <v>8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0</v>
      </c>
      <c r="AE17" s="13">
        <f t="shared" si="3"/>
        <v>0</v>
      </c>
      <c r="AF17" s="13">
        <f t="shared" si="3"/>
        <v>0</v>
      </c>
      <c r="AG17" s="12">
        <f t="shared" si="3"/>
        <v>1.97</v>
      </c>
      <c r="AH17" s="13">
        <f t="shared" si="3"/>
        <v>306</v>
      </c>
      <c r="AI17" s="13">
        <f t="shared" si="3"/>
        <v>0</v>
      </c>
      <c r="AJ17" s="12">
        <f t="shared" si="3"/>
        <v>7.8</v>
      </c>
      <c r="AK17" s="13">
        <f t="shared" si="3"/>
        <v>1227</v>
      </c>
      <c r="AL17" s="13">
        <f t="shared" si="3"/>
        <v>4</v>
      </c>
      <c r="AM17" s="12">
        <f t="shared" si="3"/>
        <v>15.709999999999999</v>
      </c>
      <c r="AN17" s="13">
        <f t="shared" si="3"/>
        <v>2509</v>
      </c>
      <c r="AO17" s="13">
        <f t="shared" si="3"/>
        <v>4</v>
      </c>
      <c r="AP17" s="12">
        <f t="shared" si="3"/>
        <v>22.11</v>
      </c>
      <c r="AQ17" s="13">
        <f t="shared" si="3"/>
        <v>3588</v>
      </c>
      <c r="AR17" s="13">
        <f t="shared" si="3"/>
        <v>0</v>
      </c>
      <c r="AS17" s="12">
        <f t="shared" si="3"/>
        <v>50.96</v>
      </c>
      <c r="AT17" s="13">
        <f t="shared" si="3"/>
        <v>8254</v>
      </c>
      <c r="AU17" s="13">
        <f t="shared" si="3"/>
        <v>0</v>
      </c>
      <c r="AV17" s="12">
        <f t="shared" si="3"/>
        <v>44.53</v>
      </c>
      <c r="AW17" s="13">
        <f t="shared" si="3"/>
        <v>7178</v>
      </c>
      <c r="AX17" s="13">
        <f t="shared" si="3"/>
        <v>0</v>
      </c>
      <c r="AY17" s="12">
        <f t="shared" si="3"/>
        <v>49.07</v>
      </c>
      <c r="AZ17" s="13">
        <f t="shared" si="3"/>
        <v>7940</v>
      </c>
      <c r="BA17" s="13">
        <f t="shared" si="3"/>
        <v>0</v>
      </c>
      <c r="BB17" s="12">
        <f t="shared" si="3"/>
        <v>25.78</v>
      </c>
      <c r="BC17" s="13">
        <f t="shared" si="3"/>
        <v>4120</v>
      </c>
      <c r="BD17" s="13">
        <f t="shared" si="3"/>
        <v>0</v>
      </c>
      <c r="BE17" s="12">
        <f t="shared" si="3"/>
        <v>10.25</v>
      </c>
      <c r="BF17" s="13">
        <f t="shared" si="3"/>
        <v>1661</v>
      </c>
      <c r="BG17" s="13">
        <f t="shared" si="3"/>
        <v>0</v>
      </c>
      <c r="BH17" s="12">
        <f t="shared" si="3"/>
        <v>8.6300000000000008</v>
      </c>
      <c r="BI17" s="13">
        <f t="shared" si="3"/>
        <v>1349</v>
      </c>
      <c r="BJ17" s="13">
        <f t="shared" si="3"/>
        <v>0</v>
      </c>
      <c r="BK17" s="12">
        <f t="shared" si="3"/>
        <v>6.65</v>
      </c>
      <c r="BL17" s="13">
        <f t="shared" si="3"/>
        <v>1079</v>
      </c>
      <c r="BM17" s="13">
        <f t="shared" si="3"/>
        <v>0</v>
      </c>
      <c r="BN17" s="12">
        <f t="shared" si="0"/>
        <v>243.45999999999998</v>
      </c>
      <c r="BO17" s="13">
        <f t="shared" si="0"/>
        <v>39211</v>
      </c>
      <c r="BP17" s="14">
        <f t="shared" si="0"/>
        <v>8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0</v>
      </c>
      <c r="AE18" s="13">
        <f t="shared" si="4"/>
        <v>0</v>
      </c>
      <c r="AF18" s="13">
        <f t="shared" si="4"/>
        <v>0</v>
      </c>
      <c r="AG18" s="12">
        <f t="shared" si="4"/>
        <v>1.97</v>
      </c>
      <c r="AH18" s="13">
        <f t="shared" si="4"/>
        <v>306</v>
      </c>
      <c r="AI18" s="13">
        <f t="shared" si="4"/>
        <v>0</v>
      </c>
      <c r="AJ18" s="12">
        <f t="shared" si="4"/>
        <v>7.8</v>
      </c>
      <c r="AK18" s="13">
        <f t="shared" si="4"/>
        <v>1227</v>
      </c>
      <c r="AL18" s="13">
        <f t="shared" si="4"/>
        <v>4</v>
      </c>
      <c r="AM18" s="12">
        <f t="shared" si="4"/>
        <v>15.709999999999999</v>
      </c>
      <c r="AN18" s="13">
        <f t="shared" si="4"/>
        <v>2509</v>
      </c>
      <c r="AO18" s="13">
        <f t="shared" si="4"/>
        <v>4</v>
      </c>
      <c r="AP18" s="12">
        <f t="shared" si="4"/>
        <v>22.11</v>
      </c>
      <c r="AQ18" s="13">
        <f t="shared" si="4"/>
        <v>3588</v>
      </c>
      <c r="AR18" s="13">
        <f t="shared" si="4"/>
        <v>0</v>
      </c>
      <c r="AS18" s="12">
        <f t="shared" si="4"/>
        <v>50.96</v>
      </c>
      <c r="AT18" s="13">
        <f t="shared" si="4"/>
        <v>8254</v>
      </c>
      <c r="AU18" s="13">
        <f t="shared" si="4"/>
        <v>0</v>
      </c>
      <c r="AV18" s="12">
        <f t="shared" si="4"/>
        <v>45.2</v>
      </c>
      <c r="AW18" s="13">
        <f t="shared" si="4"/>
        <v>7355</v>
      </c>
      <c r="AX18" s="13">
        <f t="shared" si="4"/>
        <v>0</v>
      </c>
      <c r="AY18" s="12">
        <f t="shared" si="4"/>
        <v>49.07</v>
      </c>
      <c r="AZ18" s="13">
        <f t="shared" si="4"/>
        <v>7940</v>
      </c>
      <c r="BA18" s="13">
        <f t="shared" si="4"/>
        <v>0</v>
      </c>
      <c r="BB18" s="12">
        <f t="shared" si="4"/>
        <v>25.78</v>
      </c>
      <c r="BC18" s="13">
        <f t="shared" si="4"/>
        <v>4120</v>
      </c>
      <c r="BD18" s="13">
        <f t="shared" si="4"/>
        <v>0</v>
      </c>
      <c r="BE18" s="12">
        <f t="shared" si="4"/>
        <v>10.25</v>
      </c>
      <c r="BF18" s="13">
        <f t="shared" si="4"/>
        <v>1661</v>
      </c>
      <c r="BG18" s="13">
        <f t="shared" si="4"/>
        <v>0</v>
      </c>
      <c r="BH18" s="12">
        <f t="shared" si="4"/>
        <v>8.6300000000000008</v>
      </c>
      <c r="BI18" s="13">
        <f t="shared" si="4"/>
        <v>1349</v>
      </c>
      <c r="BJ18" s="13">
        <f t="shared" si="4"/>
        <v>0</v>
      </c>
      <c r="BK18" s="12">
        <f t="shared" si="4"/>
        <v>6.65</v>
      </c>
      <c r="BL18" s="13">
        <f t="shared" si="4"/>
        <v>1079</v>
      </c>
      <c r="BM18" s="13">
        <f t="shared" si="4"/>
        <v>0</v>
      </c>
      <c r="BN18" s="12">
        <f t="shared" si="0"/>
        <v>244.13</v>
      </c>
      <c r="BO18" s="13">
        <f t="shared" si="0"/>
        <v>39388</v>
      </c>
      <c r="BP18" s="14">
        <f t="shared" si="0"/>
        <v>8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0</v>
      </c>
      <c r="M19" s="13">
        <f t="shared" si="5"/>
        <v>0</v>
      </c>
      <c r="N19" s="13">
        <f t="shared" si="5"/>
        <v>0</v>
      </c>
      <c r="O19" s="12">
        <f t="shared" si="5"/>
        <v>0</v>
      </c>
      <c r="P19" s="13">
        <f t="shared" si="5"/>
        <v>0</v>
      </c>
      <c r="Q19" s="13">
        <f t="shared" si="5"/>
        <v>0</v>
      </c>
      <c r="R19" s="12">
        <f t="shared" si="5"/>
        <v>0</v>
      </c>
      <c r="S19" s="13">
        <f t="shared" si="5"/>
        <v>0</v>
      </c>
      <c r="T19" s="13">
        <f t="shared" si="5"/>
        <v>0</v>
      </c>
      <c r="U19" s="12">
        <f t="shared" si="5"/>
        <v>0</v>
      </c>
      <c r="V19" s="13">
        <f t="shared" si="5"/>
        <v>0</v>
      </c>
      <c r="W19" s="13">
        <f t="shared" si="5"/>
        <v>0</v>
      </c>
      <c r="X19" s="12">
        <f t="shared" si="5"/>
        <v>0</v>
      </c>
      <c r="Y19" s="13">
        <f t="shared" si="5"/>
        <v>0</v>
      </c>
      <c r="Z19" s="13">
        <f t="shared" si="5"/>
        <v>0</v>
      </c>
      <c r="AA19" s="12">
        <f t="shared" si="5"/>
        <v>0.15000000000000002</v>
      </c>
      <c r="AB19" s="13">
        <f t="shared" si="5"/>
        <v>51</v>
      </c>
      <c r="AC19" s="13">
        <f t="shared" si="5"/>
        <v>2</v>
      </c>
      <c r="AD19" s="12">
        <f t="shared" si="5"/>
        <v>1.44</v>
      </c>
      <c r="AE19" s="13">
        <f t="shared" si="5"/>
        <v>640</v>
      </c>
      <c r="AF19" s="13">
        <f t="shared" si="5"/>
        <v>12</v>
      </c>
      <c r="AG19" s="12">
        <f t="shared" si="5"/>
        <v>15.290000000000001</v>
      </c>
      <c r="AH19" s="13">
        <f t="shared" si="5"/>
        <v>6434</v>
      </c>
      <c r="AI19" s="13">
        <f t="shared" si="5"/>
        <v>77</v>
      </c>
      <c r="AJ19" s="12">
        <f t="shared" si="5"/>
        <v>43.989999999999995</v>
      </c>
      <c r="AK19" s="13">
        <f t="shared" si="5"/>
        <v>18066</v>
      </c>
      <c r="AL19" s="13">
        <f t="shared" si="5"/>
        <v>125</v>
      </c>
      <c r="AM19" s="12">
        <f t="shared" si="5"/>
        <v>58.440000000000005</v>
      </c>
      <c r="AN19" s="13">
        <f t="shared" si="5"/>
        <v>22175</v>
      </c>
      <c r="AO19" s="13">
        <f t="shared" si="5"/>
        <v>102</v>
      </c>
      <c r="AP19" s="12">
        <f t="shared" si="5"/>
        <v>70.81</v>
      </c>
      <c r="AQ19" s="13">
        <f t="shared" si="5"/>
        <v>27744</v>
      </c>
      <c r="AR19" s="13">
        <f t="shared" si="5"/>
        <v>53</v>
      </c>
      <c r="AS19" s="12">
        <f t="shared" si="5"/>
        <v>104.9</v>
      </c>
      <c r="AT19" s="13">
        <f t="shared" si="5"/>
        <v>35268</v>
      </c>
      <c r="AU19" s="13">
        <f t="shared" si="5"/>
        <v>41</v>
      </c>
      <c r="AV19" s="12">
        <f t="shared" si="5"/>
        <v>87.02000000000001</v>
      </c>
      <c r="AW19" s="13">
        <f t="shared" si="5"/>
        <v>26376</v>
      </c>
      <c r="AX19" s="13">
        <f t="shared" si="5"/>
        <v>6</v>
      </c>
      <c r="AY19" s="12">
        <f t="shared" si="5"/>
        <v>57.93</v>
      </c>
      <c r="AZ19" s="13">
        <f t="shared" si="5"/>
        <v>12451</v>
      </c>
      <c r="BA19" s="13">
        <f t="shared" si="5"/>
        <v>0</v>
      </c>
      <c r="BB19" s="12">
        <f t="shared" si="5"/>
        <v>33.92</v>
      </c>
      <c r="BC19" s="13">
        <f t="shared" si="5"/>
        <v>8173</v>
      </c>
      <c r="BD19" s="13">
        <f t="shared" si="5"/>
        <v>2</v>
      </c>
      <c r="BE19" s="12">
        <f t="shared" si="5"/>
        <v>12.85</v>
      </c>
      <c r="BF19" s="13">
        <f t="shared" si="5"/>
        <v>2954</v>
      </c>
      <c r="BG19" s="13">
        <f t="shared" si="5"/>
        <v>0</v>
      </c>
      <c r="BH19" s="12">
        <f t="shared" si="5"/>
        <v>12.690000000000001</v>
      </c>
      <c r="BI19" s="13">
        <f t="shared" si="5"/>
        <v>3418</v>
      </c>
      <c r="BJ19" s="13">
        <f t="shared" si="5"/>
        <v>0</v>
      </c>
      <c r="BK19" s="12">
        <f t="shared" si="5"/>
        <v>18.170000000000002</v>
      </c>
      <c r="BL19" s="13">
        <f t="shared" si="5"/>
        <v>6880</v>
      </c>
      <c r="BM19" s="13">
        <f t="shared" si="5"/>
        <v>0</v>
      </c>
      <c r="BN19" s="12">
        <f t="shared" si="0"/>
        <v>517.6</v>
      </c>
      <c r="BO19" s="13">
        <f t="shared" si="0"/>
        <v>170630</v>
      </c>
      <c r="BP19" s="14">
        <f t="shared" si="0"/>
        <v>420</v>
      </c>
      <c r="BQ19" s="49"/>
      <c r="BR19" s="31" t="s">
        <v>58</v>
      </c>
      <c r="BS19" s="32">
        <f>BS6</f>
        <v>0</v>
      </c>
      <c r="BT19" s="32">
        <f>BT6</f>
        <v>12.17</v>
      </c>
      <c r="BU19" s="32">
        <f>BU6</f>
        <v>1.93</v>
      </c>
      <c r="BV19" s="33"/>
      <c r="BW19" s="34">
        <f>SUM(BW6:BW10)</f>
        <v>110.17999999999999</v>
      </c>
      <c r="BX19" s="35">
        <f>SUM(BX6:BX10)</f>
        <v>105107</v>
      </c>
      <c r="BY19" s="33"/>
      <c r="BZ19" s="36">
        <f>SUM(BZ6:BZ11)</f>
        <v>0</v>
      </c>
      <c r="CA19" s="32">
        <f>SUM(BZ19,BW19,BS19:BU19,BN19)</f>
        <v>641.88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5.54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</v>
      </c>
      <c r="AE20" s="13">
        <v>0</v>
      </c>
      <c r="AF20" s="13">
        <v>0</v>
      </c>
      <c r="AG20" s="12">
        <v>0.52</v>
      </c>
      <c r="AH20" s="13">
        <v>243</v>
      </c>
      <c r="AI20" s="13">
        <v>3</v>
      </c>
      <c r="AJ20" s="12">
        <v>0</v>
      </c>
      <c r="AK20" s="13">
        <v>0</v>
      </c>
      <c r="AL20" s="13">
        <v>0</v>
      </c>
      <c r="AM20" s="12">
        <v>0</v>
      </c>
      <c r="AN20" s="13">
        <v>0</v>
      </c>
      <c r="AO20" s="13">
        <v>0</v>
      </c>
      <c r="AP20" s="12">
        <v>0</v>
      </c>
      <c r="AQ20" s="13">
        <v>0</v>
      </c>
      <c r="AR20" s="13">
        <v>0</v>
      </c>
      <c r="AS20" s="12">
        <v>0</v>
      </c>
      <c r="AT20" s="13">
        <v>0</v>
      </c>
      <c r="AU20" s="13">
        <v>0</v>
      </c>
      <c r="AV20" s="12">
        <v>0</v>
      </c>
      <c r="AW20" s="13">
        <v>0</v>
      </c>
      <c r="AX20" s="13">
        <v>0</v>
      </c>
      <c r="AY20" s="12">
        <v>0</v>
      </c>
      <c r="AZ20" s="13">
        <v>0</v>
      </c>
      <c r="BA20" s="13">
        <v>0</v>
      </c>
      <c r="BB20" s="12">
        <v>0</v>
      </c>
      <c r="BC20" s="13">
        <v>0</v>
      </c>
      <c r="BD20" s="13">
        <v>0</v>
      </c>
      <c r="BE20" s="12">
        <v>0</v>
      </c>
      <c r="BF20" s="13">
        <v>0</v>
      </c>
      <c r="BG20" s="13">
        <v>0</v>
      </c>
      <c r="BH20" s="12">
        <v>0</v>
      </c>
      <c r="BI20" s="13">
        <v>0</v>
      </c>
      <c r="BJ20" s="13">
        <v>0</v>
      </c>
      <c r="BK20" s="12">
        <v>0</v>
      </c>
      <c r="BL20" s="13">
        <v>0</v>
      </c>
      <c r="BM20" s="13">
        <v>0</v>
      </c>
      <c r="BN20" s="12">
        <f t="shared" si="0"/>
        <v>6.0600000000000005</v>
      </c>
      <c r="BO20" s="13">
        <f t="shared" si="0"/>
        <v>243</v>
      </c>
      <c r="BP20" s="14">
        <f t="shared" si="0"/>
        <v>3</v>
      </c>
      <c r="BQ20" s="49" t="s">
        <v>69</v>
      </c>
      <c r="BR20" s="49" t="s">
        <v>43</v>
      </c>
      <c r="BS20" s="15">
        <v>0</v>
      </c>
      <c r="BT20" s="16">
        <v>2.2200000000000002</v>
      </c>
      <c r="BU20" s="15">
        <v>0</v>
      </c>
      <c r="BV20" s="17" t="s">
        <v>47</v>
      </c>
      <c r="BW20" s="18">
        <v>0</v>
      </c>
      <c r="BX20" s="19">
        <v>0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0.61</v>
      </c>
      <c r="M21" s="13">
        <v>18</v>
      </c>
      <c r="N21" s="13">
        <v>3</v>
      </c>
      <c r="O21" s="12">
        <v>0</v>
      </c>
      <c r="P21" s="13">
        <v>0</v>
      </c>
      <c r="Q21" s="13">
        <v>0</v>
      </c>
      <c r="R21" s="12">
        <v>0.73</v>
      </c>
      <c r="S21" s="13">
        <v>86</v>
      </c>
      <c r="T21" s="13">
        <v>8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0</v>
      </c>
      <c r="AB21" s="13">
        <v>0</v>
      </c>
      <c r="AC21" s="13">
        <v>0</v>
      </c>
      <c r="AD21" s="12">
        <v>4.51</v>
      </c>
      <c r="AE21" s="13">
        <v>1827</v>
      </c>
      <c r="AF21" s="13">
        <v>48</v>
      </c>
      <c r="AG21" s="12">
        <v>0</v>
      </c>
      <c r="AH21" s="13">
        <v>0</v>
      </c>
      <c r="AI21" s="13">
        <v>0</v>
      </c>
      <c r="AJ21" s="12">
        <v>0</v>
      </c>
      <c r="AK21" s="13">
        <v>0</v>
      </c>
      <c r="AL21" s="13">
        <v>0</v>
      </c>
      <c r="AM21" s="12">
        <v>0</v>
      </c>
      <c r="AN21" s="13">
        <v>0</v>
      </c>
      <c r="AO21" s="13">
        <v>0</v>
      </c>
      <c r="AP21" s="12">
        <v>2.1800000000000002</v>
      </c>
      <c r="AQ21" s="13">
        <v>1040</v>
      </c>
      <c r="AR21" s="13">
        <v>4</v>
      </c>
      <c r="AS21" s="12">
        <v>5.26</v>
      </c>
      <c r="AT21" s="13">
        <v>2546</v>
      </c>
      <c r="AU21" s="13">
        <v>8</v>
      </c>
      <c r="AV21" s="12">
        <v>0.26</v>
      </c>
      <c r="AW21" s="13">
        <v>126</v>
      </c>
      <c r="AX21" s="13">
        <v>0</v>
      </c>
      <c r="AY21" s="12">
        <v>0</v>
      </c>
      <c r="AZ21" s="13">
        <v>0</v>
      </c>
      <c r="BA21" s="13">
        <v>0</v>
      </c>
      <c r="BB21" s="12">
        <v>0</v>
      </c>
      <c r="BC21" s="13">
        <v>0</v>
      </c>
      <c r="BD21" s="13">
        <v>0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</v>
      </c>
      <c r="BL21" s="13">
        <v>0</v>
      </c>
      <c r="BM21" s="13">
        <v>0</v>
      </c>
      <c r="BN21" s="12">
        <f t="shared" si="0"/>
        <v>13.549999999999999</v>
      </c>
      <c r="BO21" s="13">
        <f t="shared" si="0"/>
        <v>5643</v>
      </c>
      <c r="BP21" s="14">
        <f t="shared" si="0"/>
        <v>71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</v>
      </c>
      <c r="BX21" s="25">
        <v>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0.06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0.06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5.6</v>
      </c>
      <c r="J24" s="13">
        <f t="shared" si="6"/>
        <v>0</v>
      </c>
      <c r="K24" s="13">
        <f t="shared" si="6"/>
        <v>0</v>
      </c>
      <c r="L24" s="12">
        <f t="shared" si="6"/>
        <v>0.61</v>
      </c>
      <c r="M24" s="13">
        <f t="shared" si="6"/>
        <v>18</v>
      </c>
      <c r="N24" s="13">
        <f t="shared" si="6"/>
        <v>3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0.73</v>
      </c>
      <c r="S24" s="13">
        <f t="shared" si="6"/>
        <v>86</v>
      </c>
      <c r="T24" s="13">
        <f t="shared" si="6"/>
        <v>8</v>
      </c>
      <c r="U24" s="12">
        <f t="shared" si="6"/>
        <v>0</v>
      </c>
      <c r="V24" s="13">
        <f t="shared" si="6"/>
        <v>0</v>
      </c>
      <c r="W24" s="13">
        <f t="shared" si="6"/>
        <v>0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0</v>
      </c>
      <c r="AB24" s="13">
        <f t="shared" si="6"/>
        <v>0</v>
      </c>
      <c r="AC24" s="13">
        <f t="shared" si="6"/>
        <v>0</v>
      </c>
      <c r="AD24" s="12">
        <f t="shared" si="6"/>
        <v>4.51</v>
      </c>
      <c r="AE24" s="13">
        <f t="shared" si="6"/>
        <v>1827</v>
      </c>
      <c r="AF24" s="13">
        <f t="shared" si="6"/>
        <v>48</v>
      </c>
      <c r="AG24" s="12">
        <f t="shared" si="6"/>
        <v>0.52</v>
      </c>
      <c r="AH24" s="13">
        <f t="shared" si="6"/>
        <v>243</v>
      </c>
      <c r="AI24" s="13">
        <f t="shared" si="6"/>
        <v>3</v>
      </c>
      <c r="AJ24" s="12">
        <f t="shared" si="6"/>
        <v>0</v>
      </c>
      <c r="AK24" s="13">
        <f t="shared" si="6"/>
        <v>0</v>
      </c>
      <c r="AL24" s="13">
        <f t="shared" si="6"/>
        <v>0</v>
      </c>
      <c r="AM24" s="12">
        <f t="shared" si="6"/>
        <v>0</v>
      </c>
      <c r="AN24" s="13">
        <f t="shared" si="6"/>
        <v>0</v>
      </c>
      <c r="AO24" s="13">
        <f t="shared" si="6"/>
        <v>0</v>
      </c>
      <c r="AP24" s="12">
        <f t="shared" si="6"/>
        <v>2.1800000000000002</v>
      </c>
      <c r="AQ24" s="13">
        <f t="shared" si="6"/>
        <v>1040</v>
      </c>
      <c r="AR24" s="13">
        <f t="shared" si="6"/>
        <v>4</v>
      </c>
      <c r="AS24" s="12">
        <f t="shared" si="6"/>
        <v>5.26</v>
      </c>
      <c r="AT24" s="13">
        <f t="shared" si="6"/>
        <v>2546</v>
      </c>
      <c r="AU24" s="13">
        <f t="shared" si="6"/>
        <v>8</v>
      </c>
      <c r="AV24" s="12">
        <f t="shared" si="6"/>
        <v>0.26</v>
      </c>
      <c r="AW24" s="13">
        <f t="shared" si="6"/>
        <v>126</v>
      </c>
      <c r="AX24" s="13">
        <f t="shared" si="6"/>
        <v>0</v>
      </c>
      <c r="AY24" s="12">
        <f t="shared" si="6"/>
        <v>0</v>
      </c>
      <c r="AZ24" s="13">
        <f t="shared" si="6"/>
        <v>0</v>
      </c>
      <c r="BA24" s="13">
        <f t="shared" si="6"/>
        <v>0</v>
      </c>
      <c r="BB24" s="12">
        <f t="shared" si="6"/>
        <v>0</v>
      </c>
      <c r="BC24" s="13">
        <f t="shared" si="6"/>
        <v>0</v>
      </c>
      <c r="BD24" s="13">
        <f t="shared" si="6"/>
        <v>0</v>
      </c>
      <c r="BE24" s="12">
        <f t="shared" si="6"/>
        <v>0</v>
      </c>
      <c r="BF24" s="13">
        <f t="shared" si="6"/>
        <v>0</v>
      </c>
      <c r="BG24" s="13">
        <f t="shared" si="6"/>
        <v>0</v>
      </c>
      <c r="BH24" s="12">
        <f t="shared" si="6"/>
        <v>0</v>
      </c>
      <c r="BI24" s="13">
        <f t="shared" si="6"/>
        <v>0</v>
      </c>
      <c r="BJ24" s="13">
        <f t="shared" si="6"/>
        <v>0</v>
      </c>
      <c r="BK24" s="12">
        <f t="shared" si="6"/>
        <v>0</v>
      </c>
      <c r="BL24" s="13">
        <f t="shared" si="6"/>
        <v>0</v>
      </c>
      <c r="BM24" s="13">
        <f t="shared" si="6"/>
        <v>0</v>
      </c>
      <c r="BN24" s="12">
        <f t="shared" si="0"/>
        <v>19.669999999999998</v>
      </c>
      <c r="BO24" s="13">
        <f t="shared" si="0"/>
        <v>5886</v>
      </c>
      <c r="BP24" s="14">
        <f t="shared" si="0"/>
        <v>74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0.51</v>
      </c>
      <c r="S25" s="13">
        <v>44</v>
      </c>
      <c r="T25" s="13">
        <v>2</v>
      </c>
      <c r="U25" s="12">
        <v>0</v>
      </c>
      <c r="V25" s="13">
        <v>0</v>
      </c>
      <c r="W25" s="13">
        <v>0</v>
      </c>
      <c r="X25" s="12">
        <v>0.21</v>
      </c>
      <c r="Y25" s="13">
        <v>27</v>
      </c>
      <c r="Z25" s="13">
        <v>1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0.22</v>
      </c>
      <c r="AQ25" s="13">
        <v>36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0.94</v>
      </c>
      <c r="BO25" s="13">
        <f t="shared" si="0"/>
        <v>107</v>
      </c>
      <c r="BP25" s="14">
        <f t="shared" si="0"/>
        <v>3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5.6</v>
      </c>
      <c r="J26" s="13">
        <f t="shared" si="7"/>
        <v>0</v>
      </c>
      <c r="K26" s="13">
        <f t="shared" si="7"/>
        <v>0</v>
      </c>
      <c r="L26" s="12">
        <f t="shared" si="7"/>
        <v>0.61</v>
      </c>
      <c r="M26" s="13">
        <f t="shared" si="7"/>
        <v>18</v>
      </c>
      <c r="N26" s="13">
        <f t="shared" si="7"/>
        <v>3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1.24</v>
      </c>
      <c r="S26" s="13">
        <f t="shared" si="7"/>
        <v>130</v>
      </c>
      <c r="T26" s="13">
        <f t="shared" si="7"/>
        <v>10</v>
      </c>
      <c r="U26" s="12">
        <f t="shared" si="7"/>
        <v>0</v>
      </c>
      <c r="V26" s="13">
        <f t="shared" si="7"/>
        <v>0</v>
      </c>
      <c r="W26" s="13">
        <f t="shared" si="7"/>
        <v>0</v>
      </c>
      <c r="X26" s="12">
        <f t="shared" si="7"/>
        <v>0.21</v>
      </c>
      <c r="Y26" s="13">
        <f t="shared" si="7"/>
        <v>27</v>
      </c>
      <c r="Z26" s="13">
        <f t="shared" si="7"/>
        <v>1</v>
      </c>
      <c r="AA26" s="12">
        <f t="shared" si="7"/>
        <v>0</v>
      </c>
      <c r="AB26" s="13">
        <f t="shared" si="7"/>
        <v>0</v>
      </c>
      <c r="AC26" s="13">
        <f t="shared" si="7"/>
        <v>0</v>
      </c>
      <c r="AD26" s="12">
        <f t="shared" si="7"/>
        <v>4.51</v>
      </c>
      <c r="AE26" s="13">
        <f t="shared" si="7"/>
        <v>1827</v>
      </c>
      <c r="AF26" s="13">
        <f t="shared" si="7"/>
        <v>48</v>
      </c>
      <c r="AG26" s="12">
        <f t="shared" si="7"/>
        <v>0.52</v>
      </c>
      <c r="AH26" s="13">
        <f t="shared" si="7"/>
        <v>243</v>
      </c>
      <c r="AI26" s="13">
        <f t="shared" si="7"/>
        <v>3</v>
      </c>
      <c r="AJ26" s="12">
        <f t="shared" si="7"/>
        <v>0</v>
      </c>
      <c r="AK26" s="13">
        <f t="shared" si="7"/>
        <v>0</v>
      </c>
      <c r="AL26" s="13">
        <f t="shared" si="7"/>
        <v>0</v>
      </c>
      <c r="AM26" s="12">
        <f t="shared" si="7"/>
        <v>0</v>
      </c>
      <c r="AN26" s="13">
        <f t="shared" si="7"/>
        <v>0</v>
      </c>
      <c r="AO26" s="13">
        <f t="shared" si="7"/>
        <v>0</v>
      </c>
      <c r="AP26" s="12">
        <f t="shared" si="7"/>
        <v>2.4000000000000004</v>
      </c>
      <c r="AQ26" s="13">
        <f t="shared" si="7"/>
        <v>1076</v>
      </c>
      <c r="AR26" s="13">
        <f t="shared" si="7"/>
        <v>4</v>
      </c>
      <c r="AS26" s="12">
        <f t="shared" si="7"/>
        <v>5.26</v>
      </c>
      <c r="AT26" s="13">
        <f t="shared" si="7"/>
        <v>2546</v>
      </c>
      <c r="AU26" s="13">
        <f t="shared" si="7"/>
        <v>8</v>
      </c>
      <c r="AV26" s="12">
        <f t="shared" si="7"/>
        <v>0.26</v>
      </c>
      <c r="AW26" s="13">
        <f t="shared" si="7"/>
        <v>126</v>
      </c>
      <c r="AX26" s="13">
        <f t="shared" si="7"/>
        <v>0</v>
      </c>
      <c r="AY26" s="12">
        <f t="shared" si="7"/>
        <v>0</v>
      </c>
      <c r="AZ26" s="13">
        <f t="shared" si="7"/>
        <v>0</v>
      </c>
      <c r="BA26" s="13">
        <f t="shared" si="7"/>
        <v>0</v>
      </c>
      <c r="BB26" s="12">
        <f t="shared" si="7"/>
        <v>0</v>
      </c>
      <c r="BC26" s="13">
        <f t="shared" si="7"/>
        <v>0</v>
      </c>
      <c r="BD26" s="13">
        <f t="shared" si="7"/>
        <v>0</v>
      </c>
      <c r="BE26" s="12">
        <f t="shared" si="7"/>
        <v>0</v>
      </c>
      <c r="BF26" s="13">
        <f t="shared" si="7"/>
        <v>0</v>
      </c>
      <c r="BG26" s="13">
        <f t="shared" si="7"/>
        <v>0</v>
      </c>
      <c r="BH26" s="12">
        <f t="shared" si="7"/>
        <v>0</v>
      </c>
      <c r="BI26" s="13">
        <f t="shared" si="7"/>
        <v>0</v>
      </c>
      <c r="BJ26" s="13">
        <f t="shared" si="7"/>
        <v>0</v>
      </c>
      <c r="BK26" s="12">
        <f t="shared" si="7"/>
        <v>0</v>
      </c>
      <c r="BL26" s="13">
        <f t="shared" si="7"/>
        <v>0</v>
      </c>
      <c r="BM26" s="13">
        <f t="shared" si="7"/>
        <v>0</v>
      </c>
      <c r="BN26" s="12">
        <f t="shared" si="0"/>
        <v>20.610000000000003</v>
      </c>
      <c r="BO26" s="13">
        <f t="shared" si="0"/>
        <v>5993</v>
      </c>
      <c r="BP26" s="14">
        <f t="shared" si="0"/>
        <v>77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0</v>
      </c>
      <c r="AN29" s="13">
        <v>0</v>
      </c>
      <c r="AO29" s="13">
        <v>0</v>
      </c>
      <c r="AP29" s="12">
        <v>0.17</v>
      </c>
      <c r="AQ29" s="13">
        <v>28</v>
      </c>
      <c r="AR29" s="13">
        <v>0</v>
      </c>
      <c r="AS29" s="12">
        <v>0</v>
      </c>
      <c r="AT29" s="13">
        <v>0</v>
      </c>
      <c r="AU29" s="13">
        <v>0</v>
      </c>
      <c r="AV29" s="12">
        <v>0</v>
      </c>
      <c r="AW29" s="13">
        <v>0</v>
      </c>
      <c r="AX29" s="13">
        <v>0</v>
      </c>
      <c r="AY29" s="12">
        <v>0</v>
      </c>
      <c r="AZ29" s="13">
        <v>0</v>
      </c>
      <c r="BA29" s="13">
        <v>0</v>
      </c>
      <c r="BB29" s="12">
        <v>0</v>
      </c>
      <c r="BC29" s="13">
        <v>0</v>
      </c>
      <c r="BD29" s="13">
        <v>0</v>
      </c>
      <c r="BE29" s="12">
        <v>0</v>
      </c>
      <c r="BF29" s="13">
        <v>0</v>
      </c>
      <c r="BG29" s="13">
        <v>0</v>
      </c>
      <c r="BH29" s="12">
        <v>0</v>
      </c>
      <c r="BI29" s="13">
        <v>0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0.17</v>
      </c>
      <c r="BO29" s="13">
        <f t="shared" si="0"/>
        <v>28</v>
      </c>
      <c r="BP29" s="14">
        <f t="shared" si="0"/>
        <v>0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</v>
      </c>
      <c r="AK31" s="13">
        <f t="shared" si="8"/>
        <v>0</v>
      </c>
      <c r="AL31" s="13">
        <f t="shared" si="8"/>
        <v>0</v>
      </c>
      <c r="AM31" s="12">
        <f t="shared" si="8"/>
        <v>0</v>
      </c>
      <c r="AN31" s="13">
        <f t="shared" si="8"/>
        <v>0</v>
      </c>
      <c r="AO31" s="13">
        <f t="shared" si="8"/>
        <v>0</v>
      </c>
      <c r="AP31" s="12">
        <f t="shared" si="8"/>
        <v>0.17</v>
      </c>
      <c r="AQ31" s="13">
        <f t="shared" si="8"/>
        <v>28</v>
      </c>
      <c r="AR31" s="13">
        <f t="shared" si="8"/>
        <v>0</v>
      </c>
      <c r="AS31" s="12">
        <f t="shared" si="8"/>
        <v>0</v>
      </c>
      <c r="AT31" s="13">
        <f t="shared" si="8"/>
        <v>0</v>
      </c>
      <c r="AU31" s="13">
        <f t="shared" si="8"/>
        <v>0</v>
      </c>
      <c r="AV31" s="12">
        <f t="shared" si="8"/>
        <v>0</v>
      </c>
      <c r="AW31" s="13">
        <f t="shared" si="8"/>
        <v>0</v>
      </c>
      <c r="AX31" s="13">
        <f t="shared" si="8"/>
        <v>0</v>
      </c>
      <c r="AY31" s="12">
        <f t="shared" si="8"/>
        <v>0</v>
      </c>
      <c r="AZ31" s="13">
        <f t="shared" si="8"/>
        <v>0</v>
      </c>
      <c r="BA31" s="13">
        <f t="shared" si="8"/>
        <v>0</v>
      </c>
      <c r="BB31" s="12">
        <f t="shared" si="8"/>
        <v>0</v>
      </c>
      <c r="BC31" s="13">
        <f t="shared" si="8"/>
        <v>0</v>
      </c>
      <c r="BD31" s="13">
        <f t="shared" si="8"/>
        <v>0</v>
      </c>
      <c r="BE31" s="12">
        <f t="shared" si="8"/>
        <v>0</v>
      </c>
      <c r="BF31" s="13">
        <f t="shared" si="8"/>
        <v>0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0.17</v>
      </c>
      <c r="BO31" s="13">
        <f t="shared" si="0"/>
        <v>28</v>
      </c>
      <c r="BP31" s="14">
        <f t="shared" si="0"/>
        <v>0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</v>
      </c>
      <c r="AK32" s="13">
        <f t="shared" si="9"/>
        <v>0</v>
      </c>
      <c r="AL32" s="13">
        <f t="shared" si="9"/>
        <v>0</v>
      </c>
      <c r="AM32" s="12">
        <f t="shared" si="9"/>
        <v>0</v>
      </c>
      <c r="AN32" s="13">
        <f t="shared" si="9"/>
        <v>0</v>
      </c>
      <c r="AO32" s="13">
        <f t="shared" si="9"/>
        <v>0</v>
      </c>
      <c r="AP32" s="12">
        <f t="shared" si="9"/>
        <v>0.17</v>
      </c>
      <c r="AQ32" s="13">
        <f t="shared" si="9"/>
        <v>28</v>
      </c>
      <c r="AR32" s="13">
        <f t="shared" si="9"/>
        <v>0</v>
      </c>
      <c r="AS32" s="12">
        <f t="shared" si="9"/>
        <v>0</v>
      </c>
      <c r="AT32" s="13">
        <f t="shared" si="9"/>
        <v>0</v>
      </c>
      <c r="AU32" s="13">
        <f t="shared" si="9"/>
        <v>0</v>
      </c>
      <c r="AV32" s="12">
        <f t="shared" si="9"/>
        <v>0</v>
      </c>
      <c r="AW32" s="13">
        <f t="shared" si="9"/>
        <v>0</v>
      </c>
      <c r="AX32" s="13">
        <f t="shared" si="9"/>
        <v>0</v>
      </c>
      <c r="AY32" s="12">
        <f t="shared" si="9"/>
        <v>0</v>
      </c>
      <c r="AZ32" s="13">
        <f t="shared" si="9"/>
        <v>0</v>
      </c>
      <c r="BA32" s="13">
        <f t="shared" si="9"/>
        <v>0</v>
      </c>
      <c r="BB32" s="12">
        <f t="shared" si="9"/>
        <v>0</v>
      </c>
      <c r="BC32" s="13">
        <f t="shared" si="9"/>
        <v>0</v>
      </c>
      <c r="BD32" s="13">
        <f t="shared" si="9"/>
        <v>0</v>
      </c>
      <c r="BE32" s="12">
        <f t="shared" si="9"/>
        <v>0</v>
      </c>
      <c r="BF32" s="13">
        <f t="shared" si="9"/>
        <v>0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0.17</v>
      </c>
      <c r="BO32" s="13">
        <f t="shared" si="0"/>
        <v>28</v>
      </c>
      <c r="BP32" s="14">
        <f t="shared" si="0"/>
        <v>0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5.6</v>
      </c>
      <c r="J33" s="13">
        <f t="shared" si="10"/>
        <v>0</v>
      </c>
      <c r="K33" s="13">
        <f t="shared" si="10"/>
        <v>0</v>
      </c>
      <c r="L33" s="12">
        <f t="shared" si="10"/>
        <v>0.61</v>
      </c>
      <c r="M33" s="13">
        <f t="shared" si="10"/>
        <v>18</v>
      </c>
      <c r="N33" s="13">
        <f t="shared" si="10"/>
        <v>3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1.24</v>
      </c>
      <c r="S33" s="13">
        <f t="shared" si="10"/>
        <v>130</v>
      </c>
      <c r="T33" s="13">
        <f t="shared" si="10"/>
        <v>10</v>
      </c>
      <c r="U33" s="12">
        <f t="shared" si="10"/>
        <v>0</v>
      </c>
      <c r="V33" s="13">
        <f t="shared" si="10"/>
        <v>0</v>
      </c>
      <c r="W33" s="13">
        <f t="shared" si="10"/>
        <v>0</v>
      </c>
      <c r="X33" s="12">
        <f t="shared" si="10"/>
        <v>0.21</v>
      </c>
      <c r="Y33" s="13">
        <f t="shared" si="10"/>
        <v>27</v>
      </c>
      <c r="Z33" s="13">
        <f t="shared" si="10"/>
        <v>1</v>
      </c>
      <c r="AA33" s="12">
        <f t="shared" si="10"/>
        <v>0</v>
      </c>
      <c r="AB33" s="13">
        <f t="shared" si="10"/>
        <v>0</v>
      </c>
      <c r="AC33" s="13">
        <f t="shared" si="10"/>
        <v>0</v>
      </c>
      <c r="AD33" s="12">
        <f t="shared" si="10"/>
        <v>4.51</v>
      </c>
      <c r="AE33" s="13">
        <f t="shared" si="10"/>
        <v>1827</v>
      </c>
      <c r="AF33" s="13">
        <f t="shared" si="10"/>
        <v>48</v>
      </c>
      <c r="AG33" s="12">
        <f t="shared" si="10"/>
        <v>0.52</v>
      </c>
      <c r="AH33" s="13">
        <f t="shared" si="10"/>
        <v>243</v>
      </c>
      <c r="AI33" s="13">
        <f t="shared" si="10"/>
        <v>3</v>
      </c>
      <c r="AJ33" s="12">
        <f t="shared" si="10"/>
        <v>0</v>
      </c>
      <c r="AK33" s="13">
        <f t="shared" si="10"/>
        <v>0</v>
      </c>
      <c r="AL33" s="13">
        <f t="shared" si="10"/>
        <v>0</v>
      </c>
      <c r="AM33" s="12">
        <f t="shared" si="10"/>
        <v>0</v>
      </c>
      <c r="AN33" s="13">
        <f t="shared" si="10"/>
        <v>0</v>
      </c>
      <c r="AO33" s="13">
        <f t="shared" si="10"/>
        <v>0</v>
      </c>
      <c r="AP33" s="12">
        <f t="shared" si="10"/>
        <v>2.5700000000000003</v>
      </c>
      <c r="AQ33" s="13">
        <f t="shared" si="10"/>
        <v>1104</v>
      </c>
      <c r="AR33" s="13">
        <f t="shared" si="10"/>
        <v>4</v>
      </c>
      <c r="AS33" s="12">
        <f t="shared" si="10"/>
        <v>5.26</v>
      </c>
      <c r="AT33" s="13">
        <f t="shared" si="10"/>
        <v>2546</v>
      </c>
      <c r="AU33" s="13">
        <f t="shared" si="10"/>
        <v>8</v>
      </c>
      <c r="AV33" s="12">
        <f t="shared" si="10"/>
        <v>0.26</v>
      </c>
      <c r="AW33" s="13">
        <f t="shared" si="10"/>
        <v>126</v>
      </c>
      <c r="AX33" s="13">
        <f t="shared" si="10"/>
        <v>0</v>
      </c>
      <c r="AY33" s="12">
        <f t="shared" si="10"/>
        <v>0</v>
      </c>
      <c r="AZ33" s="13">
        <f t="shared" si="10"/>
        <v>0</v>
      </c>
      <c r="BA33" s="13">
        <f t="shared" si="10"/>
        <v>0</v>
      </c>
      <c r="BB33" s="12">
        <f t="shared" si="10"/>
        <v>0</v>
      </c>
      <c r="BC33" s="13">
        <f t="shared" si="10"/>
        <v>0</v>
      </c>
      <c r="BD33" s="13">
        <f t="shared" si="10"/>
        <v>0</v>
      </c>
      <c r="BE33" s="12">
        <f t="shared" si="10"/>
        <v>0</v>
      </c>
      <c r="BF33" s="13">
        <f t="shared" si="10"/>
        <v>0</v>
      </c>
      <c r="BG33" s="13">
        <f t="shared" si="10"/>
        <v>0</v>
      </c>
      <c r="BH33" s="12">
        <f t="shared" si="10"/>
        <v>0</v>
      </c>
      <c r="BI33" s="13">
        <f t="shared" si="10"/>
        <v>0</v>
      </c>
      <c r="BJ33" s="13">
        <f t="shared" si="10"/>
        <v>0</v>
      </c>
      <c r="BK33" s="12">
        <f t="shared" si="10"/>
        <v>0</v>
      </c>
      <c r="BL33" s="13">
        <f t="shared" si="10"/>
        <v>0</v>
      </c>
      <c r="BM33" s="13">
        <f t="shared" si="10"/>
        <v>0</v>
      </c>
      <c r="BN33" s="12">
        <f t="shared" si="0"/>
        <v>20.78</v>
      </c>
      <c r="BO33" s="13">
        <f t="shared" si="0"/>
        <v>6021</v>
      </c>
      <c r="BP33" s="14">
        <f t="shared" si="0"/>
        <v>77</v>
      </c>
      <c r="BQ33" s="49"/>
      <c r="BR33" s="31" t="s">
        <v>58</v>
      </c>
      <c r="BS33" s="32">
        <f>BS20</f>
        <v>0</v>
      </c>
      <c r="BT33" s="32">
        <f>BT20</f>
        <v>2.2200000000000002</v>
      </c>
      <c r="BU33" s="32">
        <f>BU20</f>
        <v>0</v>
      </c>
      <c r="BV33" s="33"/>
      <c r="BW33" s="34">
        <f>SUM(BW20:BW24)</f>
        <v>0</v>
      </c>
      <c r="BX33" s="35">
        <f>SUM(BX20:BX24)</f>
        <v>0</v>
      </c>
      <c r="BY33" s="33"/>
      <c r="BZ33" s="36">
        <f>SUM(BZ20:BZ25)</f>
        <v>0</v>
      </c>
      <c r="CA33" s="32">
        <f>SUM(BZ33,BW33,BS33:BU33,BN33)</f>
        <v>23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</v>
      </c>
      <c r="BO34" s="13">
        <f t="shared" si="0"/>
        <v>0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</v>
      </c>
      <c r="BO35" s="13">
        <f t="shared" si="0"/>
        <v>0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0</v>
      </c>
      <c r="AQ38" s="13">
        <f t="shared" si="11"/>
        <v>0</v>
      </c>
      <c r="AR38" s="13">
        <f t="shared" si="11"/>
        <v>0</v>
      </c>
      <c r="AS38" s="12">
        <f t="shared" si="11"/>
        <v>0</v>
      </c>
      <c r="AT38" s="13">
        <f t="shared" si="11"/>
        <v>0</v>
      </c>
      <c r="AU38" s="13">
        <f t="shared" si="11"/>
        <v>0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</v>
      </c>
      <c r="BO38" s="13">
        <f t="shared" si="0"/>
        <v>0</v>
      </c>
      <c r="BP38" s="14">
        <f t="shared" si="0"/>
        <v>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0</v>
      </c>
      <c r="AQ40" s="13">
        <f t="shared" si="12"/>
        <v>0</v>
      </c>
      <c r="AR40" s="13">
        <f t="shared" si="12"/>
        <v>0</v>
      </c>
      <c r="AS40" s="12">
        <f t="shared" si="12"/>
        <v>0</v>
      </c>
      <c r="AT40" s="13">
        <f t="shared" si="12"/>
        <v>0</v>
      </c>
      <c r="AU40" s="13">
        <f t="shared" si="12"/>
        <v>0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0</v>
      </c>
      <c r="BO40" s="13">
        <f t="shared" si="0"/>
        <v>0</v>
      </c>
      <c r="BP40" s="14">
        <f t="shared" si="0"/>
        <v>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0.69</v>
      </c>
      <c r="AH43" s="13">
        <v>107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0.5</v>
      </c>
      <c r="AQ43" s="13">
        <v>81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1.19</v>
      </c>
      <c r="BO43" s="13">
        <f t="shared" si="0"/>
        <v>188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0.69</v>
      </c>
      <c r="AH45" s="13">
        <f t="shared" si="13"/>
        <v>107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0.5</v>
      </c>
      <c r="AQ45" s="13">
        <f t="shared" si="13"/>
        <v>81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1.19</v>
      </c>
      <c r="BO45" s="13">
        <f t="shared" si="0"/>
        <v>188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0.69</v>
      </c>
      <c r="AH46" s="13">
        <f t="shared" si="14"/>
        <v>107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0.5</v>
      </c>
      <c r="AQ46" s="13">
        <f t="shared" si="14"/>
        <v>81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1.19</v>
      </c>
      <c r="BO46" s="13">
        <f t="shared" si="0"/>
        <v>188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1.19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0.69</v>
      </c>
      <c r="AH47" s="13">
        <f t="shared" si="16"/>
        <v>107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0</v>
      </c>
      <c r="AN47" s="13">
        <f t="shared" si="16"/>
        <v>0</v>
      </c>
      <c r="AO47" s="13">
        <f t="shared" si="16"/>
        <v>0</v>
      </c>
      <c r="AP47" s="12">
        <f t="shared" si="16"/>
        <v>0.5</v>
      </c>
      <c r="AQ47" s="13">
        <f t="shared" si="16"/>
        <v>81</v>
      </c>
      <c r="AR47" s="13">
        <f t="shared" si="16"/>
        <v>0</v>
      </c>
      <c r="AS47" s="12">
        <f t="shared" si="16"/>
        <v>0</v>
      </c>
      <c r="AT47" s="13">
        <f t="shared" si="16"/>
        <v>0</v>
      </c>
      <c r="AU47" s="13">
        <f t="shared" si="16"/>
        <v>0</v>
      </c>
      <c r="AV47" s="12">
        <f t="shared" si="16"/>
        <v>0</v>
      </c>
      <c r="AW47" s="13">
        <f t="shared" si="16"/>
        <v>0</v>
      </c>
      <c r="AX47" s="13">
        <f t="shared" si="16"/>
        <v>0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1.19</v>
      </c>
      <c r="BO47" s="13">
        <f t="shared" si="0"/>
        <v>188</v>
      </c>
      <c r="BP47" s="14">
        <f t="shared" si="0"/>
        <v>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5.6</v>
      </c>
      <c r="J48" s="13">
        <f t="shared" si="17"/>
        <v>0</v>
      </c>
      <c r="K48" s="13">
        <f t="shared" si="17"/>
        <v>0</v>
      </c>
      <c r="L48" s="12">
        <f t="shared" si="17"/>
        <v>0.61</v>
      </c>
      <c r="M48" s="13">
        <f t="shared" si="17"/>
        <v>18</v>
      </c>
      <c r="N48" s="13">
        <f t="shared" si="17"/>
        <v>3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1.24</v>
      </c>
      <c r="S48" s="13">
        <f t="shared" si="17"/>
        <v>130</v>
      </c>
      <c r="T48" s="13">
        <f t="shared" si="17"/>
        <v>10</v>
      </c>
      <c r="U48" s="12">
        <f t="shared" si="17"/>
        <v>0</v>
      </c>
      <c r="V48" s="13">
        <f t="shared" si="17"/>
        <v>0</v>
      </c>
      <c r="W48" s="13">
        <f t="shared" si="17"/>
        <v>0</v>
      </c>
      <c r="X48" s="12">
        <f t="shared" si="17"/>
        <v>0.21</v>
      </c>
      <c r="Y48" s="13">
        <f t="shared" si="17"/>
        <v>27</v>
      </c>
      <c r="Z48" s="13">
        <f t="shared" si="17"/>
        <v>1</v>
      </c>
      <c r="AA48" s="12">
        <f t="shared" si="17"/>
        <v>0</v>
      </c>
      <c r="AB48" s="13">
        <f t="shared" si="17"/>
        <v>0</v>
      </c>
      <c r="AC48" s="13">
        <f t="shared" si="17"/>
        <v>0</v>
      </c>
      <c r="AD48" s="12">
        <f t="shared" si="17"/>
        <v>4.51</v>
      </c>
      <c r="AE48" s="13">
        <f t="shared" si="17"/>
        <v>1827</v>
      </c>
      <c r="AF48" s="13">
        <f t="shared" si="17"/>
        <v>48</v>
      </c>
      <c r="AG48" s="12">
        <f t="shared" si="17"/>
        <v>1.21</v>
      </c>
      <c r="AH48" s="13">
        <f t="shared" si="17"/>
        <v>350</v>
      </c>
      <c r="AI48" s="13">
        <f t="shared" si="17"/>
        <v>3</v>
      </c>
      <c r="AJ48" s="12">
        <f t="shared" si="17"/>
        <v>0</v>
      </c>
      <c r="AK48" s="13">
        <f t="shared" si="17"/>
        <v>0</v>
      </c>
      <c r="AL48" s="13">
        <f t="shared" si="17"/>
        <v>0</v>
      </c>
      <c r="AM48" s="12">
        <f t="shared" si="17"/>
        <v>0</v>
      </c>
      <c r="AN48" s="13">
        <f t="shared" si="17"/>
        <v>0</v>
      </c>
      <c r="AO48" s="13">
        <f t="shared" si="17"/>
        <v>0</v>
      </c>
      <c r="AP48" s="12">
        <f t="shared" si="17"/>
        <v>3.0700000000000003</v>
      </c>
      <c r="AQ48" s="13">
        <f t="shared" si="17"/>
        <v>1185</v>
      </c>
      <c r="AR48" s="13">
        <f t="shared" si="17"/>
        <v>4</v>
      </c>
      <c r="AS48" s="12">
        <f t="shared" si="17"/>
        <v>5.26</v>
      </c>
      <c r="AT48" s="13">
        <f t="shared" si="17"/>
        <v>2546</v>
      </c>
      <c r="AU48" s="13">
        <f t="shared" si="17"/>
        <v>8</v>
      </c>
      <c r="AV48" s="12">
        <f t="shared" si="17"/>
        <v>0.26</v>
      </c>
      <c r="AW48" s="13">
        <f t="shared" si="17"/>
        <v>126</v>
      </c>
      <c r="AX48" s="13">
        <f t="shared" si="17"/>
        <v>0</v>
      </c>
      <c r="AY48" s="12">
        <f t="shared" si="17"/>
        <v>0</v>
      </c>
      <c r="AZ48" s="13">
        <f t="shared" si="17"/>
        <v>0</v>
      </c>
      <c r="BA48" s="13">
        <f t="shared" si="17"/>
        <v>0</v>
      </c>
      <c r="BB48" s="12">
        <f t="shared" si="17"/>
        <v>0</v>
      </c>
      <c r="BC48" s="13">
        <f t="shared" si="17"/>
        <v>0</v>
      </c>
      <c r="BD48" s="13">
        <f t="shared" si="17"/>
        <v>0</v>
      </c>
      <c r="BE48" s="12">
        <f t="shared" si="17"/>
        <v>0</v>
      </c>
      <c r="BF48" s="13">
        <f t="shared" si="17"/>
        <v>0</v>
      </c>
      <c r="BG48" s="13">
        <f t="shared" si="17"/>
        <v>0</v>
      </c>
      <c r="BH48" s="12">
        <f t="shared" si="17"/>
        <v>0</v>
      </c>
      <c r="BI48" s="13">
        <f t="shared" si="17"/>
        <v>0</v>
      </c>
      <c r="BJ48" s="13">
        <f t="shared" si="17"/>
        <v>0</v>
      </c>
      <c r="BK48" s="12">
        <f t="shared" si="17"/>
        <v>0</v>
      </c>
      <c r="BL48" s="13">
        <f t="shared" si="17"/>
        <v>0</v>
      </c>
      <c r="BM48" s="13">
        <f t="shared" si="17"/>
        <v>0</v>
      </c>
      <c r="BN48" s="12">
        <f t="shared" si="0"/>
        <v>21.970000000000002</v>
      </c>
      <c r="BO48" s="13">
        <f t="shared" si="0"/>
        <v>6209</v>
      </c>
      <c r="BP48" s="14">
        <f t="shared" si="0"/>
        <v>77</v>
      </c>
      <c r="BQ48" s="48"/>
      <c r="BR48" s="48"/>
      <c r="BS48" s="37">
        <f>SUM(BS33,BS46)</f>
        <v>0</v>
      </c>
      <c r="BT48" s="37">
        <f>SUM(BT33,BT46)</f>
        <v>2.2200000000000002</v>
      </c>
      <c r="BU48" s="37">
        <f>SUM(BU33,BU46)</f>
        <v>0</v>
      </c>
      <c r="BV48" s="42"/>
      <c r="BW48" s="43">
        <f>SUM(BW33,BW46)</f>
        <v>0</v>
      </c>
      <c r="BX48" s="44">
        <f>SUM(BX33,BX46)</f>
        <v>0</v>
      </c>
      <c r="BY48" s="27"/>
      <c r="BZ48" s="43">
        <f>SUM(BZ33,BZ46)</f>
        <v>0</v>
      </c>
      <c r="CA48" s="37">
        <f>SUM(BZ48,BW48,BS48:BU48,BN48)</f>
        <v>24.19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5.54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</v>
      </c>
      <c r="S49" s="13">
        <f t="shared" si="18"/>
        <v>0</v>
      </c>
      <c r="T49" s="13">
        <f t="shared" si="18"/>
        <v>0</v>
      </c>
      <c r="U49" s="12">
        <f t="shared" si="18"/>
        <v>0</v>
      </c>
      <c r="V49" s="13">
        <f t="shared" si="18"/>
        <v>0</v>
      </c>
      <c r="W49" s="13">
        <f t="shared" si="18"/>
        <v>0</v>
      </c>
      <c r="X49" s="12">
        <f t="shared" si="18"/>
        <v>0</v>
      </c>
      <c r="Y49" s="13">
        <f t="shared" si="18"/>
        <v>0</v>
      </c>
      <c r="Z49" s="13">
        <f t="shared" si="18"/>
        <v>0</v>
      </c>
      <c r="AA49" s="12">
        <f t="shared" si="18"/>
        <v>0.08</v>
      </c>
      <c r="AB49" s="13">
        <f t="shared" si="18"/>
        <v>28</v>
      </c>
      <c r="AC49" s="13">
        <f t="shared" si="18"/>
        <v>1</v>
      </c>
      <c r="AD49" s="12">
        <f t="shared" si="18"/>
        <v>1.44</v>
      </c>
      <c r="AE49" s="13">
        <f t="shared" si="18"/>
        <v>640</v>
      </c>
      <c r="AF49" s="13">
        <f t="shared" si="18"/>
        <v>12</v>
      </c>
      <c r="AG49" s="12">
        <f t="shared" si="18"/>
        <v>9.5499999999999989</v>
      </c>
      <c r="AH49" s="13">
        <f t="shared" si="18"/>
        <v>4441</v>
      </c>
      <c r="AI49" s="13">
        <f t="shared" si="18"/>
        <v>55</v>
      </c>
      <c r="AJ49" s="12">
        <f t="shared" si="18"/>
        <v>11.22</v>
      </c>
      <c r="AK49" s="13">
        <f t="shared" si="18"/>
        <v>5379</v>
      </c>
      <c r="AL49" s="13">
        <f t="shared" si="18"/>
        <v>37</v>
      </c>
      <c r="AM49" s="12">
        <f t="shared" si="18"/>
        <v>21.92</v>
      </c>
      <c r="AN49" s="13">
        <f t="shared" si="18"/>
        <v>10874</v>
      </c>
      <c r="AO49" s="13">
        <f t="shared" si="18"/>
        <v>54</v>
      </c>
      <c r="AP49" s="12">
        <f t="shared" si="18"/>
        <v>35.99</v>
      </c>
      <c r="AQ49" s="13">
        <f t="shared" si="18"/>
        <v>18105</v>
      </c>
      <c r="AR49" s="13">
        <f t="shared" si="18"/>
        <v>37</v>
      </c>
      <c r="AS49" s="12">
        <f t="shared" si="18"/>
        <v>35.72</v>
      </c>
      <c r="AT49" s="13">
        <f t="shared" si="18"/>
        <v>18246</v>
      </c>
      <c r="AU49" s="13">
        <f t="shared" si="18"/>
        <v>24</v>
      </c>
      <c r="AV49" s="12">
        <f t="shared" si="18"/>
        <v>25.05</v>
      </c>
      <c r="AW49" s="13">
        <f t="shared" si="18"/>
        <v>12854</v>
      </c>
      <c r="AX49" s="13">
        <f t="shared" si="18"/>
        <v>2</v>
      </c>
      <c r="AY49" s="12">
        <f t="shared" si="18"/>
        <v>6.94</v>
      </c>
      <c r="AZ49" s="13">
        <f t="shared" si="18"/>
        <v>3573</v>
      </c>
      <c r="BA49" s="13">
        <f t="shared" si="18"/>
        <v>0</v>
      </c>
      <c r="BB49" s="12">
        <f t="shared" si="18"/>
        <v>2.5299999999999998</v>
      </c>
      <c r="BC49" s="13">
        <f t="shared" si="18"/>
        <v>1302</v>
      </c>
      <c r="BD49" s="13">
        <f t="shared" si="18"/>
        <v>0</v>
      </c>
      <c r="BE49" s="12">
        <f t="shared" si="18"/>
        <v>0.52</v>
      </c>
      <c r="BF49" s="13">
        <f t="shared" si="18"/>
        <v>268</v>
      </c>
      <c r="BG49" s="13">
        <f t="shared" si="18"/>
        <v>0</v>
      </c>
      <c r="BH49" s="12">
        <f t="shared" si="18"/>
        <v>3.13</v>
      </c>
      <c r="BI49" s="13">
        <f t="shared" si="18"/>
        <v>1611</v>
      </c>
      <c r="BJ49" s="13">
        <f t="shared" si="18"/>
        <v>0</v>
      </c>
      <c r="BK49" s="12">
        <f t="shared" si="18"/>
        <v>5.75</v>
      </c>
      <c r="BL49" s="13">
        <f t="shared" si="18"/>
        <v>2961</v>
      </c>
      <c r="BM49" s="13">
        <f t="shared" si="18"/>
        <v>0</v>
      </c>
      <c r="BN49" s="12">
        <f t="shared" si="0"/>
        <v>165.38000000000002</v>
      </c>
      <c r="BO49" s="13">
        <f t="shared" si="0"/>
        <v>80282</v>
      </c>
      <c r="BP49" s="14">
        <f t="shared" si="0"/>
        <v>222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46.47</v>
      </c>
      <c r="BX49" s="19">
        <f>SUM(BX6,BX20,BX34)</f>
        <v>55764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0.61</v>
      </c>
      <c r="M50" s="13">
        <f t="shared" si="18"/>
        <v>18</v>
      </c>
      <c r="N50" s="13">
        <f t="shared" si="18"/>
        <v>3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0.73</v>
      </c>
      <c r="S50" s="13">
        <f t="shared" si="18"/>
        <v>86</v>
      </c>
      <c r="T50" s="13">
        <f t="shared" si="18"/>
        <v>8</v>
      </c>
      <c r="U50" s="12">
        <f t="shared" si="18"/>
        <v>0</v>
      </c>
      <c r="V50" s="13">
        <f t="shared" si="18"/>
        <v>0</v>
      </c>
      <c r="W50" s="13">
        <f t="shared" si="18"/>
        <v>0</v>
      </c>
      <c r="X50" s="12">
        <f t="shared" si="18"/>
        <v>0</v>
      </c>
      <c r="Y50" s="13">
        <f t="shared" si="18"/>
        <v>0</v>
      </c>
      <c r="Z50" s="13">
        <f t="shared" si="18"/>
        <v>0</v>
      </c>
      <c r="AA50" s="12">
        <f t="shared" si="18"/>
        <v>7.0000000000000007E-2</v>
      </c>
      <c r="AB50" s="13">
        <f t="shared" si="18"/>
        <v>23</v>
      </c>
      <c r="AC50" s="13">
        <f t="shared" si="18"/>
        <v>1</v>
      </c>
      <c r="AD50" s="12">
        <f t="shared" si="18"/>
        <v>4.51</v>
      </c>
      <c r="AE50" s="13">
        <f t="shared" si="18"/>
        <v>1827</v>
      </c>
      <c r="AF50" s="13">
        <f t="shared" si="18"/>
        <v>48</v>
      </c>
      <c r="AG50" s="12">
        <f t="shared" si="18"/>
        <v>4.29</v>
      </c>
      <c r="AH50" s="13">
        <f t="shared" si="18"/>
        <v>1930</v>
      </c>
      <c r="AI50" s="13">
        <f t="shared" si="18"/>
        <v>25</v>
      </c>
      <c r="AJ50" s="12">
        <f t="shared" si="18"/>
        <v>24.97</v>
      </c>
      <c r="AK50" s="13">
        <f t="shared" si="18"/>
        <v>11460</v>
      </c>
      <c r="AL50" s="13">
        <f t="shared" si="18"/>
        <v>84</v>
      </c>
      <c r="AM50" s="12">
        <f t="shared" si="18"/>
        <v>17.600000000000001</v>
      </c>
      <c r="AN50" s="13">
        <f t="shared" si="18"/>
        <v>8307</v>
      </c>
      <c r="AO50" s="13">
        <f t="shared" si="18"/>
        <v>43</v>
      </c>
      <c r="AP50" s="12">
        <f t="shared" si="18"/>
        <v>14.89</v>
      </c>
      <c r="AQ50" s="13">
        <f t="shared" si="18"/>
        <v>7091</v>
      </c>
      <c r="AR50" s="13">
        <f t="shared" si="18"/>
        <v>20</v>
      </c>
      <c r="AS50" s="12">
        <f t="shared" si="18"/>
        <v>23.479999999999997</v>
      </c>
      <c r="AT50" s="13">
        <f t="shared" si="18"/>
        <v>11314</v>
      </c>
      <c r="AU50" s="13">
        <f t="shared" si="18"/>
        <v>25</v>
      </c>
      <c r="AV50" s="12">
        <f t="shared" si="18"/>
        <v>12.99</v>
      </c>
      <c r="AW50" s="13">
        <f t="shared" si="18"/>
        <v>5657</v>
      </c>
      <c r="AX50" s="13">
        <f t="shared" si="18"/>
        <v>4</v>
      </c>
      <c r="AY50" s="12">
        <f t="shared" si="18"/>
        <v>1.92</v>
      </c>
      <c r="AZ50" s="13">
        <f t="shared" si="18"/>
        <v>938</v>
      </c>
      <c r="BA50" s="13">
        <f t="shared" si="18"/>
        <v>0</v>
      </c>
      <c r="BB50" s="12">
        <f t="shared" si="18"/>
        <v>5.61</v>
      </c>
      <c r="BC50" s="13">
        <f t="shared" si="18"/>
        <v>2751</v>
      </c>
      <c r="BD50" s="13">
        <f t="shared" si="18"/>
        <v>2</v>
      </c>
      <c r="BE50" s="12">
        <f t="shared" si="18"/>
        <v>2.08</v>
      </c>
      <c r="BF50" s="13">
        <f t="shared" si="18"/>
        <v>1025</v>
      </c>
      <c r="BG50" s="13">
        <f t="shared" si="18"/>
        <v>0</v>
      </c>
      <c r="BH50" s="12">
        <f t="shared" si="18"/>
        <v>0.93</v>
      </c>
      <c r="BI50" s="13">
        <f t="shared" si="18"/>
        <v>458</v>
      </c>
      <c r="BJ50" s="13">
        <f t="shared" si="18"/>
        <v>0</v>
      </c>
      <c r="BK50" s="12">
        <f t="shared" si="18"/>
        <v>5.77</v>
      </c>
      <c r="BL50" s="13">
        <f t="shared" si="18"/>
        <v>2840</v>
      </c>
      <c r="BM50" s="13">
        <f t="shared" si="18"/>
        <v>0</v>
      </c>
      <c r="BN50" s="12">
        <f t="shared" si="0"/>
        <v>120.45</v>
      </c>
      <c r="BO50" s="13">
        <f t="shared" si="0"/>
        <v>55725</v>
      </c>
      <c r="BP50" s="14">
        <f t="shared" si="0"/>
        <v>263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58.98</v>
      </c>
      <c r="BX50" s="25">
        <f t="shared" si="20"/>
        <v>47184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0</v>
      </c>
      <c r="AQ51" s="13">
        <f t="shared" si="18"/>
        <v>0</v>
      </c>
      <c r="AR51" s="13">
        <f t="shared" si="18"/>
        <v>0</v>
      </c>
      <c r="AS51" s="12">
        <f t="shared" si="18"/>
        <v>0</v>
      </c>
      <c r="AT51" s="13">
        <f t="shared" si="18"/>
        <v>0</v>
      </c>
      <c r="AU51" s="13">
        <f t="shared" si="18"/>
        <v>0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0</v>
      </c>
      <c r="BO51" s="13">
        <f t="shared" si="0"/>
        <v>0</v>
      </c>
      <c r="BP51" s="14">
        <f t="shared" si="0"/>
        <v>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0.4</v>
      </c>
      <c r="BX51" s="25">
        <f t="shared" si="20"/>
        <v>240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0.06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0.06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3.51</v>
      </c>
      <c r="BX52" s="25">
        <f t="shared" si="20"/>
        <v>1755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5.6</v>
      </c>
      <c r="J53" s="13">
        <f t="shared" si="18"/>
        <v>0</v>
      </c>
      <c r="K53" s="13">
        <f t="shared" si="18"/>
        <v>0</v>
      </c>
      <c r="L53" s="12">
        <f t="shared" si="18"/>
        <v>0.61</v>
      </c>
      <c r="M53" s="13">
        <f t="shared" si="18"/>
        <v>18</v>
      </c>
      <c r="N53" s="13">
        <f t="shared" si="18"/>
        <v>3</v>
      </c>
      <c r="O53" s="12">
        <f t="shared" si="18"/>
        <v>0</v>
      </c>
      <c r="P53" s="13">
        <f t="shared" si="18"/>
        <v>0</v>
      </c>
      <c r="Q53" s="13">
        <f t="shared" si="18"/>
        <v>0</v>
      </c>
      <c r="R53" s="12">
        <f t="shared" si="18"/>
        <v>0.73</v>
      </c>
      <c r="S53" s="13">
        <f t="shared" si="18"/>
        <v>86</v>
      </c>
      <c r="T53" s="13">
        <f t="shared" si="18"/>
        <v>8</v>
      </c>
      <c r="U53" s="12">
        <f t="shared" ref="U53:BM61" si="21">SUM(U10,U24,U38)</f>
        <v>0</v>
      </c>
      <c r="V53" s="13">
        <f t="shared" si="21"/>
        <v>0</v>
      </c>
      <c r="W53" s="13">
        <f t="shared" si="21"/>
        <v>0</v>
      </c>
      <c r="X53" s="12">
        <f t="shared" si="21"/>
        <v>0</v>
      </c>
      <c r="Y53" s="13">
        <f t="shared" si="21"/>
        <v>0</v>
      </c>
      <c r="Z53" s="13">
        <f t="shared" si="21"/>
        <v>0</v>
      </c>
      <c r="AA53" s="12">
        <f t="shared" si="21"/>
        <v>0.15000000000000002</v>
      </c>
      <c r="AB53" s="13">
        <f t="shared" si="21"/>
        <v>51</v>
      </c>
      <c r="AC53" s="13">
        <f t="shared" si="21"/>
        <v>2</v>
      </c>
      <c r="AD53" s="12">
        <f t="shared" si="21"/>
        <v>5.9499999999999993</v>
      </c>
      <c r="AE53" s="13">
        <f t="shared" si="21"/>
        <v>2467</v>
      </c>
      <c r="AF53" s="13">
        <f t="shared" si="21"/>
        <v>60</v>
      </c>
      <c r="AG53" s="12">
        <f t="shared" si="21"/>
        <v>13.84</v>
      </c>
      <c r="AH53" s="13">
        <f t="shared" si="21"/>
        <v>6371</v>
      </c>
      <c r="AI53" s="13">
        <f t="shared" si="21"/>
        <v>80</v>
      </c>
      <c r="AJ53" s="12">
        <f t="shared" si="21"/>
        <v>36.19</v>
      </c>
      <c r="AK53" s="13">
        <f t="shared" si="21"/>
        <v>16839</v>
      </c>
      <c r="AL53" s="13">
        <f t="shared" si="21"/>
        <v>121</v>
      </c>
      <c r="AM53" s="12">
        <f t="shared" si="21"/>
        <v>39.520000000000003</v>
      </c>
      <c r="AN53" s="13">
        <f t="shared" si="21"/>
        <v>19181</v>
      </c>
      <c r="AO53" s="13">
        <f t="shared" si="21"/>
        <v>97</v>
      </c>
      <c r="AP53" s="12">
        <f t="shared" si="21"/>
        <v>50.88</v>
      </c>
      <c r="AQ53" s="13">
        <f t="shared" si="21"/>
        <v>25196</v>
      </c>
      <c r="AR53" s="13">
        <f t="shared" si="21"/>
        <v>57</v>
      </c>
      <c r="AS53" s="12">
        <f t="shared" si="21"/>
        <v>59.199999999999996</v>
      </c>
      <c r="AT53" s="13">
        <f t="shared" si="21"/>
        <v>29560</v>
      </c>
      <c r="AU53" s="13">
        <f t="shared" si="21"/>
        <v>49</v>
      </c>
      <c r="AV53" s="12">
        <f t="shared" si="21"/>
        <v>38.04</v>
      </c>
      <c r="AW53" s="13">
        <f t="shared" si="21"/>
        <v>18511</v>
      </c>
      <c r="AX53" s="13">
        <f t="shared" si="21"/>
        <v>6</v>
      </c>
      <c r="AY53" s="12">
        <f t="shared" si="21"/>
        <v>8.86</v>
      </c>
      <c r="AZ53" s="13">
        <f t="shared" si="21"/>
        <v>4511</v>
      </c>
      <c r="BA53" s="13">
        <f t="shared" si="21"/>
        <v>0</v>
      </c>
      <c r="BB53" s="12">
        <f t="shared" si="21"/>
        <v>8.14</v>
      </c>
      <c r="BC53" s="13">
        <f t="shared" si="21"/>
        <v>4053</v>
      </c>
      <c r="BD53" s="13">
        <f t="shared" si="21"/>
        <v>2</v>
      </c>
      <c r="BE53" s="12">
        <f t="shared" si="21"/>
        <v>2.6</v>
      </c>
      <c r="BF53" s="13">
        <f t="shared" si="21"/>
        <v>1293</v>
      </c>
      <c r="BG53" s="13">
        <f t="shared" si="21"/>
        <v>0</v>
      </c>
      <c r="BH53" s="12">
        <f t="shared" si="21"/>
        <v>4.0599999999999996</v>
      </c>
      <c r="BI53" s="13">
        <f t="shared" si="21"/>
        <v>2069</v>
      </c>
      <c r="BJ53" s="13">
        <f t="shared" si="21"/>
        <v>0</v>
      </c>
      <c r="BK53" s="12">
        <f t="shared" si="21"/>
        <v>11.52</v>
      </c>
      <c r="BL53" s="13">
        <f t="shared" si="21"/>
        <v>5801</v>
      </c>
      <c r="BM53" s="13">
        <f t="shared" si="21"/>
        <v>0</v>
      </c>
      <c r="BN53" s="12">
        <f t="shared" si="0"/>
        <v>285.89</v>
      </c>
      <c r="BO53" s="13">
        <f t="shared" si="0"/>
        <v>136007</v>
      </c>
      <c r="BP53" s="14">
        <f t="shared" si="0"/>
        <v>485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0.82</v>
      </c>
      <c r="BX53" s="25">
        <f t="shared" si="20"/>
        <v>164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0</v>
      </c>
      <c r="M54" s="13">
        <f t="shared" si="22"/>
        <v>0</v>
      </c>
      <c r="N54" s="13">
        <f t="shared" si="22"/>
        <v>0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0.51</v>
      </c>
      <c r="S54" s="13">
        <f t="shared" si="22"/>
        <v>44</v>
      </c>
      <c r="T54" s="13">
        <f t="shared" si="22"/>
        <v>2</v>
      </c>
      <c r="U54" s="12">
        <f t="shared" si="22"/>
        <v>0</v>
      </c>
      <c r="V54" s="13">
        <f t="shared" si="22"/>
        <v>0</v>
      </c>
      <c r="W54" s="13">
        <f t="shared" si="22"/>
        <v>0</v>
      </c>
      <c r="X54" s="12">
        <f t="shared" si="22"/>
        <v>0.21</v>
      </c>
      <c r="Y54" s="13">
        <f t="shared" si="22"/>
        <v>27</v>
      </c>
      <c r="Z54" s="13">
        <f t="shared" si="22"/>
        <v>1</v>
      </c>
      <c r="AA54" s="12">
        <f t="shared" si="22"/>
        <v>0</v>
      </c>
      <c r="AB54" s="13">
        <f t="shared" si="22"/>
        <v>0</v>
      </c>
      <c r="AC54" s="13">
        <f t="shared" si="22"/>
        <v>0</v>
      </c>
      <c r="AD54" s="12">
        <f t="shared" si="22"/>
        <v>0</v>
      </c>
      <c r="AE54" s="13">
        <f t="shared" si="22"/>
        <v>0</v>
      </c>
      <c r="AF54" s="13">
        <f t="shared" si="22"/>
        <v>0</v>
      </c>
      <c r="AG54" s="12">
        <f t="shared" si="22"/>
        <v>0</v>
      </c>
      <c r="AH54" s="13">
        <f t="shared" si="22"/>
        <v>0</v>
      </c>
      <c r="AI54" s="13">
        <f t="shared" si="22"/>
        <v>0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3.21</v>
      </c>
      <c r="AN54" s="13">
        <f t="shared" si="21"/>
        <v>485</v>
      </c>
      <c r="AO54" s="13">
        <f t="shared" si="21"/>
        <v>1</v>
      </c>
      <c r="AP54" s="12">
        <f t="shared" si="21"/>
        <v>0.22</v>
      </c>
      <c r="AQ54" s="13">
        <f t="shared" si="21"/>
        <v>36</v>
      </c>
      <c r="AR54" s="13">
        <f t="shared" si="21"/>
        <v>0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4.04</v>
      </c>
      <c r="AW54" s="13">
        <f t="shared" si="21"/>
        <v>636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8.19</v>
      </c>
      <c r="BO54" s="13">
        <f t="shared" si="0"/>
        <v>1228</v>
      </c>
      <c r="BP54" s="14">
        <f t="shared" si="0"/>
        <v>4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5.6</v>
      </c>
      <c r="J55" s="13">
        <f t="shared" si="22"/>
        <v>0</v>
      </c>
      <c r="K55" s="13">
        <f t="shared" si="22"/>
        <v>0</v>
      </c>
      <c r="L55" s="12">
        <f t="shared" si="22"/>
        <v>0.61</v>
      </c>
      <c r="M55" s="13">
        <f t="shared" si="22"/>
        <v>18</v>
      </c>
      <c r="N55" s="13">
        <f t="shared" si="22"/>
        <v>3</v>
      </c>
      <c r="O55" s="12">
        <f t="shared" si="22"/>
        <v>0</v>
      </c>
      <c r="P55" s="13">
        <f t="shared" si="22"/>
        <v>0</v>
      </c>
      <c r="Q55" s="13">
        <f t="shared" si="22"/>
        <v>0</v>
      </c>
      <c r="R55" s="12">
        <f t="shared" si="22"/>
        <v>1.24</v>
      </c>
      <c r="S55" s="13">
        <f t="shared" si="22"/>
        <v>130</v>
      </c>
      <c r="T55" s="13">
        <f t="shared" si="22"/>
        <v>10</v>
      </c>
      <c r="U55" s="12">
        <f t="shared" si="22"/>
        <v>0</v>
      </c>
      <c r="V55" s="13">
        <f t="shared" si="22"/>
        <v>0</v>
      </c>
      <c r="W55" s="13">
        <f t="shared" si="22"/>
        <v>0</v>
      </c>
      <c r="X55" s="12">
        <f t="shared" si="22"/>
        <v>0.21</v>
      </c>
      <c r="Y55" s="13">
        <f t="shared" si="22"/>
        <v>27</v>
      </c>
      <c r="Z55" s="13">
        <f t="shared" si="22"/>
        <v>1</v>
      </c>
      <c r="AA55" s="12">
        <f t="shared" si="22"/>
        <v>0.15000000000000002</v>
      </c>
      <c r="AB55" s="13">
        <f t="shared" si="22"/>
        <v>51</v>
      </c>
      <c r="AC55" s="13">
        <f t="shared" si="22"/>
        <v>2</v>
      </c>
      <c r="AD55" s="12">
        <f t="shared" si="22"/>
        <v>5.9499999999999993</v>
      </c>
      <c r="AE55" s="13">
        <f t="shared" si="22"/>
        <v>2467</v>
      </c>
      <c r="AF55" s="13">
        <f t="shared" si="22"/>
        <v>60</v>
      </c>
      <c r="AG55" s="12">
        <f t="shared" si="22"/>
        <v>13.84</v>
      </c>
      <c r="AH55" s="13">
        <f t="shared" si="22"/>
        <v>6371</v>
      </c>
      <c r="AI55" s="13">
        <f t="shared" si="22"/>
        <v>80</v>
      </c>
      <c r="AJ55" s="12">
        <f t="shared" si="22"/>
        <v>36.19</v>
      </c>
      <c r="AK55" s="13">
        <f t="shared" si="22"/>
        <v>16839</v>
      </c>
      <c r="AL55" s="13">
        <f t="shared" si="21"/>
        <v>121</v>
      </c>
      <c r="AM55" s="12">
        <f t="shared" si="21"/>
        <v>42.730000000000004</v>
      </c>
      <c r="AN55" s="13">
        <f t="shared" si="21"/>
        <v>19666</v>
      </c>
      <c r="AO55" s="13">
        <f t="shared" si="21"/>
        <v>98</v>
      </c>
      <c r="AP55" s="12">
        <f t="shared" si="21"/>
        <v>51.1</v>
      </c>
      <c r="AQ55" s="13">
        <f t="shared" si="21"/>
        <v>25232</v>
      </c>
      <c r="AR55" s="13">
        <f t="shared" si="21"/>
        <v>57</v>
      </c>
      <c r="AS55" s="12">
        <f t="shared" si="21"/>
        <v>59.199999999999996</v>
      </c>
      <c r="AT55" s="13">
        <f t="shared" si="21"/>
        <v>29560</v>
      </c>
      <c r="AU55" s="13">
        <f t="shared" si="21"/>
        <v>49</v>
      </c>
      <c r="AV55" s="12">
        <f t="shared" si="21"/>
        <v>42.08</v>
      </c>
      <c r="AW55" s="13">
        <f t="shared" si="21"/>
        <v>19147</v>
      </c>
      <c r="AX55" s="13">
        <f t="shared" si="21"/>
        <v>6</v>
      </c>
      <c r="AY55" s="12">
        <f t="shared" si="21"/>
        <v>8.86</v>
      </c>
      <c r="AZ55" s="13">
        <f t="shared" si="21"/>
        <v>4511</v>
      </c>
      <c r="BA55" s="13">
        <f t="shared" si="21"/>
        <v>0</v>
      </c>
      <c r="BB55" s="12">
        <f t="shared" si="21"/>
        <v>8.14</v>
      </c>
      <c r="BC55" s="13">
        <f t="shared" si="21"/>
        <v>4053</v>
      </c>
      <c r="BD55" s="13">
        <f t="shared" si="21"/>
        <v>2</v>
      </c>
      <c r="BE55" s="12">
        <f t="shared" si="21"/>
        <v>2.6</v>
      </c>
      <c r="BF55" s="13">
        <f t="shared" si="21"/>
        <v>1293</v>
      </c>
      <c r="BG55" s="13">
        <f t="shared" si="21"/>
        <v>0</v>
      </c>
      <c r="BH55" s="12">
        <f t="shared" si="21"/>
        <v>4.0599999999999996</v>
      </c>
      <c r="BI55" s="13">
        <f t="shared" si="21"/>
        <v>2069</v>
      </c>
      <c r="BJ55" s="13">
        <f t="shared" si="21"/>
        <v>0</v>
      </c>
      <c r="BK55" s="12">
        <f t="shared" si="21"/>
        <v>11.52</v>
      </c>
      <c r="BL55" s="13">
        <f t="shared" si="21"/>
        <v>5801</v>
      </c>
      <c r="BM55" s="13">
        <f t="shared" si="21"/>
        <v>0</v>
      </c>
      <c r="BN55" s="12">
        <f t="shared" si="0"/>
        <v>294.08</v>
      </c>
      <c r="BO55" s="13">
        <f t="shared" si="0"/>
        <v>137235</v>
      </c>
      <c r="BP55" s="14">
        <f t="shared" si="0"/>
        <v>489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0.67</v>
      </c>
      <c r="AW56" s="13">
        <f t="shared" si="21"/>
        <v>177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0.67</v>
      </c>
      <c r="BO56" s="13">
        <f t="shared" si="0"/>
        <v>177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0.18</v>
      </c>
      <c r="AN57" s="13">
        <f t="shared" si="21"/>
        <v>27</v>
      </c>
      <c r="AO57" s="13">
        <f t="shared" si="21"/>
        <v>0</v>
      </c>
      <c r="AP57" s="12">
        <f t="shared" si="21"/>
        <v>0</v>
      </c>
      <c r="AQ57" s="13">
        <f t="shared" si="21"/>
        <v>0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0.28999999999999998</v>
      </c>
      <c r="AW57" s="13">
        <f t="shared" si="21"/>
        <v>45</v>
      </c>
      <c r="AX57" s="13">
        <f t="shared" si="21"/>
        <v>0</v>
      </c>
      <c r="AY57" s="12">
        <f t="shared" si="21"/>
        <v>0.03</v>
      </c>
      <c r="AZ57" s="13">
        <f t="shared" si="21"/>
        <v>5</v>
      </c>
      <c r="BA57" s="13">
        <f t="shared" si="21"/>
        <v>0</v>
      </c>
      <c r="BB57" s="12">
        <f t="shared" si="21"/>
        <v>0.43</v>
      </c>
      <c r="BC57" s="13">
        <f t="shared" si="21"/>
        <v>69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0.92999999999999994</v>
      </c>
      <c r="BO57" s="13">
        <f t="shared" si="0"/>
        <v>146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2.66</v>
      </c>
      <c r="AH58" s="13">
        <f t="shared" si="22"/>
        <v>413</v>
      </c>
      <c r="AI58" s="13">
        <f t="shared" si="22"/>
        <v>0</v>
      </c>
      <c r="AJ58" s="12">
        <f t="shared" si="22"/>
        <v>7.8</v>
      </c>
      <c r="AK58" s="13">
        <f t="shared" si="22"/>
        <v>1227</v>
      </c>
      <c r="AL58" s="13">
        <f t="shared" si="21"/>
        <v>4</v>
      </c>
      <c r="AM58" s="12">
        <f t="shared" si="21"/>
        <v>15.53</v>
      </c>
      <c r="AN58" s="13">
        <f t="shared" si="21"/>
        <v>2482</v>
      </c>
      <c r="AO58" s="13">
        <f t="shared" si="21"/>
        <v>4</v>
      </c>
      <c r="AP58" s="12">
        <f t="shared" si="21"/>
        <v>22.78</v>
      </c>
      <c r="AQ58" s="13">
        <f t="shared" si="21"/>
        <v>3697</v>
      </c>
      <c r="AR58" s="13">
        <f t="shared" si="21"/>
        <v>0</v>
      </c>
      <c r="AS58" s="12">
        <f t="shared" si="21"/>
        <v>50.96</v>
      </c>
      <c r="AT58" s="13">
        <f t="shared" si="21"/>
        <v>8254</v>
      </c>
      <c r="AU58" s="13">
        <f t="shared" si="21"/>
        <v>0</v>
      </c>
      <c r="AV58" s="12">
        <f t="shared" si="21"/>
        <v>44.24</v>
      </c>
      <c r="AW58" s="13">
        <f t="shared" si="21"/>
        <v>7133</v>
      </c>
      <c r="AX58" s="13">
        <f t="shared" si="21"/>
        <v>0</v>
      </c>
      <c r="AY58" s="12">
        <f t="shared" si="21"/>
        <v>49.04</v>
      </c>
      <c r="AZ58" s="13">
        <f t="shared" si="21"/>
        <v>7935</v>
      </c>
      <c r="BA58" s="13">
        <f t="shared" si="21"/>
        <v>0</v>
      </c>
      <c r="BB58" s="12">
        <f t="shared" si="21"/>
        <v>25.35</v>
      </c>
      <c r="BC58" s="13">
        <f t="shared" si="21"/>
        <v>4051</v>
      </c>
      <c r="BD58" s="13">
        <f t="shared" si="21"/>
        <v>0</v>
      </c>
      <c r="BE58" s="12">
        <f t="shared" si="21"/>
        <v>10.25</v>
      </c>
      <c r="BF58" s="13">
        <f t="shared" si="21"/>
        <v>1661</v>
      </c>
      <c r="BG58" s="13">
        <f t="shared" si="21"/>
        <v>0</v>
      </c>
      <c r="BH58" s="12">
        <f t="shared" si="21"/>
        <v>8.6300000000000008</v>
      </c>
      <c r="BI58" s="13">
        <f t="shared" si="21"/>
        <v>1349</v>
      </c>
      <c r="BJ58" s="13">
        <f t="shared" si="21"/>
        <v>0</v>
      </c>
      <c r="BK58" s="12">
        <f t="shared" si="21"/>
        <v>6.65</v>
      </c>
      <c r="BL58" s="13">
        <f t="shared" si="21"/>
        <v>1079</v>
      </c>
      <c r="BM58" s="13">
        <f t="shared" si="21"/>
        <v>0</v>
      </c>
      <c r="BN58" s="12">
        <f t="shared" si="0"/>
        <v>243.89</v>
      </c>
      <c r="BO58" s="13">
        <f t="shared" si="0"/>
        <v>39281</v>
      </c>
      <c r="BP58" s="14">
        <f t="shared" si="0"/>
        <v>8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0</v>
      </c>
      <c r="AE60" s="13">
        <f t="shared" si="22"/>
        <v>0</v>
      </c>
      <c r="AF60" s="13">
        <f t="shared" si="22"/>
        <v>0</v>
      </c>
      <c r="AG60" s="12">
        <f t="shared" si="22"/>
        <v>2.66</v>
      </c>
      <c r="AH60" s="13">
        <f t="shared" si="22"/>
        <v>413</v>
      </c>
      <c r="AI60" s="13">
        <f t="shared" si="22"/>
        <v>0</v>
      </c>
      <c r="AJ60" s="12">
        <f t="shared" si="22"/>
        <v>7.8</v>
      </c>
      <c r="AK60" s="13">
        <f t="shared" si="22"/>
        <v>1227</v>
      </c>
      <c r="AL60" s="13">
        <f t="shared" si="21"/>
        <v>4</v>
      </c>
      <c r="AM60" s="12">
        <f t="shared" si="21"/>
        <v>15.709999999999999</v>
      </c>
      <c r="AN60" s="13">
        <f t="shared" si="21"/>
        <v>2509</v>
      </c>
      <c r="AO60" s="13">
        <f t="shared" si="21"/>
        <v>4</v>
      </c>
      <c r="AP60" s="12">
        <f t="shared" si="21"/>
        <v>22.78</v>
      </c>
      <c r="AQ60" s="13">
        <f t="shared" si="21"/>
        <v>3697</v>
      </c>
      <c r="AR60" s="13">
        <f t="shared" si="21"/>
        <v>0</v>
      </c>
      <c r="AS60" s="12">
        <f t="shared" si="21"/>
        <v>50.96</v>
      </c>
      <c r="AT60" s="13">
        <f t="shared" si="21"/>
        <v>8254</v>
      </c>
      <c r="AU60" s="13">
        <f t="shared" si="21"/>
        <v>0</v>
      </c>
      <c r="AV60" s="12">
        <f t="shared" si="21"/>
        <v>44.53</v>
      </c>
      <c r="AW60" s="13">
        <f t="shared" si="21"/>
        <v>7178</v>
      </c>
      <c r="AX60" s="13">
        <f t="shared" si="21"/>
        <v>0</v>
      </c>
      <c r="AY60" s="12">
        <f t="shared" si="21"/>
        <v>49.07</v>
      </c>
      <c r="AZ60" s="13">
        <f t="shared" si="21"/>
        <v>7940</v>
      </c>
      <c r="BA60" s="13">
        <f t="shared" si="21"/>
        <v>0</v>
      </c>
      <c r="BB60" s="12">
        <f t="shared" si="21"/>
        <v>25.78</v>
      </c>
      <c r="BC60" s="13">
        <f t="shared" si="21"/>
        <v>4120</v>
      </c>
      <c r="BD60" s="13">
        <f t="shared" si="21"/>
        <v>0</v>
      </c>
      <c r="BE60" s="12">
        <f t="shared" si="21"/>
        <v>10.25</v>
      </c>
      <c r="BF60" s="13">
        <f t="shared" si="21"/>
        <v>1661</v>
      </c>
      <c r="BG60" s="13">
        <f t="shared" si="21"/>
        <v>0</v>
      </c>
      <c r="BH60" s="12">
        <f t="shared" si="21"/>
        <v>8.6300000000000008</v>
      </c>
      <c r="BI60" s="13">
        <f t="shared" si="21"/>
        <v>1349</v>
      </c>
      <c r="BJ60" s="13">
        <f t="shared" si="21"/>
        <v>0</v>
      </c>
      <c r="BK60" s="12">
        <f t="shared" si="21"/>
        <v>6.65</v>
      </c>
      <c r="BL60" s="13">
        <f t="shared" si="21"/>
        <v>1079</v>
      </c>
      <c r="BM60" s="13">
        <f t="shared" si="21"/>
        <v>0</v>
      </c>
      <c r="BN60" s="12">
        <f t="shared" si="0"/>
        <v>244.82</v>
      </c>
      <c r="BO60" s="13">
        <f t="shared" si="0"/>
        <v>39427</v>
      </c>
      <c r="BP60" s="14">
        <f t="shared" si="0"/>
        <v>8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</v>
      </c>
      <c r="M61" s="13">
        <f t="shared" si="22"/>
        <v>0</v>
      </c>
      <c r="N61" s="13">
        <f t="shared" si="22"/>
        <v>0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0</v>
      </c>
      <c r="AE61" s="13">
        <f t="shared" si="22"/>
        <v>0</v>
      </c>
      <c r="AF61" s="13">
        <f t="shared" si="22"/>
        <v>0</v>
      </c>
      <c r="AG61" s="12">
        <f t="shared" si="22"/>
        <v>2.66</v>
      </c>
      <c r="AH61" s="13">
        <f t="shared" si="22"/>
        <v>413</v>
      </c>
      <c r="AI61" s="13">
        <f t="shared" si="22"/>
        <v>0</v>
      </c>
      <c r="AJ61" s="12">
        <f t="shared" si="22"/>
        <v>7.8</v>
      </c>
      <c r="AK61" s="13">
        <f t="shared" ref="AK61" si="23">SUM(AK18,AK32,AK46)</f>
        <v>1227</v>
      </c>
      <c r="AL61" s="13">
        <f t="shared" si="21"/>
        <v>4</v>
      </c>
      <c r="AM61" s="12">
        <f t="shared" si="21"/>
        <v>15.709999999999999</v>
      </c>
      <c r="AN61" s="13">
        <f t="shared" si="21"/>
        <v>2509</v>
      </c>
      <c r="AO61" s="13">
        <f t="shared" si="21"/>
        <v>4</v>
      </c>
      <c r="AP61" s="12">
        <f t="shared" si="21"/>
        <v>22.78</v>
      </c>
      <c r="AQ61" s="13">
        <f t="shared" si="21"/>
        <v>3697</v>
      </c>
      <c r="AR61" s="13">
        <f t="shared" si="21"/>
        <v>0</v>
      </c>
      <c r="AS61" s="12">
        <f t="shared" si="21"/>
        <v>50.96</v>
      </c>
      <c r="AT61" s="13">
        <f t="shared" si="21"/>
        <v>8254</v>
      </c>
      <c r="AU61" s="13">
        <f t="shared" si="21"/>
        <v>0</v>
      </c>
      <c r="AV61" s="12">
        <f t="shared" si="21"/>
        <v>45.2</v>
      </c>
      <c r="AW61" s="13">
        <f t="shared" si="21"/>
        <v>7355</v>
      </c>
      <c r="AX61" s="13">
        <f t="shared" si="21"/>
        <v>0</v>
      </c>
      <c r="AY61" s="12">
        <f t="shared" si="21"/>
        <v>49.07</v>
      </c>
      <c r="AZ61" s="13">
        <f t="shared" ref="AZ61:BM61" si="24">SUM(AZ18,AZ32,AZ46)</f>
        <v>7940</v>
      </c>
      <c r="BA61" s="13">
        <f t="shared" si="24"/>
        <v>0</v>
      </c>
      <c r="BB61" s="12">
        <f t="shared" si="24"/>
        <v>25.78</v>
      </c>
      <c r="BC61" s="13">
        <f t="shared" si="24"/>
        <v>4120</v>
      </c>
      <c r="BD61" s="13">
        <f t="shared" si="24"/>
        <v>0</v>
      </c>
      <c r="BE61" s="12">
        <f t="shared" si="24"/>
        <v>10.25</v>
      </c>
      <c r="BF61" s="13">
        <f t="shared" si="24"/>
        <v>1661</v>
      </c>
      <c r="BG61" s="13">
        <f t="shared" si="24"/>
        <v>0</v>
      </c>
      <c r="BH61" s="12">
        <f t="shared" si="24"/>
        <v>8.6300000000000008</v>
      </c>
      <c r="BI61" s="13">
        <f t="shared" si="24"/>
        <v>1349</v>
      </c>
      <c r="BJ61" s="13">
        <f t="shared" si="24"/>
        <v>0</v>
      </c>
      <c r="BK61" s="12">
        <f t="shared" si="24"/>
        <v>6.65</v>
      </c>
      <c r="BL61" s="13">
        <f t="shared" si="24"/>
        <v>1079</v>
      </c>
      <c r="BM61" s="13">
        <f t="shared" si="24"/>
        <v>0</v>
      </c>
      <c r="BN61" s="12">
        <f t="shared" si="0"/>
        <v>245.49</v>
      </c>
      <c r="BO61" s="13">
        <f t="shared" si="0"/>
        <v>39604</v>
      </c>
      <c r="BP61" s="14">
        <f t="shared" si="0"/>
        <v>8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5.6</v>
      </c>
      <c r="J62" s="13">
        <f t="shared" si="25"/>
        <v>0</v>
      </c>
      <c r="K62" s="13">
        <f t="shared" si="25"/>
        <v>0</v>
      </c>
      <c r="L62" s="12">
        <f t="shared" si="25"/>
        <v>0.61</v>
      </c>
      <c r="M62" s="13">
        <f t="shared" si="25"/>
        <v>18</v>
      </c>
      <c r="N62" s="13">
        <f t="shared" si="25"/>
        <v>3</v>
      </c>
      <c r="O62" s="12">
        <f t="shared" si="25"/>
        <v>0</v>
      </c>
      <c r="P62" s="13">
        <f t="shared" si="25"/>
        <v>0</v>
      </c>
      <c r="Q62" s="13">
        <f t="shared" si="25"/>
        <v>0</v>
      </c>
      <c r="R62" s="12">
        <f t="shared" si="25"/>
        <v>1.24</v>
      </c>
      <c r="S62" s="13">
        <f t="shared" si="25"/>
        <v>130</v>
      </c>
      <c r="T62" s="13">
        <f t="shared" si="25"/>
        <v>10</v>
      </c>
      <c r="U62" s="12">
        <f t="shared" si="25"/>
        <v>0</v>
      </c>
      <c r="V62" s="13">
        <f t="shared" si="25"/>
        <v>0</v>
      </c>
      <c r="W62" s="13">
        <f t="shared" si="25"/>
        <v>0</v>
      </c>
      <c r="X62" s="12">
        <f t="shared" si="25"/>
        <v>0.21</v>
      </c>
      <c r="Y62" s="13">
        <f t="shared" si="25"/>
        <v>27</v>
      </c>
      <c r="Z62" s="13">
        <f t="shared" si="25"/>
        <v>1</v>
      </c>
      <c r="AA62" s="12">
        <f t="shared" si="25"/>
        <v>0.15000000000000002</v>
      </c>
      <c r="AB62" s="13">
        <f t="shared" si="25"/>
        <v>51</v>
      </c>
      <c r="AC62" s="13">
        <f t="shared" si="25"/>
        <v>2</v>
      </c>
      <c r="AD62" s="12">
        <f t="shared" si="25"/>
        <v>5.9499999999999993</v>
      </c>
      <c r="AE62" s="13">
        <f t="shared" si="25"/>
        <v>2467</v>
      </c>
      <c r="AF62" s="13">
        <f t="shared" si="25"/>
        <v>60</v>
      </c>
      <c r="AG62" s="12">
        <f t="shared" si="25"/>
        <v>16.5</v>
      </c>
      <c r="AH62" s="13">
        <f t="shared" si="25"/>
        <v>6784</v>
      </c>
      <c r="AI62" s="13">
        <f t="shared" si="25"/>
        <v>80</v>
      </c>
      <c r="AJ62" s="12">
        <f t="shared" si="25"/>
        <v>43.989999999999995</v>
      </c>
      <c r="AK62" s="13">
        <f t="shared" si="25"/>
        <v>18066</v>
      </c>
      <c r="AL62" s="13">
        <f t="shared" si="25"/>
        <v>125</v>
      </c>
      <c r="AM62" s="12">
        <f t="shared" si="25"/>
        <v>58.440000000000005</v>
      </c>
      <c r="AN62" s="13">
        <f t="shared" si="25"/>
        <v>22175</v>
      </c>
      <c r="AO62" s="13">
        <f t="shared" si="25"/>
        <v>102</v>
      </c>
      <c r="AP62" s="12">
        <f t="shared" si="25"/>
        <v>73.88</v>
      </c>
      <c r="AQ62" s="13">
        <f t="shared" si="25"/>
        <v>28929</v>
      </c>
      <c r="AR62" s="13">
        <f t="shared" si="25"/>
        <v>57</v>
      </c>
      <c r="AS62" s="12">
        <f t="shared" si="25"/>
        <v>110.16000000000001</v>
      </c>
      <c r="AT62" s="13">
        <f t="shared" si="25"/>
        <v>37814</v>
      </c>
      <c r="AU62" s="13">
        <f t="shared" si="25"/>
        <v>49</v>
      </c>
      <c r="AV62" s="12">
        <f t="shared" si="25"/>
        <v>87.280000000000015</v>
      </c>
      <c r="AW62" s="13">
        <f t="shared" si="25"/>
        <v>26502</v>
      </c>
      <c r="AX62" s="13">
        <f t="shared" si="25"/>
        <v>6</v>
      </c>
      <c r="AY62" s="12">
        <f t="shared" si="25"/>
        <v>57.93</v>
      </c>
      <c r="AZ62" s="13">
        <f t="shared" si="25"/>
        <v>12451</v>
      </c>
      <c r="BA62" s="13">
        <f t="shared" si="25"/>
        <v>0</v>
      </c>
      <c r="BB62" s="12">
        <f t="shared" si="25"/>
        <v>33.92</v>
      </c>
      <c r="BC62" s="13">
        <f t="shared" si="25"/>
        <v>8173</v>
      </c>
      <c r="BD62" s="13">
        <f t="shared" si="25"/>
        <v>2</v>
      </c>
      <c r="BE62" s="12">
        <f t="shared" si="25"/>
        <v>12.85</v>
      </c>
      <c r="BF62" s="13">
        <f t="shared" si="25"/>
        <v>2954</v>
      </c>
      <c r="BG62" s="13">
        <f t="shared" si="25"/>
        <v>0</v>
      </c>
      <c r="BH62" s="12">
        <f t="shared" si="25"/>
        <v>12.690000000000001</v>
      </c>
      <c r="BI62" s="13">
        <f t="shared" si="25"/>
        <v>3418</v>
      </c>
      <c r="BJ62" s="13">
        <f t="shared" si="25"/>
        <v>0</v>
      </c>
      <c r="BK62" s="12">
        <f t="shared" si="25"/>
        <v>18.170000000000002</v>
      </c>
      <c r="BL62" s="13">
        <f t="shared" si="25"/>
        <v>6880</v>
      </c>
      <c r="BM62" s="13">
        <f t="shared" si="25"/>
        <v>0</v>
      </c>
      <c r="BN62" s="12">
        <f t="shared" si="25"/>
        <v>539.57000000000005</v>
      </c>
      <c r="BO62" s="13">
        <f t="shared" si="25"/>
        <v>176839</v>
      </c>
      <c r="BP62" s="13">
        <f t="shared" si="25"/>
        <v>497</v>
      </c>
      <c r="BQ62" s="48"/>
      <c r="BR62" s="48"/>
      <c r="BS62" s="37">
        <f>SUM(BS48,BS19)</f>
        <v>0</v>
      </c>
      <c r="BT62" s="37">
        <f>SUM(BT48,BT19)</f>
        <v>14.39</v>
      </c>
      <c r="BU62" s="37">
        <f>SUM(BU48,BU19)</f>
        <v>1.93</v>
      </c>
      <c r="BV62" s="42"/>
      <c r="BW62" s="43">
        <f>SUM(BW48,BW19)</f>
        <v>110.17999999999999</v>
      </c>
      <c r="BX62" s="44">
        <f t="shared" ref="BX62" si="26">SUM(BX48,BX19)</f>
        <v>105107</v>
      </c>
      <c r="BY62" s="27"/>
      <c r="BZ62" s="37">
        <f>SUM(BZ48,BZ19)</f>
        <v>0</v>
      </c>
      <c r="CA62" s="37">
        <f>SUM(BZ62,BW62,BS62:BU62,BN62)</f>
        <v>666.07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2025-09-08T08:30:05Z</dcterms:created>
  <dcterms:modified xsi:type="dcterms:W3CDTF">2025-09-08T08:30:16Z</dcterms:modified>
</cp:coreProperties>
</file>