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F4E8FA9-477F-46DB-B203-5F7803F4BA4F}" xr6:coauthVersionLast="47" xr6:coauthVersionMax="47" xr10:uidLastSave="{00000000-0000-0000-0000-000000000000}"/>
  <bookViews>
    <workbookView xWindow="-120" yWindow="-120" windowWidth="29040" windowHeight="15720" xr2:uid="{4A9D0AA8-9EE8-49A2-95B6-BE1D041724FD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AS46" i="1"/>
  <c r="AR46" i="1"/>
  <c r="AQ46" i="1"/>
  <c r="T46" i="1"/>
  <c r="R46" i="1"/>
  <c r="P46" i="1"/>
  <c r="O46" i="1"/>
  <c r="N46" i="1"/>
  <c r="H46" i="1"/>
  <c r="F46" i="1"/>
  <c r="BM45" i="1"/>
  <c r="BM46" i="1" s="1"/>
  <c r="BM47" i="1" s="1"/>
  <c r="BL45" i="1"/>
  <c r="BL46" i="1" s="1"/>
  <c r="BL47" i="1" s="1"/>
  <c r="BK45" i="1"/>
  <c r="BK46" i="1" s="1"/>
  <c r="BK47" i="1" s="1"/>
  <c r="BJ45" i="1"/>
  <c r="BJ46" i="1" s="1"/>
  <c r="BJ47" i="1" s="1"/>
  <c r="BI45" i="1"/>
  <c r="BI46" i="1" s="1"/>
  <c r="BH45" i="1"/>
  <c r="BH46" i="1" s="1"/>
  <c r="BG45" i="1"/>
  <c r="BG46" i="1" s="1"/>
  <c r="BF45" i="1"/>
  <c r="BF46" i="1" s="1"/>
  <c r="BF47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R45" i="1"/>
  <c r="AQ45" i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S45" i="1"/>
  <c r="S46" i="1" s="1"/>
  <c r="R45" i="1"/>
  <c r="Q45" i="1"/>
  <c r="Q46" i="1" s="1"/>
  <c r="P45" i="1"/>
  <c r="O45" i="1"/>
  <c r="N45" i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R40" i="1"/>
  <c r="M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W47" i="1" s="1"/>
  <c r="V38" i="1"/>
  <c r="V40" i="1" s="1"/>
  <c r="U38" i="1"/>
  <c r="U40" i="1" s="1"/>
  <c r="T38" i="1"/>
  <c r="T40" i="1" s="1"/>
  <c r="S38" i="1"/>
  <c r="S40" i="1" s="1"/>
  <c r="R38" i="1"/>
  <c r="Q38" i="1"/>
  <c r="Q40" i="1" s="1"/>
  <c r="P38" i="1"/>
  <c r="P40" i="1" s="1"/>
  <c r="O38" i="1"/>
  <c r="O40" i="1" s="1"/>
  <c r="N38" i="1"/>
  <c r="N40" i="1" s="1"/>
  <c r="M38" i="1"/>
  <c r="L38" i="1"/>
  <c r="L40" i="1" s="1"/>
  <c r="K38" i="1"/>
  <c r="K40" i="1" s="1"/>
  <c r="J38" i="1"/>
  <c r="J40" i="1" s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X48" i="1" s="1"/>
  <c r="BW33" i="1"/>
  <c r="BW48" i="1" s="1"/>
  <c r="BU33" i="1"/>
  <c r="BU48" i="1" s="1"/>
  <c r="BT33" i="1"/>
  <c r="BT48" i="1" s="1"/>
  <c r="BS33" i="1"/>
  <c r="Q32" i="1"/>
  <c r="O32" i="1"/>
  <c r="M32" i="1"/>
  <c r="L32" i="1"/>
  <c r="K32" i="1"/>
  <c r="J32" i="1"/>
  <c r="BM31" i="1"/>
  <c r="BM32" i="1" s="1"/>
  <c r="BL31" i="1"/>
  <c r="BL32" i="1" s="1"/>
  <c r="BL33" i="1" s="1"/>
  <c r="BK31" i="1"/>
  <c r="BK32" i="1" s="1"/>
  <c r="BK33" i="1" s="1"/>
  <c r="BJ31" i="1"/>
  <c r="BJ32" i="1" s="1"/>
  <c r="BJ33" i="1" s="1"/>
  <c r="BI31" i="1"/>
  <c r="BI32" i="1" s="1"/>
  <c r="BH31" i="1"/>
  <c r="BH32" i="1" s="1"/>
  <c r="BG31" i="1"/>
  <c r="BG32" i="1" s="1"/>
  <c r="BF31" i="1"/>
  <c r="BF32" i="1" s="1"/>
  <c r="BE31" i="1"/>
  <c r="BE32" i="1" s="1"/>
  <c r="BE33" i="1" s="1"/>
  <c r="BD31" i="1"/>
  <c r="BD32" i="1" s="1"/>
  <c r="BD33" i="1" s="1"/>
  <c r="BC31" i="1"/>
  <c r="BC32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F33" i="1" s="1"/>
  <c r="AE31" i="1"/>
  <c r="AE32" i="1" s="1"/>
  <c r="AE33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P31" i="1"/>
  <c r="P32" i="1" s="1"/>
  <c r="O31" i="1"/>
  <c r="N31" i="1"/>
  <c r="N32" i="1" s="1"/>
  <c r="M31" i="1"/>
  <c r="L31" i="1"/>
  <c r="K31" i="1"/>
  <c r="J31" i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F26" i="1"/>
  <c r="AX26" i="1"/>
  <c r="AW26" i="1"/>
  <c r="R26" i="1"/>
  <c r="Q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W24" i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53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Q24" i="1"/>
  <c r="Q53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AT18" i="1"/>
  <c r="AR18" i="1"/>
  <c r="AA18" i="1"/>
  <c r="Z18" i="1"/>
  <c r="Y18" i="1"/>
  <c r="X18" i="1"/>
  <c r="F18" i="1"/>
  <c r="BM17" i="1"/>
  <c r="BL17" i="1"/>
  <c r="BK17" i="1"/>
  <c r="BJ17" i="1"/>
  <c r="BI17" i="1"/>
  <c r="BH17" i="1"/>
  <c r="BG17" i="1"/>
  <c r="BF17" i="1"/>
  <c r="BF18" i="1" s="1"/>
  <c r="BE17" i="1"/>
  <c r="BE18" i="1" s="1"/>
  <c r="BD17" i="1"/>
  <c r="BD18" i="1" s="1"/>
  <c r="BC17" i="1"/>
  <c r="BB17" i="1"/>
  <c r="BA17" i="1"/>
  <c r="AZ17" i="1"/>
  <c r="AZ18" i="1" s="1"/>
  <c r="AZ19" i="1" s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S17" i="1"/>
  <c r="AS18" i="1" s="1"/>
  <c r="AR17" i="1"/>
  <c r="AQ17" i="1"/>
  <c r="AQ18" i="1" s="1"/>
  <c r="AP17" i="1"/>
  <c r="AP18" i="1" s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W18" i="1" s="1"/>
  <c r="V17" i="1"/>
  <c r="U17" i="1"/>
  <c r="T17" i="1"/>
  <c r="T18" i="1" s="1"/>
  <c r="S17" i="1"/>
  <c r="S18" i="1" s="1"/>
  <c r="R17" i="1"/>
  <c r="R18" i="1" s="1"/>
  <c r="Q17" i="1"/>
  <c r="Q18" i="1" s="1"/>
  <c r="Q19" i="1" s="1"/>
  <c r="P17" i="1"/>
  <c r="P18" i="1" s="1"/>
  <c r="O17" i="1"/>
  <c r="O18" i="1" s="1"/>
  <c r="N17" i="1"/>
  <c r="N60" i="1" s="1"/>
  <c r="M17" i="1"/>
  <c r="M18" i="1" s="1"/>
  <c r="L17" i="1"/>
  <c r="K17" i="1"/>
  <c r="K18" i="1" s="1"/>
  <c r="J17" i="1"/>
  <c r="J18" i="1" s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BJ12" i="1"/>
  <c r="BC12" i="1"/>
  <c r="AU12" i="1"/>
  <c r="AT12" i="1"/>
  <c r="AS12" i="1"/>
  <c r="N12" i="1"/>
  <c r="M12" i="1"/>
  <c r="G12" i="1"/>
  <c r="BP11" i="1"/>
  <c r="BO11" i="1"/>
  <c r="BN11" i="1"/>
  <c r="BM10" i="1"/>
  <c r="BM53" i="1" s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B10" i="1"/>
  <c r="BB12" i="1" s="1"/>
  <c r="BA10" i="1"/>
  <c r="BA12" i="1" s="1"/>
  <c r="AZ10" i="1"/>
  <c r="AZ12" i="1" s="1"/>
  <c r="AY10" i="1"/>
  <c r="AY12" i="1" s="1"/>
  <c r="AX10" i="1"/>
  <c r="AX12" i="1" s="1"/>
  <c r="AW10" i="1"/>
  <c r="AW12" i="1" s="1"/>
  <c r="AV10" i="1"/>
  <c r="AV12" i="1" s="1"/>
  <c r="AU10" i="1"/>
  <c r="AT10" i="1"/>
  <c r="AS10" i="1"/>
  <c r="AR10" i="1"/>
  <c r="AR12" i="1" s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F10" i="1"/>
  <c r="AE10" i="1"/>
  <c r="AE12" i="1" s="1"/>
  <c r="AD10" i="1"/>
  <c r="AC10" i="1"/>
  <c r="AC12" i="1" s="1"/>
  <c r="AC55" i="1" s="1"/>
  <c r="AB10" i="1"/>
  <c r="AB12" i="1" s="1"/>
  <c r="AB55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T12" i="1" s="1"/>
  <c r="S10" i="1"/>
  <c r="S12" i="1" s="1"/>
  <c r="R10" i="1"/>
  <c r="R12" i="1" s="1"/>
  <c r="Q10" i="1"/>
  <c r="Q12" i="1" s="1"/>
  <c r="P10" i="1"/>
  <c r="P12" i="1" s="1"/>
  <c r="O10" i="1"/>
  <c r="N10" i="1"/>
  <c r="M10" i="1"/>
  <c r="L10" i="1"/>
  <c r="K10" i="1"/>
  <c r="K12" i="1" s="1"/>
  <c r="J10" i="1"/>
  <c r="J12" i="1" s="1"/>
  <c r="I10" i="1"/>
  <c r="I12" i="1" s="1"/>
  <c r="H10" i="1"/>
  <c r="H12" i="1" s="1"/>
  <c r="G10" i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BS48" i="1" l="1"/>
  <c r="BS62" i="1" s="1"/>
  <c r="BX62" i="1"/>
  <c r="BW62" i="1"/>
  <c r="BU62" i="1"/>
  <c r="BT62" i="1"/>
  <c r="BK60" i="1"/>
  <c r="AF60" i="1"/>
  <c r="AE60" i="1"/>
  <c r="BL60" i="1"/>
  <c r="AO60" i="1"/>
  <c r="AN60" i="1"/>
  <c r="AM60" i="1"/>
  <c r="AL60" i="1"/>
  <c r="AK60" i="1"/>
  <c r="L60" i="1"/>
  <c r="I60" i="1"/>
  <c r="AT60" i="1"/>
  <c r="AJ47" i="1"/>
  <c r="AD60" i="1"/>
  <c r="AC60" i="1"/>
  <c r="AB60" i="1"/>
  <c r="AA60" i="1"/>
  <c r="BO45" i="1"/>
  <c r="BN45" i="1"/>
  <c r="AX61" i="1"/>
  <c r="AL47" i="1"/>
  <c r="AK47" i="1"/>
  <c r="Y47" i="1"/>
  <c r="X47" i="1"/>
  <c r="AV47" i="1"/>
  <c r="AU47" i="1"/>
  <c r="AC47" i="1"/>
  <c r="AB47" i="1"/>
  <c r="AA47" i="1"/>
  <c r="P47" i="1"/>
  <c r="O47" i="1"/>
  <c r="BF53" i="1"/>
  <c r="BE47" i="1"/>
  <c r="BE48" i="1" s="1"/>
  <c r="BD53" i="1"/>
  <c r="BD47" i="1"/>
  <c r="BD48" i="1" s="1"/>
  <c r="BC47" i="1"/>
  <c r="BB47" i="1"/>
  <c r="AY47" i="1"/>
  <c r="AW47" i="1"/>
  <c r="AI47" i="1"/>
  <c r="AH53" i="1"/>
  <c r="AH47" i="1"/>
  <c r="AG53" i="1"/>
  <c r="AF47" i="1"/>
  <c r="AF48" i="1" s="1"/>
  <c r="AF53" i="1"/>
  <c r="AE53" i="1"/>
  <c r="AE47" i="1"/>
  <c r="AE48" i="1" s="1"/>
  <c r="AD53" i="1"/>
  <c r="AD47" i="1"/>
  <c r="Z47" i="1"/>
  <c r="V47" i="1"/>
  <c r="S55" i="1"/>
  <c r="S47" i="1"/>
  <c r="R47" i="1"/>
  <c r="Q47" i="1"/>
  <c r="BB60" i="1"/>
  <c r="BA60" i="1"/>
  <c r="Z60" i="1"/>
  <c r="Y60" i="1"/>
  <c r="X60" i="1"/>
  <c r="BJ60" i="1"/>
  <c r="BI60" i="1"/>
  <c r="BH60" i="1"/>
  <c r="BG60" i="1"/>
  <c r="AJ60" i="1"/>
  <c r="AI60" i="1"/>
  <c r="AH60" i="1"/>
  <c r="M61" i="1"/>
  <c r="M33" i="1"/>
  <c r="L33" i="1"/>
  <c r="K33" i="1"/>
  <c r="J61" i="1"/>
  <c r="J33" i="1"/>
  <c r="H60" i="1"/>
  <c r="G60" i="1"/>
  <c r="F33" i="1"/>
  <c r="F60" i="1"/>
  <c r="F61" i="1"/>
  <c r="AS33" i="1"/>
  <c r="AR60" i="1"/>
  <c r="AR33" i="1"/>
  <c r="AQ33" i="1"/>
  <c r="AP33" i="1"/>
  <c r="AO33" i="1"/>
  <c r="AI33" i="1"/>
  <c r="AD33" i="1"/>
  <c r="AA61" i="1"/>
  <c r="Z61" i="1"/>
  <c r="Y61" i="1"/>
  <c r="X61" i="1"/>
  <c r="V60" i="1"/>
  <c r="U60" i="1"/>
  <c r="AY61" i="1"/>
  <c r="AW61" i="1"/>
  <c r="AR61" i="1"/>
  <c r="AH33" i="1"/>
  <c r="AG33" i="1"/>
  <c r="W61" i="1"/>
  <c r="AN53" i="1"/>
  <c r="P53" i="1"/>
  <c r="O53" i="1"/>
  <c r="N53" i="1"/>
  <c r="M53" i="1"/>
  <c r="BA53" i="1"/>
  <c r="AZ33" i="1"/>
  <c r="AY33" i="1"/>
  <c r="AY48" i="1" s="1"/>
  <c r="AX33" i="1"/>
  <c r="AV33" i="1"/>
  <c r="AU55" i="1"/>
  <c r="AU53" i="1"/>
  <c r="AT33" i="1"/>
  <c r="AT53" i="1"/>
  <c r="AT55" i="1"/>
  <c r="AS55" i="1"/>
  <c r="AR55" i="1"/>
  <c r="AC53" i="1"/>
  <c r="AC33" i="1"/>
  <c r="AB53" i="1"/>
  <c r="AB33" i="1"/>
  <c r="AA53" i="1"/>
  <c r="AA33" i="1"/>
  <c r="AA55" i="1"/>
  <c r="Z26" i="1"/>
  <c r="Z33" i="1" s="1"/>
  <c r="Y33" i="1"/>
  <c r="Y48" i="1" s="1"/>
  <c r="Y53" i="1"/>
  <c r="X53" i="1"/>
  <c r="BM33" i="1"/>
  <c r="BM48" i="1" s="1"/>
  <c r="BL53" i="1"/>
  <c r="BK53" i="1"/>
  <c r="BK55" i="1"/>
  <c r="BJ53" i="1"/>
  <c r="BJ55" i="1"/>
  <c r="BI53" i="1"/>
  <c r="BI33" i="1"/>
  <c r="BI55" i="1"/>
  <c r="BH53" i="1"/>
  <c r="BH55" i="1"/>
  <c r="BH33" i="1"/>
  <c r="BG55" i="1"/>
  <c r="BG33" i="1"/>
  <c r="BF33" i="1"/>
  <c r="BF48" i="1" s="1"/>
  <c r="AQ55" i="1"/>
  <c r="AN33" i="1"/>
  <c r="AM33" i="1"/>
  <c r="AL33" i="1"/>
  <c r="AI53" i="1"/>
  <c r="T33" i="1"/>
  <c r="S33" i="1"/>
  <c r="R55" i="1"/>
  <c r="R33" i="1"/>
  <c r="Q55" i="1"/>
  <c r="Q33" i="1"/>
  <c r="P55" i="1"/>
  <c r="P33" i="1"/>
  <c r="O33" i="1"/>
  <c r="N33" i="1"/>
  <c r="M55" i="1"/>
  <c r="L53" i="1"/>
  <c r="K55" i="1"/>
  <c r="BP24" i="1"/>
  <c r="BJ18" i="1"/>
  <c r="F19" i="1"/>
  <c r="BL18" i="1"/>
  <c r="BL61" i="1" s="1"/>
  <c r="BK18" i="1"/>
  <c r="AS60" i="1"/>
  <c r="AQ60" i="1"/>
  <c r="AP60" i="1"/>
  <c r="S60" i="1"/>
  <c r="R60" i="1"/>
  <c r="Q60" i="1"/>
  <c r="P60" i="1"/>
  <c r="N18" i="1"/>
  <c r="N19" i="1" s="1"/>
  <c r="L18" i="1"/>
  <c r="L61" i="1" s="1"/>
  <c r="AY60" i="1"/>
  <c r="AX60" i="1"/>
  <c r="AW60" i="1"/>
  <c r="AV60" i="1"/>
  <c r="AU60" i="1"/>
  <c r="AP19" i="1"/>
  <c r="AO18" i="1"/>
  <c r="AO19" i="1" s="1"/>
  <c r="AN18" i="1"/>
  <c r="AN61" i="1" s="1"/>
  <c r="AM18" i="1"/>
  <c r="AM61" i="1" s="1"/>
  <c r="AL18" i="1"/>
  <c r="AL61" i="1" s="1"/>
  <c r="AK18" i="1"/>
  <c r="AK61" i="1" s="1"/>
  <c r="AI18" i="1"/>
  <c r="AI61" i="1" s="1"/>
  <c r="AH18" i="1"/>
  <c r="AH61" i="1" s="1"/>
  <c r="AF18" i="1"/>
  <c r="AF61" i="1" s="1"/>
  <c r="AE18" i="1"/>
  <c r="AE61" i="1" s="1"/>
  <c r="AD18" i="1"/>
  <c r="AC18" i="1"/>
  <c r="AC61" i="1" s="1"/>
  <c r="AB18" i="1"/>
  <c r="AB61" i="1" s="1"/>
  <c r="BN57" i="1"/>
  <c r="O60" i="1"/>
  <c r="BP57" i="1"/>
  <c r="M60" i="1"/>
  <c r="BO57" i="1"/>
  <c r="K60" i="1"/>
  <c r="J60" i="1"/>
  <c r="J19" i="1"/>
  <c r="I18" i="1"/>
  <c r="I61" i="1" s="1"/>
  <c r="H18" i="1"/>
  <c r="H19" i="1" s="1"/>
  <c r="G18" i="1"/>
  <c r="G61" i="1" s="1"/>
  <c r="AZ61" i="1"/>
  <c r="BP56" i="1"/>
  <c r="BO56" i="1"/>
  <c r="BN56" i="1"/>
  <c r="BG53" i="1"/>
  <c r="BP52" i="1"/>
  <c r="BO52" i="1"/>
  <c r="BN52" i="1"/>
  <c r="BD55" i="1"/>
  <c r="BP51" i="1"/>
  <c r="AQ53" i="1"/>
  <c r="P19" i="1"/>
  <c r="O12" i="1"/>
  <c r="O55" i="1" s="1"/>
  <c r="N55" i="1"/>
  <c r="L12" i="1"/>
  <c r="L55" i="1" s="1"/>
  <c r="BE53" i="1"/>
  <c r="BC55" i="1"/>
  <c r="BB55" i="1"/>
  <c r="AY55" i="1"/>
  <c r="AY19" i="1"/>
  <c r="AX19" i="1"/>
  <c r="AW19" i="1"/>
  <c r="AV19" i="1"/>
  <c r="AU19" i="1"/>
  <c r="AD12" i="1"/>
  <c r="W55" i="1"/>
  <c r="V55" i="1"/>
  <c r="T19" i="1"/>
  <c r="S19" i="1"/>
  <c r="R19" i="1"/>
  <c r="K53" i="1"/>
  <c r="J53" i="1"/>
  <c r="I53" i="1"/>
  <c r="BP49" i="1"/>
  <c r="BO49" i="1"/>
  <c r="U47" i="1"/>
  <c r="U55" i="1"/>
  <c r="BP46" i="1"/>
  <c r="BG47" i="1"/>
  <c r="BN46" i="1"/>
  <c r="CA46" i="1" s="1"/>
  <c r="BH47" i="1"/>
  <c r="BK48" i="1"/>
  <c r="BL48" i="1"/>
  <c r="H55" i="1"/>
  <c r="T47" i="1"/>
  <c r="T48" i="1" s="1"/>
  <c r="T55" i="1"/>
  <c r="BO46" i="1"/>
  <c r="BI47" i="1"/>
  <c r="BJ48" i="1"/>
  <c r="BP26" i="1"/>
  <c r="H33" i="1"/>
  <c r="BN26" i="1"/>
  <c r="I33" i="1"/>
  <c r="BE19" i="1"/>
  <c r="BE61" i="1"/>
  <c r="AZ47" i="1"/>
  <c r="AZ55" i="1"/>
  <c r="BD61" i="1"/>
  <c r="BD19" i="1"/>
  <c r="BF61" i="1"/>
  <c r="BF19" i="1"/>
  <c r="BM60" i="1"/>
  <c r="BM18" i="1"/>
  <c r="BF55" i="1"/>
  <c r="AN12" i="1"/>
  <c r="M19" i="1"/>
  <c r="AS19" i="1"/>
  <c r="V18" i="1"/>
  <c r="BK61" i="1"/>
  <c r="H53" i="1"/>
  <c r="BC53" i="1"/>
  <c r="BN58" i="1"/>
  <c r="AV61" i="1"/>
  <c r="BN10" i="1"/>
  <c r="BL12" i="1"/>
  <c r="AD61" i="1"/>
  <c r="X19" i="1"/>
  <c r="BN51" i="1"/>
  <c r="F55" i="1"/>
  <c r="BO10" i="1"/>
  <c r="BM12" i="1"/>
  <c r="BM55" i="1" s="1"/>
  <c r="Y19" i="1"/>
  <c r="BO51" i="1"/>
  <c r="AJ53" i="1"/>
  <c r="BP10" i="1"/>
  <c r="W60" i="1"/>
  <c r="BC60" i="1"/>
  <c r="Z19" i="1"/>
  <c r="AG47" i="1"/>
  <c r="BO50" i="1"/>
  <c r="U53" i="1"/>
  <c r="AK53" i="1"/>
  <c r="AA19" i="1"/>
  <c r="BP50" i="1"/>
  <c r="V53" i="1"/>
  <c r="BN54" i="1"/>
  <c r="I55" i="1"/>
  <c r="AZ60" i="1"/>
  <c r="F53" i="1"/>
  <c r="AL53" i="1"/>
  <c r="U33" i="1"/>
  <c r="U48" i="1" s="1"/>
  <c r="BA33" i="1"/>
  <c r="BN50" i="1"/>
  <c r="W53" i="1"/>
  <c r="BO54" i="1"/>
  <c r="J55" i="1"/>
  <c r="BD60" i="1"/>
  <c r="G53" i="1"/>
  <c r="AM53" i="1"/>
  <c r="AJ18" i="1"/>
  <c r="V33" i="1"/>
  <c r="BB33" i="1"/>
  <c r="BA40" i="1"/>
  <c r="BA47" i="1" s="1"/>
  <c r="BN49" i="1"/>
  <c r="BP54" i="1"/>
  <c r="BE60" i="1"/>
  <c r="AW55" i="1"/>
  <c r="AS53" i="1"/>
  <c r="AO55" i="1"/>
  <c r="AO47" i="1"/>
  <c r="BN24" i="1"/>
  <c r="F47" i="1"/>
  <c r="BN40" i="1"/>
  <c r="O61" i="1"/>
  <c r="AG60" i="1"/>
  <c r="AG18" i="1"/>
  <c r="BN17" i="1"/>
  <c r="AO53" i="1"/>
  <c r="R61" i="1"/>
  <c r="BO17" i="1"/>
  <c r="AU33" i="1"/>
  <c r="AH12" i="1"/>
  <c r="AH55" i="1" s="1"/>
  <c r="BN32" i="1"/>
  <c r="AW33" i="1"/>
  <c r="I47" i="1"/>
  <c r="AP55" i="1"/>
  <c r="AK33" i="1"/>
  <c r="BO24" i="1"/>
  <c r="BN38" i="1"/>
  <c r="AQ47" i="1"/>
  <c r="AQ48" i="1" s="1"/>
  <c r="AS47" i="1"/>
  <c r="AS48" i="1" s="1"/>
  <c r="AV55" i="1"/>
  <c r="AX55" i="1"/>
  <c r="AR53" i="1"/>
  <c r="BP31" i="1"/>
  <c r="AX47" i="1"/>
  <c r="BO32" i="1"/>
  <c r="G47" i="1"/>
  <c r="AM47" i="1"/>
  <c r="J47" i="1"/>
  <c r="J48" i="1" s="1"/>
  <c r="BP59" i="1"/>
  <c r="W19" i="1"/>
  <c r="AP61" i="1"/>
  <c r="G26" i="1"/>
  <c r="G55" i="1" s="1"/>
  <c r="AR19" i="1"/>
  <c r="BO38" i="1"/>
  <c r="AR47" i="1"/>
  <c r="AT47" i="1"/>
  <c r="AP53" i="1"/>
  <c r="S61" i="1"/>
  <c r="H47" i="1"/>
  <c r="BJ19" i="1"/>
  <c r="BP32" i="1"/>
  <c r="BP45" i="1"/>
  <c r="K47" i="1"/>
  <c r="K48" i="1" s="1"/>
  <c r="AV53" i="1"/>
  <c r="BN59" i="1"/>
  <c r="X33" i="1"/>
  <c r="AN47" i="1"/>
  <c r="P61" i="1"/>
  <c r="AT19" i="1"/>
  <c r="BP38" i="1"/>
  <c r="BP17" i="1"/>
  <c r="AK12" i="1"/>
  <c r="AK55" i="1" s="1"/>
  <c r="BH18" i="1"/>
  <c r="BK19" i="1"/>
  <c r="BN31" i="1"/>
  <c r="L47" i="1"/>
  <c r="AW53" i="1"/>
  <c r="BO59" i="1"/>
  <c r="AS61" i="1"/>
  <c r="W33" i="1"/>
  <c r="W48" i="1" s="1"/>
  <c r="N61" i="1"/>
  <c r="BA18" i="1"/>
  <c r="AE55" i="1"/>
  <c r="AI12" i="1"/>
  <c r="X55" i="1"/>
  <c r="AL12" i="1"/>
  <c r="K19" i="1"/>
  <c r="K61" i="1"/>
  <c r="BI18" i="1"/>
  <c r="BO31" i="1"/>
  <c r="M47" i="1"/>
  <c r="BO58" i="1"/>
  <c r="T60" i="1"/>
  <c r="AT61" i="1"/>
  <c r="BC33" i="1"/>
  <c r="BF60" i="1"/>
  <c r="AP47" i="1"/>
  <c r="AP48" i="1" s="1"/>
  <c r="BO40" i="1"/>
  <c r="Q61" i="1"/>
  <c r="BB18" i="1"/>
  <c r="T61" i="1"/>
  <c r="AF12" i="1"/>
  <c r="BC18" i="1"/>
  <c r="AG12" i="1"/>
  <c r="AG55" i="1" s="1"/>
  <c r="AJ33" i="1"/>
  <c r="AJ48" i="1" s="1"/>
  <c r="AJ12" i="1"/>
  <c r="AJ55" i="1" s="1"/>
  <c r="BG18" i="1"/>
  <c r="AQ19" i="1"/>
  <c r="AQ61" i="1"/>
  <c r="Y55" i="1"/>
  <c r="BE55" i="1"/>
  <c r="AM12" i="1"/>
  <c r="U18" i="1"/>
  <c r="BJ61" i="1"/>
  <c r="N47" i="1"/>
  <c r="BB53" i="1"/>
  <c r="BP58" i="1"/>
  <c r="AU61" i="1"/>
  <c r="R53" i="1"/>
  <c r="AX53" i="1"/>
  <c r="S53" i="1"/>
  <c r="AY53" i="1"/>
  <c r="T53" i="1"/>
  <c r="AZ53" i="1"/>
  <c r="BZ48" i="1"/>
  <c r="F48" i="1" l="1"/>
  <c r="F62" i="1" s="1"/>
  <c r="BC48" i="1"/>
  <c r="AW48" i="1"/>
  <c r="AU48" i="1"/>
  <c r="AL48" i="1"/>
  <c r="AK48" i="1"/>
  <c r="AI48" i="1"/>
  <c r="AC48" i="1"/>
  <c r="X48" i="1"/>
  <c r="AD48" i="1"/>
  <c r="Q48" i="1"/>
  <c r="Q62" i="1" s="1"/>
  <c r="AV48" i="1"/>
  <c r="AV62" i="1" s="1"/>
  <c r="R48" i="1"/>
  <c r="R62" i="1" s="1"/>
  <c r="AB48" i="1"/>
  <c r="AA48" i="1"/>
  <c r="AA62" i="1" s="1"/>
  <c r="Z48" i="1"/>
  <c r="Z62" i="1" s="1"/>
  <c r="V48" i="1"/>
  <c r="P48" i="1"/>
  <c r="P62" i="1" s="1"/>
  <c r="O48" i="1"/>
  <c r="BB48" i="1"/>
  <c r="AH48" i="1"/>
  <c r="BH48" i="1"/>
  <c r="BG48" i="1"/>
  <c r="BE62" i="1"/>
  <c r="BD62" i="1"/>
  <c r="AX48" i="1"/>
  <c r="AN48" i="1"/>
  <c r="S48" i="1"/>
  <c r="S62" i="1" s="1"/>
  <c r="N48" i="1"/>
  <c r="N62" i="1" s="1"/>
  <c r="M48" i="1"/>
  <c r="M62" i="1" s="1"/>
  <c r="L48" i="1"/>
  <c r="AT48" i="1"/>
  <c r="AT62" i="1" s="1"/>
  <c r="AO48" i="1"/>
  <c r="AO62" i="1" s="1"/>
  <c r="AG48" i="1"/>
  <c r="AR48" i="1"/>
  <c r="AR62" i="1" s="1"/>
  <c r="AW62" i="1"/>
  <c r="BF62" i="1"/>
  <c r="AZ48" i="1"/>
  <c r="AZ62" i="1" s="1"/>
  <c r="Z55" i="1"/>
  <c r="Y62" i="1"/>
  <c r="BI48" i="1"/>
  <c r="AM48" i="1"/>
  <c r="BK62" i="1"/>
  <c r="BJ62" i="1"/>
  <c r="AS62" i="1"/>
  <c r="X62" i="1"/>
  <c r="AD19" i="1"/>
  <c r="AC19" i="1"/>
  <c r="AC62" i="1" s="1"/>
  <c r="AB19" i="1"/>
  <c r="AB62" i="1" s="1"/>
  <c r="AP62" i="1"/>
  <c r="AO61" i="1"/>
  <c r="AE19" i="1"/>
  <c r="AE62" i="1" s="1"/>
  <c r="BO60" i="1"/>
  <c r="J62" i="1"/>
  <c r="H61" i="1"/>
  <c r="BP60" i="1"/>
  <c r="AU62" i="1"/>
  <c r="BN60" i="1"/>
  <c r="I19" i="1"/>
  <c r="G19" i="1"/>
  <c r="AX62" i="1"/>
  <c r="AD62" i="1"/>
  <c r="O19" i="1"/>
  <c r="O62" i="1" s="1"/>
  <c r="AY62" i="1"/>
  <c r="AD55" i="1"/>
  <c r="T62" i="1"/>
  <c r="L19" i="1"/>
  <c r="BP12" i="1"/>
  <c r="BO12" i="1"/>
  <c r="AK19" i="1"/>
  <c r="BG19" i="1"/>
  <c r="BG61" i="1"/>
  <c r="BN33" i="1"/>
  <c r="CA33" i="1" s="1"/>
  <c r="BP47" i="1"/>
  <c r="BO53" i="1"/>
  <c r="BH61" i="1"/>
  <c r="BH19" i="1"/>
  <c r="BN53" i="1"/>
  <c r="AG61" i="1"/>
  <c r="AG19" i="1"/>
  <c r="BA55" i="1"/>
  <c r="V61" i="1"/>
  <c r="V19" i="1"/>
  <c r="V62" i="1" s="1"/>
  <c r="BO18" i="1"/>
  <c r="BA48" i="1"/>
  <c r="BL55" i="1"/>
  <c r="BL19" i="1"/>
  <c r="BL62" i="1" s="1"/>
  <c r="BA61" i="1"/>
  <c r="BA19" i="1"/>
  <c r="BB61" i="1"/>
  <c r="BB19" i="1"/>
  <c r="BB62" i="1" s="1"/>
  <c r="BO47" i="1"/>
  <c r="BI61" i="1"/>
  <c r="BI19" i="1"/>
  <c r="U19" i="1"/>
  <c r="U61" i="1"/>
  <c r="BN47" i="1"/>
  <c r="AL55" i="1"/>
  <c r="AL19" i="1"/>
  <c r="BP40" i="1"/>
  <c r="I48" i="1"/>
  <c r="I62" i="1" s="1"/>
  <c r="BC61" i="1"/>
  <c r="BC19" i="1"/>
  <c r="BC62" i="1" s="1"/>
  <c r="BM61" i="1"/>
  <c r="BM19" i="1"/>
  <c r="BM62" i="1" s="1"/>
  <c r="AN19" i="1"/>
  <c r="AN55" i="1"/>
  <c r="AJ61" i="1"/>
  <c r="AJ19" i="1"/>
  <c r="AJ62" i="1" s="1"/>
  <c r="W62" i="1"/>
  <c r="K62" i="1"/>
  <c r="AI55" i="1"/>
  <c r="AI19" i="1"/>
  <c r="AI62" i="1" s="1"/>
  <c r="BP18" i="1"/>
  <c r="AH19" i="1"/>
  <c r="H48" i="1"/>
  <c r="BP33" i="1"/>
  <c r="BN12" i="1"/>
  <c r="AF55" i="1"/>
  <c r="AF19" i="1"/>
  <c r="AF62" i="1" s="1"/>
  <c r="BO26" i="1"/>
  <c r="G33" i="1"/>
  <c r="BZ62" i="1"/>
  <c r="BN18" i="1"/>
  <c r="AM19" i="1"/>
  <c r="AM55" i="1"/>
  <c r="AQ62" i="1"/>
  <c r="BP53" i="1"/>
  <c r="AK62" i="1" l="1"/>
  <c r="AL62" i="1"/>
  <c r="L62" i="1"/>
  <c r="AH62" i="1"/>
  <c r="BG62" i="1"/>
  <c r="AN62" i="1"/>
  <c r="BH62" i="1"/>
  <c r="AG62" i="1"/>
  <c r="BA62" i="1"/>
  <c r="AM62" i="1"/>
  <c r="BI62" i="1"/>
  <c r="BN48" i="1"/>
  <c r="CA48" i="1" s="1"/>
  <c r="BP48" i="1"/>
  <c r="BP61" i="1"/>
  <c r="BP55" i="1"/>
  <c r="BO55" i="1"/>
  <c r="BN55" i="1"/>
  <c r="BO61" i="1"/>
  <c r="BP19" i="1"/>
  <c r="H62" i="1"/>
  <c r="U62" i="1"/>
  <c r="BN19" i="1"/>
  <c r="BO19" i="1"/>
  <c r="G48" i="1"/>
  <c r="BO33" i="1"/>
  <c r="BN61" i="1"/>
  <c r="BP62" i="1" l="1"/>
  <c r="BO48" i="1"/>
  <c r="BO62" i="1" s="1"/>
  <c r="G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<sst xmlns="http://schemas.openxmlformats.org/spreadsheetml/2006/main" count="242" uniqueCount="77">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</sst>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17C93FF2-3404-4B62-88AE-03883623A3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FE06E-11EF-4814-9D6D-426B5A06DE29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</v>
      </c>
      <c r="P6" s="13">
        <v>0</v>
      </c>
      <c r="Q6" s="13">
        <v>0</v>
      </c>
      <c r="R6" s="12">
        <v>0</v>
      </c>
      <c r="S6" s="13">
        <v>0</v>
      </c>
      <c r="T6" s="13">
        <v>0</v>
      </c>
      <c r="U6" s="12">
        <v>0.27</v>
      </c>
      <c r="V6" s="13">
        <v>61</v>
      </c>
      <c r="W6" s="13">
        <v>4</v>
      </c>
      <c r="X6" s="12">
        <v>0</v>
      </c>
      <c r="Y6" s="13">
        <v>0</v>
      </c>
      <c r="Z6" s="13">
        <v>0</v>
      </c>
      <c r="AA6" s="12">
        <v>0</v>
      </c>
      <c r="AB6" s="13">
        <v>0</v>
      </c>
      <c r="AC6" s="13">
        <v>0</v>
      </c>
      <c r="AD6" s="12">
        <v>2.71</v>
      </c>
      <c r="AE6" s="13">
        <v>1128</v>
      </c>
      <c r="AF6" s="13">
        <v>17</v>
      </c>
      <c r="AG6" s="12">
        <v>19.88</v>
      </c>
      <c r="AH6" s="13">
        <v>8637</v>
      </c>
      <c r="AI6" s="13">
        <v>73</v>
      </c>
      <c r="AJ6" s="12">
        <v>22.82</v>
      </c>
      <c r="AK6" s="13">
        <v>10618</v>
      </c>
      <c r="AL6" s="13">
        <v>60</v>
      </c>
      <c r="AM6" s="12">
        <v>57.04</v>
      </c>
      <c r="AN6" s="13">
        <v>27145</v>
      </c>
      <c r="AO6" s="13">
        <v>104</v>
      </c>
      <c r="AP6" s="12">
        <v>87.88</v>
      </c>
      <c r="AQ6" s="13">
        <v>43398</v>
      </c>
      <c r="AR6" s="13">
        <v>80</v>
      </c>
      <c r="AS6" s="12">
        <v>77.069999999999993</v>
      </c>
      <c r="AT6" s="13">
        <v>37122</v>
      </c>
      <c r="AU6" s="13">
        <v>41</v>
      </c>
      <c r="AV6" s="12">
        <v>30.03</v>
      </c>
      <c r="AW6" s="13">
        <v>15033</v>
      </c>
      <c r="AX6" s="13">
        <v>0</v>
      </c>
      <c r="AY6" s="12">
        <v>10.44</v>
      </c>
      <c r="AZ6" s="13">
        <v>5045</v>
      </c>
      <c r="BA6" s="13">
        <v>0</v>
      </c>
      <c r="BB6" s="12">
        <v>10.35</v>
      </c>
      <c r="BC6" s="13">
        <v>4959</v>
      </c>
      <c r="BD6" s="13">
        <v>0</v>
      </c>
      <c r="BE6" s="12">
        <v>6</v>
      </c>
      <c r="BF6" s="13">
        <v>3016</v>
      </c>
      <c r="BG6" s="13">
        <v>0</v>
      </c>
      <c r="BH6" s="12">
        <v>2.2799999999999998</v>
      </c>
      <c r="BI6" s="13">
        <v>1176</v>
      </c>
      <c r="BJ6" s="13">
        <v>0</v>
      </c>
      <c r="BK6" s="12">
        <v>7.82</v>
      </c>
      <c r="BL6" s="13">
        <v>3949</v>
      </c>
      <c r="BM6" s="13">
        <v>0</v>
      </c>
      <c r="BN6" s="12">
        <f>SUM(F6,I6,L6,O6,R6,U6,X6,AA6,AD6,AG6,AJ6,AM6,AP6,AS6,AV6,AY6,BB6,BE6,BH6,BK6)</f>
        <v>334.58999999999992</v>
      </c>
      <c r="BO6" s="13">
        <f>SUM(G6,J6,M6,P6,S6,V6,Y6,AB6,AE6,AH6,AK6,AN6,AQ6,AT6,AW6,AZ6,BC6,BF6,BI6,BL6)</f>
        <v>161287</v>
      </c>
      <c r="BP6" s="14">
        <f>SUM(H6,K6,N6,Q6,T6,W6,Z6,AC6,AF6,AI6,AL6,AO6,AR6,AU6,AX6,BA6,BD6,BG6,BJ6,BM6)</f>
        <v>379</v>
      </c>
      <c r="BQ6" s="49" t="s">
        <v>42</v>
      </c>
      <c r="BR6" s="49" t="s">
        <v>43</v>
      </c>
      <c r="BS6" s="15">
        <v>0</v>
      </c>
      <c r="BT6" s="16">
        <v>1.45</v>
      </c>
      <c r="BU6" s="15">
        <v>0.37</v>
      </c>
      <c r="BV6" s="17" t="s">
        <v>47</v>
      </c>
      <c r="BW6" s="18">
        <v>66.03</v>
      </c>
      <c r="BX6" s="19">
        <v>79236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0</v>
      </c>
      <c r="Y7" s="13">
        <v>0</v>
      </c>
      <c r="Z7" s="13">
        <v>0</v>
      </c>
      <c r="AA7" s="12">
        <v>0.28999999999999998</v>
      </c>
      <c r="AB7" s="13">
        <v>64</v>
      </c>
      <c r="AC7" s="13">
        <v>3</v>
      </c>
      <c r="AD7" s="12">
        <v>0.98</v>
      </c>
      <c r="AE7" s="13">
        <v>397</v>
      </c>
      <c r="AF7" s="13">
        <v>9</v>
      </c>
      <c r="AG7" s="12">
        <v>1.74</v>
      </c>
      <c r="AH7" s="13">
        <v>726</v>
      </c>
      <c r="AI7" s="13">
        <v>10</v>
      </c>
      <c r="AJ7" s="12">
        <v>8.32</v>
      </c>
      <c r="AK7" s="13">
        <v>3823</v>
      </c>
      <c r="AL7" s="13">
        <v>25</v>
      </c>
      <c r="AM7" s="12">
        <v>9.35</v>
      </c>
      <c r="AN7" s="13">
        <v>4003</v>
      </c>
      <c r="AO7" s="13">
        <v>15</v>
      </c>
      <c r="AP7" s="12">
        <v>9.52</v>
      </c>
      <c r="AQ7" s="13">
        <v>4512</v>
      </c>
      <c r="AR7" s="13">
        <v>9</v>
      </c>
      <c r="AS7" s="12">
        <v>12.77</v>
      </c>
      <c r="AT7" s="13">
        <v>6198</v>
      </c>
      <c r="AU7" s="13">
        <v>8</v>
      </c>
      <c r="AV7" s="12">
        <v>4.04</v>
      </c>
      <c r="AW7" s="13">
        <v>1966</v>
      </c>
      <c r="AX7" s="13">
        <v>0</v>
      </c>
      <c r="AY7" s="12">
        <v>3.01</v>
      </c>
      <c r="AZ7" s="13">
        <v>1464</v>
      </c>
      <c r="BA7" s="13">
        <v>1</v>
      </c>
      <c r="BB7" s="12">
        <v>2.04</v>
      </c>
      <c r="BC7" s="13">
        <v>1002</v>
      </c>
      <c r="BD7" s="13">
        <v>0</v>
      </c>
      <c r="BE7" s="12">
        <v>3.39</v>
      </c>
      <c r="BF7" s="13">
        <v>1670</v>
      </c>
      <c r="BG7" s="13">
        <v>0</v>
      </c>
      <c r="BH7" s="12">
        <v>1.78</v>
      </c>
      <c r="BI7" s="13">
        <v>877</v>
      </c>
      <c r="BJ7" s="13">
        <v>0</v>
      </c>
      <c r="BK7" s="12">
        <v>3.27</v>
      </c>
      <c r="BL7" s="13">
        <v>1574</v>
      </c>
      <c r="BM7" s="13">
        <v>0</v>
      </c>
      <c r="BN7" s="12">
        <f t="shared" ref="BN7:BP61" si="0">SUM(F7,I7,L7,O7,R7,U7,X7,AA7,AD7,AG7,AJ7,AM7,AP7,AS7,AV7,AY7,BB7,BE7,BH7,BK7)</f>
        <v>60.5</v>
      </c>
      <c r="BO7" s="13">
        <f t="shared" si="0"/>
        <v>28276</v>
      </c>
      <c r="BP7" s="14">
        <f t="shared" si="0"/>
        <v>80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45.73</v>
      </c>
      <c r="BX7" s="25">
        <v>36584</v>
      </c>
      <c r="BY7" s="23" t="s">
        <v>51</v>
      </c>
      <c r="BZ7" s="26">
        <v>0.3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0.91</v>
      </c>
      <c r="AQ8" s="13">
        <v>238</v>
      </c>
      <c r="AR8" s="13">
        <v>1</v>
      </c>
      <c r="AS8" s="12">
        <v>2.69</v>
      </c>
      <c r="AT8" s="13">
        <v>711</v>
      </c>
      <c r="AU8" s="13">
        <v>0</v>
      </c>
      <c r="AV8" s="12">
        <v>0.67</v>
      </c>
      <c r="AW8" s="13">
        <v>178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0.3</v>
      </c>
      <c r="BL8" s="13">
        <v>80</v>
      </c>
      <c r="BM8" s="13">
        <v>0</v>
      </c>
      <c r="BN8" s="12">
        <f t="shared" si="0"/>
        <v>4.57</v>
      </c>
      <c r="BO8" s="13">
        <f>SUM(G8,J8,M8,P8,S8,V8,Y8,AB8,AE8,AH8,AK8,AN8,AQ8,AT8,AW8,AZ8,BC8,BF8,BI8,BL8)</f>
        <v>1207</v>
      </c>
      <c r="BP8" s="14">
        <f t="shared" si="0"/>
        <v>1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9.4499999999999993</v>
      </c>
      <c r="BX8" s="25">
        <v>5670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0.26</v>
      </c>
      <c r="BX9" s="25">
        <v>130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0.27</v>
      </c>
      <c r="V10" s="13">
        <f t="shared" si="1"/>
        <v>61</v>
      </c>
      <c r="W10" s="13">
        <f t="shared" si="1"/>
        <v>4</v>
      </c>
      <c r="X10" s="12">
        <f t="shared" si="1"/>
        <v>0</v>
      </c>
      <c r="Y10" s="13">
        <f t="shared" si="1"/>
        <v>0</v>
      </c>
      <c r="Z10" s="13">
        <f t="shared" si="1"/>
        <v>0</v>
      </c>
      <c r="AA10" s="12">
        <f t="shared" si="1"/>
        <v>0.28999999999999998</v>
      </c>
      <c r="AB10" s="13">
        <f t="shared" si="1"/>
        <v>64</v>
      </c>
      <c r="AC10" s="13">
        <f t="shared" si="1"/>
        <v>3</v>
      </c>
      <c r="AD10" s="12">
        <f t="shared" si="1"/>
        <v>3.69</v>
      </c>
      <c r="AE10" s="13">
        <f t="shared" si="1"/>
        <v>1525</v>
      </c>
      <c r="AF10" s="13">
        <f t="shared" si="1"/>
        <v>26</v>
      </c>
      <c r="AG10" s="12">
        <f t="shared" si="1"/>
        <v>21.619999999999997</v>
      </c>
      <c r="AH10" s="13">
        <f t="shared" si="1"/>
        <v>9363</v>
      </c>
      <c r="AI10" s="13">
        <f t="shared" si="1"/>
        <v>83</v>
      </c>
      <c r="AJ10" s="12">
        <f t="shared" si="1"/>
        <v>31.14</v>
      </c>
      <c r="AK10" s="13">
        <f t="shared" si="1"/>
        <v>14441</v>
      </c>
      <c r="AL10" s="13">
        <f t="shared" si="1"/>
        <v>85</v>
      </c>
      <c r="AM10" s="12">
        <f t="shared" si="1"/>
        <v>66.39</v>
      </c>
      <c r="AN10" s="13">
        <f t="shared" si="1"/>
        <v>31148</v>
      </c>
      <c r="AO10" s="13">
        <f t="shared" si="1"/>
        <v>119</v>
      </c>
      <c r="AP10" s="12">
        <f t="shared" si="1"/>
        <v>98.309999999999988</v>
      </c>
      <c r="AQ10" s="13">
        <f t="shared" si="1"/>
        <v>48148</v>
      </c>
      <c r="AR10" s="13">
        <f t="shared" si="1"/>
        <v>90</v>
      </c>
      <c r="AS10" s="12">
        <f t="shared" si="1"/>
        <v>92.529999999999987</v>
      </c>
      <c r="AT10" s="13">
        <f t="shared" si="1"/>
        <v>44031</v>
      </c>
      <c r="AU10" s="13">
        <f t="shared" si="1"/>
        <v>49</v>
      </c>
      <c r="AV10" s="12">
        <f t="shared" si="1"/>
        <v>34.74</v>
      </c>
      <c r="AW10" s="13">
        <f t="shared" si="1"/>
        <v>17177</v>
      </c>
      <c r="AX10" s="13">
        <f t="shared" si="1"/>
        <v>0</v>
      </c>
      <c r="AY10" s="12">
        <f t="shared" si="1"/>
        <v>13.45</v>
      </c>
      <c r="AZ10" s="13">
        <f t="shared" si="1"/>
        <v>6509</v>
      </c>
      <c r="BA10" s="13">
        <f t="shared" si="1"/>
        <v>1</v>
      </c>
      <c r="BB10" s="12">
        <f t="shared" si="1"/>
        <v>12.39</v>
      </c>
      <c r="BC10" s="13">
        <f t="shared" si="1"/>
        <v>5961</v>
      </c>
      <c r="BD10" s="13">
        <f t="shared" si="1"/>
        <v>0</v>
      </c>
      <c r="BE10" s="12">
        <f t="shared" si="1"/>
        <v>9.39</v>
      </c>
      <c r="BF10" s="13">
        <f t="shared" si="1"/>
        <v>4686</v>
      </c>
      <c r="BG10" s="13">
        <f t="shared" si="1"/>
        <v>0</v>
      </c>
      <c r="BH10" s="12">
        <f t="shared" si="1"/>
        <v>4.0599999999999996</v>
      </c>
      <c r="BI10" s="13">
        <f t="shared" si="1"/>
        <v>2053</v>
      </c>
      <c r="BJ10" s="13">
        <f t="shared" si="1"/>
        <v>0</v>
      </c>
      <c r="BK10" s="12">
        <f t="shared" si="1"/>
        <v>11.39</v>
      </c>
      <c r="BL10" s="13">
        <f t="shared" si="1"/>
        <v>5603</v>
      </c>
      <c r="BM10" s="13">
        <f t="shared" si="1"/>
        <v>0</v>
      </c>
      <c r="BN10" s="12">
        <f t="shared" si="0"/>
        <v>399.65999999999991</v>
      </c>
      <c r="BO10" s="13">
        <f t="shared" si="0"/>
        <v>190770</v>
      </c>
      <c r="BP10" s="14">
        <f t="shared" si="0"/>
        <v>460</v>
      </c>
      <c r="BQ10" s="49"/>
      <c r="BR10" s="49"/>
      <c r="BS10" s="21"/>
      <c r="BT10" s="22"/>
      <c r="BU10" s="21"/>
      <c r="BV10" s="23" t="s">
        <v>59</v>
      </c>
      <c r="BW10" s="24">
        <v>3.18</v>
      </c>
      <c r="BX10" s="25">
        <v>636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0</v>
      </c>
      <c r="V11" s="13">
        <v>0</v>
      </c>
      <c r="W11" s="13">
        <v>0</v>
      </c>
      <c r="X11" s="12">
        <v>8.43</v>
      </c>
      <c r="Y11" s="13">
        <v>1029</v>
      </c>
      <c r="Z11" s="13">
        <v>15</v>
      </c>
      <c r="AA11" s="12">
        <v>0.08</v>
      </c>
      <c r="AB11" s="13">
        <v>8</v>
      </c>
      <c r="AC11" s="13">
        <v>0</v>
      </c>
      <c r="AD11" s="12">
        <v>0</v>
      </c>
      <c r="AE11" s="13">
        <v>0</v>
      </c>
      <c r="AF11" s="13">
        <v>0</v>
      </c>
      <c r="AG11" s="12">
        <v>0</v>
      </c>
      <c r="AH11" s="13">
        <v>0</v>
      </c>
      <c r="AI11" s="13">
        <v>0</v>
      </c>
      <c r="AJ11" s="12">
        <v>0</v>
      </c>
      <c r="AK11" s="13">
        <v>0</v>
      </c>
      <c r="AL11" s="13">
        <v>0</v>
      </c>
      <c r="AM11" s="12">
        <v>0</v>
      </c>
      <c r="AN11" s="13">
        <v>0</v>
      </c>
      <c r="AO11" s="13">
        <v>0</v>
      </c>
      <c r="AP11" s="12">
        <v>0</v>
      </c>
      <c r="AQ11" s="13">
        <v>0</v>
      </c>
      <c r="AR11" s="13">
        <v>0</v>
      </c>
      <c r="AS11" s="12">
        <v>0.13</v>
      </c>
      <c r="AT11" s="13">
        <v>21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8.64</v>
      </c>
      <c r="BO11" s="13">
        <f t="shared" si="0"/>
        <v>1058</v>
      </c>
      <c r="BP11" s="14">
        <f t="shared" si="0"/>
        <v>15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</v>
      </c>
      <c r="M12" s="13">
        <f t="shared" si="2"/>
        <v>0</v>
      </c>
      <c r="N12" s="13">
        <f t="shared" si="2"/>
        <v>0</v>
      </c>
      <c r="O12" s="12">
        <f t="shared" si="2"/>
        <v>0</v>
      </c>
      <c r="P12" s="13">
        <f t="shared" si="2"/>
        <v>0</v>
      </c>
      <c r="Q12" s="13">
        <f t="shared" si="2"/>
        <v>0</v>
      </c>
      <c r="R12" s="12">
        <f t="shared" si="2"/>
        <v>0</v>
      </c>
      <c r="S12" s="13">
        <f t="shared" si="2"/>
        <v>0</v>
      </c>
      <c r="T12" s="13">
        <f t="shared" si="2"/>
        <v>0</v>
      </c>
      <c r="U12" s="12">
        <f t="shared" si="2"/>
        <v>0.27</v>
      </c>
      <c r="V12" s="13">
        <f t="shared" si="2"/>
        <v>61</v>
      </c>
      <c r="W12" s="13">
        <f t="shared" si="2"/>
        <v>4</v>
      </c>
      <c r="X12" s="12">
        <f t="shared" si="2"/>
        <v>8.43</v>
      </c>
      <c r="Y12" s="13">
        <f t="shared" si="2"/>
        <v>1029</v>
      </c>
      <c r="Z12" s="13">
        <f t="shared" si="2"/>
        <v>15</v>
      </c>
      <c r="AA12" s="12">
        <f t="shared" si="2"/>
        <v>0.37</v>
      </c>
      <c r="AB12" s="13">
        <f t="shared" si="2"/>
        <v>72</v>
      </c>
      <c r="AC12" s="13">
        <f t="shared" si="2"/>
        <v>3</v>
      </c>
      <c r="AD12" s="12">
        <f t="shared" si="2"/>
        <v>3.69</v>
      </c>
      <c r="AE12" s="13">
        <f t="shared" si="2"/>
        <v>1525</v>
      </c>
      <c r="AF12" s="13">
        <f t="shared" si="2"/>
        <v>26</v>
      </c>
      <c r="AG12" s="12">
        <f t="shared" si="2"/>
        <v>21.619999999999997</v>
      </c>
      <c r="AH12" s="13">
        <f t="shared" si="2"/>
        <v>9363</v>
      </c>
      <c r="AI12" s="13">
        <f t="shared" si="2"/>
        <v>83</v>
      </c>
      <c r="AJ12" s="12">
        <f t="shared" si="2"/>
        <v>31.14</v>
      </c>
      <c r="AK12" s="13">
        <f t="shared" si="2"/>
        <v>14441</v>
      </c>
      <c r="AL12" s="13">
        <f t="shared" si="2"/>
        <v>85</v>
      </c>
      <c r="AM12" s="12">
        <f t="shared" si="2"/>
        <v>66.39</v>
      </c>
      <c r="AN12" s="13">
        <f t="shared" si="2"/>
        <v>31148</v>
      </c>
      <c r="AO12" s="13">
        <f t="shared" si="2"/>
        <v>119</v>
      </c>
      <c r="AP12" s="12">
        <f t="shared" si="2"/>
        <v>98.309999999999988</v>
      </c>
      <c r="AQ12" s="13">
        <f t="shared" si="2"/>
        <v>48148</v>
      </c>
      <c r="AR12" s="13">
        <f t="shared" si="2"/>
        <v>90</v>
      </c>
      <c r="AS12" s="12">
        <f t="shared" si="2"/>
        <v>92.659999999999982</v>
      </c>
      <c r="AT12" s="13">
        <f t="shared" si="2"/>
        <v>44052</v>
      </c>
      <c r="AU12" s="13">
        <f t="shared" si="2"/>
        <v>49</v>
      </c>
      <c r="AV12" s="12">
        <f t="shared" si="2"/>
        <v>34.74</v>
      </c>
      <c r="AW12" s="13">
        <f t="shared" si="2"/>
        <v>17177</v>
      </c>
      <c r="AX12" s="13">
        <f t="shared" si="2"/>
        <v>0</v>
      </c>
      <c r="AY12" s="12">
        <f t="shared" si="2"/>
        <v>13.45</v>
      </c>
      <c r="AZ12" s="13">
        <f t="shared" si="2"/>
        <v>6509</v>
      </c>
      <c r="BA12" s="13">
        <f t="shared" si="2"/>
        <v>1</v>
      </c>
      <c r="BB12" s="12">
        <f t="shared" si="2"/>
        <v>12.39</v>
      </c>
      <c r="BC12" s="13">
        <f t="shared" si="2"/>
        <v>5961</v>
      </c>
      <c r="BD12" s="13">
        <f t="shared" si="2"/>
        <v>0</v>
      </c>
      <c r="BE12" s="12">
        <f t="shared" si="2"/>
        <v>9.39</v>
      </c>
      <c r="BF12" s="13">
        <f t="shared" si="2"/>
        <v>4686</v>
      </c>
      <c r="BG12" s="13">
        <f t="shared" si="2"/>
        <v>0</v>
      </c>
      <c r="BH12" s="12">
        <f t="shared" si="2"/>
        <v>4.0599999999999996</v>
      </c>
      <c r="BI12" s="13">
        <f t="shared" si="2"/>
        <v>2053</v>
      </c>
      <c r="BJ12" s="13">
        <f t="shared" si="2"/>
        <v>0</v>
      </c>
      <c r="BK12" s="12">
        <f t="shared" si="2"/>
        <v>11.39</v>
      </c>
      <c r="BL12" s="13">
        <f t="shared" si="2"/>
        <v>5603</v>
      </c>
      <c r="BM12" s="13">
        <f t="shared" si="2"/>
        <v>0</v>
      </c>
      <c r="BN12" s="12">
        <f t="shared" si="0"/>
        <v>408.2999999999999</v>
      </c>
      <c r="BO12" s="13">
        <f t="shared" si="0"/>
        <v>191828</v>
      </c>
      <c r="BP12" s="14">
        <f t="shared" si="0"/>
        <v>475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0.63</v>
      </c>
      <c r="AQ13" s="13">
        <v>165</v>
      </c>
      <c r="AR13" s="13">
        <v>0</v>
      </c>
      <c r="AS13" s="12">
        <v>1.85</v>
      </c>
      <c r="AT13" s="13">
        <v>483</v>
      </c>
      <c r="AU13" s="13">
        <v>0</v>
      </c>
      <c r="AV13" s="12">
        <v>1.99</v>
      </c>
      <c r="AW13" s="13">
        <v>527</v>
      </c>
      <c r="AX13" s="13">
        <v>0</v>
      </c>
      <c r="AY13" s="12">
        <v>0.15</v>
      </c>
      <c r="AZ13" s="13">
        <v>40</v>
      </c>
      <c r="BA13" s="13">
        <v>0</v>
      </c>
      <c r="BB13" s="12">
        <v>1.78</v>
      </c>
      <c r="BC13" s="13">
        <v>472</v>
      </c>
      <c r="BD13" s="13">
        <v>0</v>
      </c>
      <c r="BE13" s="12">
        <v>1.53</v>
      </c>
      <c r="BF13" s="13">
        <v>406</v>
      </c>
      <c r="BG13" s="13">
        <v>0</v>
      </c>
      <c r="BH13" s="12">
        <v>0.27</v>
      </c>
      <c r="BI13" s="13">
        <v>72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8.2000000000000011</v>
      </c>
      <c r="BO13" s="13">
        <f t="shared" si="0"/>
        <v>2165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</v>
      </c>
      <c r="AN14" s="13">
        <v>0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0.26</v>
      </c>
      <c r="AW14" s="13">
        <v>41</v>
      </c>
      <c r="AX14" s="13">
        <v>0</v>
      </c>
      <c r="AY14" s="12">
        <v>0.38</v>
      </c>
      <c r="AZ14" s="13">
        <v>60</v>
      </c>
      <c r="BA14" s="13">
        <v>0</v>
      </c>
      <c r="BB14" s="12">
        <v>0.19</v>
      </c>
      <c r="BC14" s="13">
        <v>25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0.83000000000000007</v>
      </c>
      <c r="BO14" s="13">
        <f t="shared" si="0"/>
        <v>126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1.2</v>
      </c>
      <c r="Y15" s="13">
        <v>132</v>
      </c>
      <c r="Z15" s="13">
        <v>2</v>
      </c>
      <c r="AA15" s="12">
        <v>0</v>
      </c>
      <c r="AB15" s="13">
        <v>0</v>
      </c>
      <c r="AC15" s="13">
        <v>0</v>
      </c>
      <c r="AD15" s="12">
        <v>0.16</v>
      </c>
      <c r="AE15" s="13">
        <v>23</v>
      </c>
      <c r="AF15" s="13">
        <v>0</v>
      </c>
      <c r="AG15" s="12">
        <v>6.96</v>
      </c>
      <c r="AH15" s="13">
        <v>1064</v>
      </c>
      <c r="AI15" s="13">
        <v>4</v>
      </c>
      <c r="AJ15" s="12">
        <v>5.45</v>
      </c>
      <c r="AK15" s="13">
        <v>865</v>
      </c>
      <c r="AL15" s="13">
        <v>1</v>
      </c>
      <c r="AM15" s="12">
        <v>19.62</v>
      </c>
      <c r="AN15" s="13">
        <v>2987</v>
      </c>
      <c r="AO15" s="13">
        <v>0</v>
      </c>
      <c r="AP15" s="12">
        <v>66.62</v>
      </c>
      <c r="AQ15" s="13">
        <v>10404</v>
      </c>
      <c r="AR15" s="13">
        <v>7</v>
      </c>
      <c r="AS15" s="12">
        <v>207.62</v>
      </c>
      <c r="AT15" s="13">
        <v>31917</v>
      </c>
      <c r="AU15" s="13">
        <v>2</v>
      </c>
      <c r="AV15" s="12">
        <v>227.81</v>
      </c>
      <c r="AW15" s="13">
        <v>35974</v>
      </c>
      <c r="AX15" s="13">
        <v>1</v>
      </c>
      <c r="AY15" s="12">
        <v>197.34</v>
      </c>
      <c r="AZ15" s="13">
        <v>30956</v>
      </c>
      <c r="BA15" s="13">
        <v>0</v>
      </c>
      <c r="BB15" s="12">
        <v>84.04</v>
      </c>
      <c r="BC15" s="13">
        <v>13305</v>
      </c>
      <c r="BD15" s="13">
        <v>0</v>
      </c>
      <c r="BE15" s="12">
        <v>35.81</v>
      </c>
      <c r="BF15" s="13">
        <v>5594</v>
      </c>
      <c r="BG15" s="13">
        <v>0</v>
      </c>
      <c r="BH15" s="12">
        <v>5.08</v>
      </c>
      <c r="BI15" s="13">
        <v>755</v>
      </c>
      <c r="BJ15" s="13">
        <v>0</v>
      </c>
      <c r="BK15" s="12">
        <v>5.63</v>
      </c>
      <c r="BL15" s="13">
        <v>898</v>
      </c>
      <c r="BM15" s="13">
        <v>0</v>
      </c>
      <c r="BN15" s="12">
        <f t="shared" si="0"/>
        <v>863.34000000000015</v>
      </c>
      <c r="BO15" s="13">
        <f t="shared" si="0"/>
        <v>134874</v>
      </c>
      <c r="BP15" s="14">
        <f t="shared" si="0"/>
        <v>17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1.2</v>
      </c>
      <c r="Y17" s="13">
        <f t="shared" si="3"/>
        <v>132</v>
      </c>
      <c r="Z17" s="13">
        <f t="shared" si="3"/>
        <v>2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0.16</v>
      </c>
      <c r="AE17" s="13">
        <f t="shared" si="3"/>
        <v>23</v>
      </c>
      <c r="AF17" s="13">
        <f t="shared" si="3"/>
        <v>0</v>
      </c>
      <c r="AG17" s="12">
        <f t="shared" si="3"/>
        <v>6.96</v>
      </c>
      <c r="AH17" s="13">
        <f t="shared" si="3"/>
        <v>1064</v>
      </c>
      <c r="AI17" s="13">
        <f t="shared" si="3"/>
        <v>4</v>
      </c>
      <c r="AJ17" s="12">
        <f t="shared" si="3"/>
        <v>5.45</v>
      </c>
      <c r="AK17" s="13">
        <f t="shared" si="3"/>
        <v>865</v>
      </c>
      <c r="AL17" s="13">
        <f t="shared" si="3"/>
        <v>1</v>
      </c>
      <c r="AM17" s="12">
        <f t="shared" si="3"/>
        <v>19.62</v>
      </c>
      <c r="AN17" s="13">
        <f t="shared" si="3"/>
        <v>2987</v>
      </c>
      <c r="AO17" s="13">
        <f t="shared" si="3"/>
        <v>0</v>
      </c>
      <c r="AP17" s="12">
        <f t="shared" si="3"/>
        <v>66.62</v>
      </c>
      <c r="AQ17" s="13">
        <f t="shared" si="3"/>
        <v>10404</v>
      </c>
      <c r="AR17" s="13">
        <f t="shared" si="3"/>
        <v>7</v>
      </c>
      <c r="AS17" s="12">
        <f t="shared" si="3"/>
        <v>207.62</v>
      </c>
      <c r="AT17" s="13">
        <f t="shared" si="3"/>
        <v>31917</v>
      </c>
      <c r="AU17" s="13">
        <f t="shared" si="3"/>
        <v>2</v>
      </c>
      <c r="AV17" s="12">
        <f t="shared" si="3"/>
        <v>228.07</v>
      </c>
      <c r="AW17" s="13">
        <f t="shared" si="3"/>
        <v>36015</v>
      </c>
      <c r="AX17" s="13">
        <f t="shared" si="3"/>
        <v>1</v>
      </c>
      <c r="AY17" s="12">
        <f t="shared" si="3"/>
        <v>197.72</v>
      </c>
      <c r="AZ17" s="13">
        <f t="shared" si="3"/>
        <v>31016</v>
      </c>
      <c r="BA17" s="13">
        <f t="shared" si="3"/>
        <v>0</v>
      </c>
      <c r="BB17" s="12">
        <f t="shared" si="3"/>
        <v>84.23</v>
      </c>
      <c r="BC17" s="13">
        <f t="shared" si="3"/>
        <v>13330</v>
      </c>
      <c r="BD17" s="13">
        <f t="shared" si="3"/>
        <v>0</v>
      </c>
      <c r="BE17" s="12">
        <f t="shared" si="3"/>
        <v>35.81</v>
      </c>
      <c r="BF17" s="13">
        <f t="shared" si="3"/>
        <v>5594</v>
      </c>
      <c r="BG17" s="13">
        <f t="shared" si="3"/>
        <v>0</v>
      </c>
      <c r="BH17" s="12">
        <f t="shared" si="3"/>
        <v>5.08</v>
      </c>
      <c r="BI17" s="13">
        <f t="shared" si="3"/>
        <v>755</v>
      </c>
      <c r="BJ17" s="13">
        <f t="shared" si="3"/>
        <v>0</v>
      </c>
      <c r="BK17" s="12">
        <f t="shared" si="3"/>
        <v>5.63</v>
      </c>
      <c r="BL17" s="13">
        <f t="shared" si="3"/>
        <v>898</v>
      </c>
      <c r="BM17" s="13">
        <f t="shared" si="3"/>
        <v>0</v>
      </c>
      <c r="BN17" s="12">
        <f t="shared" si="0"/>
        <v>864.17000000000007</v>
      </c>
      <c r="BO17" s="13">
        <f t="shared" si="0"/>
        <v>135000</v>
      </c>
      <c r="BP17" s="14">
        <f t="shared" si="0"/>
        <v>17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1.2</v>
      </c>
      <c r="Y18" s="13">
        <f t="shared" si="4"/>
        <v>132</v>
      </c>
      <c r="Z18" s="13">
        <f t="shared" si="4"/>
        <v>2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0.16</v>
      </c>
      <c r="AE18" s="13">
        <f t="shared" si="4"/>
        <v>23</v>
      </c>
      <c r="AF18" s="13">
        <f t="shared" si="4"/>
        <v>0</v>
      </c>
      <c r="AG18" s="12">
        <f t="shared" si="4"/>
        <v>6.96</v>
      </c>
      <c r="AH18" s="13">
        <f t="shared" si="4"/>
        <v>1064</v>
      </c>
      <c r="AI18" s="13">
        <f t="shared" si="4"/>
        <v>4</v>
      </c>
      <c r="AJ18" s="12">
        <f t="shared" si="4"/>
        <v>5.45</v>
      </c>
      <c r="AK18" s="13">
        <f t="shared" si="4"/>
        <v>865</v>
      </c>
      <c r="AL18" s="13">
        <f t="shared" si="4"/>
        <v>1</v>
      </c>
      <c r="AM18" s="12">
        <f t="shared" si="4"/>
        <v>19.62</v>
      </c>
      <c r="AN18" s="13">
        <f t="shared" si="4"/>
        <v>2987</v>
      </c>
      <c r="AO18" s="13">
        <f t="shared" si="4"/>
        <v>0</v>
      </c>
      <c r="AP18" s="12">
        <f t="shared" si="4"/>
        <v>67.25</v>
      </c>
      <c r="AQ18" s="13">
        <f t="shared" si="4"/>
        <v>10569</v>
      </c>
      <c r="AR18" s="13">
        <f t="shared" si="4"/>
        <v>7</v>
      </c>
      <c r="AS18" s="12">
        <f t="shared" si="4"/>
        <v>209.47</v>
      </c>
      <c r="AT18" s="13">
        <f t="shared" si="4"/>
        <v>32400</v>
      </c>
      <c r="AU18" s="13">
        <f t="shared" si="4"/>
        <v>2</v>
      </c>
      <c r="AV18" s="12">
        <f t="shared" si="4"/>
        <v>230.06</v>
      </c>
      <c r="AW18" s="13">
        <f t="shared" si="4"/>
        <v>36542</v>
      </c>
      <c r="AX18" s="13">
        <f t="shared" si="4"/>
        <v>1</v>
      </c>
      <c r="AY18" s="12">
        <f t="shared" si="4"/>
        <v>197.87</v>
      </c>
      <c r="AZ18" s="13">
        <f t="shared" si="4"/>
        <v>31056</v>
      </c>
      <c r="BA18" s="13">
        <f t="shared" si="4"/>
        <v>0</v>
      </c>
      <c r="BB18" s="12">
        <f t="shared" si="4"/>
        <v>86.01</v>
      </c>
      <c r="BC18" s="13">
        <f t="shared" si="4"/>
        <v>13802</v>
      </c>
      <c r="BD18" s="13">
        <f t="shared" si="4"/>
        <v>0</v>
      </c>
      <c r="BE18" s="12">
        <f t="shared" si="4"/>
        <v>37.340000000000003</v>
      </c>
      <c r="BF18" s="13">
        <f t="shared" si="4"/>
        <v>6000</v>
      </c>
      <c r="BG18" s="13">
        <f t="shared" si="4"/>
        <v>0</v>
      </c>
      <c r="BH18" s="12">
        <f t="shared" si="4"/>
        <v>5.35</v>
      </c>
      <c r="BI18" s="13">
        <f t="shared" si="4"/>
        <v>827</v>
      </c>
      <c r="BJ18" s="13">
        <f t="shared" si="4"/>
        <v>0</v>
      </c>
      <c r="BK18" s="12">
        <f t="shared" si="4"/>
        <v>5.63</v>
      </c>
      <c r="BL18" s="13">
        <f t="shared" si="4"/>
        <v>898</v>
      </c>
      <c r="BM18" s="13">
        <f t="shared" si="4"/>
        <v>0</v>
      </c>
      <c r="BN18" s="12">
        <f t="shared" si="0"/>
        <v>872.37000000000012</v>
      </c>
      <c r="BO18" s="13">
        <f t="shared" si="0"/>
        <v>137165</v>
      </c>
      <c r="BP18" s="14">
        <f t="shared" si="0"/>
        <v>17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</v>
      </c>
      <c r="M19" s="13">
        <f t="shared" si="5"/>
        <v>0</v>
      </c>
      <c r="N19" s="13">
        <f t="shared" si="5"/>
        <v>0</v>
      </c>
      <c r="O19" s="12">
        <f t="shared" si="5"/>
        <v>0</v>
      </c>
      <c r="P19" s="13">
        <f t="shared" si="5"/>
        <v>0</v>
      </c>
      <c r="Q19" s="13">
        <f t="shared" si="5"/>
        <v>0</v>
      </c>
      <c r="R19" s="12">
        <f t="shared" si="5"/>
        <v>0</v>
      </c>
      <c r="S19" s="13">
        <f t="shared" si="5"/>
        <v>0</v>
      </c>
      <c r="T19" s="13">
        <f t="shared" si="5"/>
        <v>0</v>
      </c>
      <c r="U19" s="12">
        <f t="shared" si="5"/>
        <v>0.27</v>
      </c>
      <c r="V19" s="13">
        <f t="shared" si="5"/>
        <v>61</v>
      </c>
      <c r="W19" s="13">
        <f t="shared" si="5"/>
        <v>4</v>
      </c>
      <c r="X19" s="12">
        <f t="shared" si="5"/>
        <v>9.629999999999999</v>
      </c>
      <c r="Y19" s="13">
        <f t="shared" si="5"/>
        <v>1161</v>
      </c>
      <c r="Z19" s="13">
        <f t="shared" si="5"/>
        <v>17</v>
      </c>
      <c r="AA19" s="12">
        <f t="shared" si="5"/>
        <v>0.37</v>
      </c>
      <c r="AB19" s="13">
        <f t="shared" si="5"/>
        <v>72</v>
      </c>
      <c r="AC19" s="13">
        <f t="shared" si="5"/>
        <v>3</v>
      </c>
      <c r="AD19" s="12">
        <f t="shared" si="5"/>
        <v>3.85</v>
      </c>
      <c r="AE19" s="13">
        <f t="shared" si="5"/>
        <v>1548</v>
      </c>
      <c r="AF19" s="13">
        <f t="shared" si="5"/>
        <v>26</v>
      </c>
      <c r="AG19" s="12">
        <f t="shared" si="5"/>
        <v>28.58</v>
      </c>
      <c r="AH19" s="13">
        <f t="shared" si="5"/>
        <v>10427</v>
      </c>
      <c r="AI19" s="13">
        <f t="shared" si="5"/>
        <v>87</v>
      </c>
      <c r="AJ19" s="12">
        <f t="shared" si="5"/>
        <v>36.590000000000003</v>
      </c>
      <c r="AK19" s="13">
        <f t="shared" si="5"/>
        <v>15306</v>
      </c>
      <c r="AL19" s="13">
        <f t="shared" si="5"/>
        <v>86</v>
      </c>
      <c r="AM19" s="12">
        <f t="shared" si="5"/>
        <v>86.01</v>
      </c>
      <c r="AN19" s="13">
        <f t="shared" si="5"/>
        <v>34135</v>
      </c>
      <c r="AO19" s="13">
        <f t="shared" si="5"/>
        <v>119</v>
      </c>
      <c r="AP19" s="12">
        <f t="shared" si="5"/>
        <v>165.56</v>
      </c>
      <c r="AQ19" s="13">
        <f t="shared" si="5"/>
        <v>58717</v>
      </c>
      <c r="AR19" s="13">
        <f t="shared" si="5"/>
        <v>97</v>
      </c>
      <c r="AS19" s="12">
        <f t="shared" si="5"/>
        <v>302.13</v>
      </c>
      <c r="AT19" s="13">
        <f t="shared" si="5"/>
        <v>76452</v>
      </c>
      <c r="AU19" s="13">
        <f t="shared" si="5"/>
        <v>51</v>
      </c>
      <c r="AV19" s="12">
        <f t="shared" si="5"/>
        <v>264.8</v>
      </c>
      <c r="AW19" s="13">
        <f t="shared" si="5"/>
        <v>53719</v>
      </c>
      <c r="AX19" s="13">
        <f t="shared" si="5"/>
        <v>1</v>
      </c>
      <c r="AY19" s="12">
        <f t="shared" si="5"/>
        <v>211.32</v>
      </c>
      <c r="AZ19" s="13">
        <f t="shared" si="5"/>
        <v>37565</v>
      </c>
      <c r="BA19" s="13">
        <f t="shared" si="5"/>
        <v>1</v>
      </c>
      <c r="BB19" s="12">
        <f t="shared" si="5"/>
        <v>98.4</v>
      </c>
      <c r="BC19" s="13">
        <f t="shared" si="5"/>
        <v>19763</v>
      </c>
      <c r="BD19" s="13">
        <f t="shared" si="5"/>
        <v>0</v>
      </c>
      <c r="BE19" s="12">
        <f t="shared" si="5"/>
        <v>46.730000000000004</v>
      </c>
      <c r="BF19" s="13">
        <f t="shared" si="5"/>
        <v>10686</v>
      </c>
      <c r="BG19" s="13">
        <f t="shared" si="5"/>
        <v>0</v>
      </c>
      <c r="BH19" s="12">
        <f t="shared" si="5"/>
        <v>9.41</v>
      </c>
      <c r="BI19" s="13">
        <f t="shared" si="5"/>
        <v>2880</v>
      </c>
      <c r="BJ19" s="13">
        <f t="shared" si="5"/>
        <v>0</v>
      </c>
      <c r="BK19" s="12">
        <f t="shared" si="5"/>
        <v>17.02</v>
      </c>
      <c r="BL19" s="13">
        <f t="shared" si="5"/>
        <v>6501</v>
      </c>
      <c r="BM19" s="13">
        <f t="shared" si="5"/>
        <v>0</v>
      </c>
      <c r="BN19" s="12">
        <f t="shared" si="0"/>
        <v>1280.67</v>
      </c>
      <c r="BO19" s="13">
        <f t="shared" si="0"/>
        <v>328993</v>
      </c>
      <c r="BP19" s="14">
        <f t="shared" si="0"/>
        <v>492</v>
      </c>
      <c r="BQ19" s="49"/>
      <c r="BR19" s="31" t="s">
        <v>58</v>
      </c>
      <c r="BS19" s="32">
        <f>BS6</f>
        <v>0</v>
      </c>
      <c r="BT19" s="32">
        <f>BT6</f>
        <v>1.45</v>
      </c>
      <c r="BU19" s="32">
        <f>BU6</f>
        <v>0.37</v>
      </c>
      <c r="BV19" s="33"/>
      <c r="BW19" s="34">
        <f>SUM(BW6:BW10)</f>
        <v>124.65</v>
      </c>
      <c r="BX19" s="35">
        <f>SUM(BX6:BX10)</f>
        <v>122256</v>
      </c>
      <c r="BY19" s="33"/>
      <c r="BZ19" s="36">
        <f>SUM(BZ6:BZ11)</f>
        <v>0.3</v>
      </c>
      <c r="CA19" s="32">
        <f>SUM(BZ19,BW19,BS19:BU19,BN19)</f>
        <v>1407.44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0.42</v>
      </c>
      <c r="AE20" s="13">
        <v>120</v>
      </c>
      <c r="AF20" s="13">
        <v>1</v>
      </c>
      <c r="AG20" s="12">
        <v>1.92</v>
      </c>
      <c r="AH20" s="13">
        <v>623</v>
      </c>
      <c r="AI20" s="13">
        <v>3</v>
      </c>
      <c r="AJ20" s="12">
        <v>2.39</v>
      </c>
      <c r="AK20" s="13">
        <v>886</v>
      </c>
      <c r="AL20" s="13">
        <v>2</v>
      </c>
      <c r="AM20" s="12">
        <v>2.52</v>
      </c>
      <c r="AN20" s="13">
        <v>1023</v>
      </c>
      <c r="AO20" s="13">
        <v>2</v>
      </c>
      <c r="AP20" s="12">
        <v>5.73</v>
      </c>
      <c r="AQ20" s="13">
        <v>2033</v>
      </c>
      <c r="AR20" s="13">
        <v>0</v>
      </c>
      <c r="AS20" s="12">
        <v>4.8600000000000003</v>
      </c>
      <c r="AT20" s="13">
        <v>1675</v>
      </c>
      <c r="AU20" s="13">
        <v>1</v>
      </c>
      <c r="AV20" s="12">
        <v>4.29</v>
      </c>
      <c r="AW20" s="13">
        <v>1738</v>
      </c>
      <c r="AX20" s="13">
        <v>0</v>
      </c>
      <c r="AY20" s="12">
        <v>1.38</v>
      </c>
      <c r="AZ20" s="13">
        <v>429</v>
      </c>
      <c r="BA20" s="13">
        <v>0</v>
      </c>
      <c r="BB20" s="12">
        <v>1.1200000000000001</v>
      </c>
      <c r="BC20" s="13">
        <v>336</v>
      </c>
      <c r="BD20" s="13">
        <v>0</v>
      </c>
      <c r="BE20" s="12">
        <v>0.13</v>
      </c>
      <c r="BF20" s="13">
        <v>39</v>
      </c>
      <c r="BG20" s="13">
        <v>0</v>
      </c>
      <c r="BH20" s="12">
        <v>0.66</v>
      </c>
      <c r="BI20" s="13">
        <v>198</v>
      </c>
      <c r="BJ20" s="13">
        <v>0</v>
      </c>
      <c r="BK20" s="12">
        <v>3.28</v>
      </c>
      <c r="BL20" s="13">
        <v>1185</v>
      </c>
      <c r="BM20" s="13">
        <v>0</v>
      </c>
      <c r="BN20" s="12">
        <f t="shared" si="0"/>
        <v>28.7</v>
      </c>
      <c r="BO20" s="13">
        <f t="shared" si="0"/>
        <v>10285</v>
      </c>
      <c r="BP20" s="14">
        <f t="shared" si="0"/>
        <v>9</v>
      </c>
      <c r="BQ20" s="49" t="s">
        <v>69</v>
      </c>
      <c r="BR20" s="49" t="s">
        <v>43</v>
      </c>
      <c r="BS20" s="15">
        <v>0</v>
      </c>
      <c r="BT20" s="16">
        <v>0</v>
      </c>
      <c r="BU20" s="15">
        <v>0.77</v>
      </c>
      <c r="BV20" s="17" t="s">
        <v>47</v>
      </c>
      <c r="BW20" s="18">
        <v>4.3499999999999996</v>
      </c>
      <c r="BX20" s="19">
        <v>5220</v>
      </c>
      <c r="BY20" s="17" t="s">
        <v>48</v>
      </c>
      <c r="BZ20" s="20">
        <v>0.38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0.56000000000000005</v>
      </c>
      <c r="P21" s="13">
        <v>14</v>
      </c>
      <c r="Q21" s="13">
        <v>4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1.05</v>
      </c>
      <c r="AB21" s="13">
        <v>254</v>
      </c>
      <c r="AC21" s="13">
        <v>8</v>
      </c>
      <c r="AD21" s="12">
        <v>1.93</v>
      </c>
      <c r="AE21" s="13">
        <v>584</v>
      </c>
      <c r="AF21" s="13">
        <v>12</v>
      </c>
      <c r="AG21" s="12">
        <v>0.47</v>
      </c>
      <c r="AH21" s="13">
        <v>132</v>
      </c>
      <c r="AI21" s="13">
        <v>2</v>
      </c>
      <c r="AJ21" s="12">
        <v>0.98</v>
      </c>
      <c r="AK21" s="13">
        <v>283</v>
      </c>
      <c r="AL21" s="13">
        <v>0</v>
      </c>
      <c r="AM21" s="12">
        <v>0.87</v>
      </c>
      <c r="AN21" s="13">
        <v>253</v>
      </c>
      <c r="AO21" s="13">
        <v>0</v>
      </c>
      <c r="AP21" s="12">
        <v>0.7</v>
      </c>
      <c r="AQ21" s="13">
        <v>204</v>
      </c>
      <c r="AR21" s="13">
        <v>0</v>
      </c>
      <c r="AS21" s="12">
        <v>2.5499999999999998</v>
      </c>
      <c r="AT21" s="13">
        <v>749</v>
      </c>
      <c r="AU21" s="13">
        <v>0</v>
      </c>
      <c r="AV21" s="12">
        <v>0.56999999999999995</v>
      </c>
      <c r="AW21" s="13">
        <v>279</v>
      </c>
      <c r="AX21" s="13">
        <v>0</v>
      </c>
      <c r="AY21" s="12">
        <v>0.79</v>
      </c>
      <c r="AZ21" s="13">
        <v>231</v>
      </c>
      <c r="BA21" s="13">
        <v>0</v>
      </c>
      <c r="BB21" s="12">
        <v>0.28999999999999998</v>
      </c>
      <c r="BC21" s="13">
        <v>86</v>
      </c>
      <c r="BD21" s="13">
        <v>0</v>
      </c>
      <c r="BE21" s="12">
        <v>1.41</v>
      </c>
      <c r="BF21" s="13">
        <v>415</v>
      </c>
      <c r="BG21" s="13">
        <v>0</v>
      </c>
      <c r="BH21" s="12">
        <v>0.55000000000000004</v>
      </c>
      <c r="BI21" s="13">
        <v>162</v>
      </c>
      <c r="BJ21" s="13">
        <v>0</v>
      </c>
      <c r="BK21" s="12">
        <v>0.96</v>
      </c>
      <c r="BL21" s="13">
        <v>281</v>
      </c>
      <c r="BM21" s="13">
        <v>0</v>
      </c>
      <c r="BN21" s="12">
        <f t="shared" si="0"/>
        <v>13.68</v>
      </c>
      <c r="BO21" s="13">
        <f t="shared" si="0"/>
        <v>3927</v>
      </c>
      <c r="BP21" s="14">
        <f t="shared" si="0"/>
        <v>26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6.27</v>
      </c>
      <c r="BX21" s="25">
        <v>5016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1.75</v>
      </c>
      <c r="AK23" s="13">
        <v>334</v>
      </c>
      <c r="AL23" s="13">
        <v>3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0.92</v>
      </c>
      <c r="AZ23" s="13">
        <v>192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2.67</v>
      </c>
      <c r="BO23" s="13">
        <f t="shared" si="0"/>
        <v>526</v>
      </c>
      <c r="BP23" s="14">
        <f t="shared" si="0"/>
        <v>3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0.56000000000000005</v>
      </c>
      <c r="P24" s="13">
        <f t="shared" si="6"/>
        <v>14</v>
      </c>
      <c r="Q24" s="13">
        <f t="shared" si="6"/>
        <v>4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1.05</v>
      </c>
      <c r="AB24" s="13">
        <f t="shared" si="6"/>
        <v>254</v>
      </c>
      <c r="AC24" s="13">
        <f t="shared" si="6"/>
        <v>8</v>
      </c>
      <c r="AD24" s="12">
        <f t="shared" si="6"/>
        <v>2.35</v>
      </c>
      <c r="AE24" s="13">
        <f t="shared" si="6"/>
        <v>704</v>
      </c>
      <c r="AF24" s="13">
        <f t="shared" si="6"/>
        <v>13</v>
      </c>
      <c r="AG24" s="12">
        <f t="shared" si="6"/>
        <v>2.3899999999999997</v>
      </c>
      <c r="AH24" s="13">
        <f t="shared" si="6"/>
        <v>755</v>
      </c>
      <c r="AI24" s="13">
        <f t="shared" si="6"/>
        <v>5</v>
      </c>
      <c r="AJ24" s="12">
        <f t="shared" si="6"/>
        <v>5.12</v>
      </c>
      <c r="AK24" s="13">
        <f t="shared" si="6"/>
        <v>1503</v>
      </c>
      <c r="AL24" s="13">
        <f t="shared" si="6"/>
        <v>5</v>
      </c>
      <c r="AM24" s="12">
        <f t="shared" si="6"/>
        <v>3.39</v>
      </c>
      <c r="AN24" s="13">
        <f t="shared" si="6"/>
        <v>1276</v>
      </c>
      <c r="AO24" s="13">
        <f t="shared" si="6"/>
        <v>2</v>
      </c>
      <c r="AP24" s="12">
        <f t="shared" si="6"/>
        <v>6.4300000000000006</v>
      </c>
      <c r="AQ24" s="13">
        <f t="shared" si="6"/>
        <v>2237</v>
      </c>
      <c r="AR24" s="13">
        <f t="shared" si="6"/>
        <v>0</v>
      </c>
      <c r="AS24" s="12">
        <f t="shared" si="6"/>
        <v>7.41</v>
      </c>
      <c r="AT24" s="13">
        <f t="shared" si="6"/>
        <v>2424</v>
      </c>
      <c r="AU24" s="13">
        <f t="shared" si="6"/>
        <v>1</v>
      </c>
      <c r="AV24" s="12">
        <f t="shared" si="6"/>
        <v>4.8600000000000003</v>
      </c>
      <c r="AW24" s="13">
        <f t="shared" si="6"/>
        <v>2017</v>
      </c>
      <c r="AX24" s="13">
        <f t="shared" si="6"/>
        <v>0</v>
      </c>
      <c r="AY24" s="12">
        <f t="shared" si="6"/>
        <v>3.09</v>
      </c>
      <c r="AZ24" s="13">
        <f t="shared" si="6"/>
        <v>852</v>
      </c>
      <c r="BA24" s="13">
        <f t="shared" si="6"/>
        <v>0</v>
      </c>
      <c r="BB24" s="12">
        <f t="shared" si="6"/>
        <v>1.4100000000000001</v>
      </c>
      <c r="BC24" s="13">
        <f t="shared" si="6"/>
        <v>422</v>
      </c>
      <c r="BD24" s="13">
        <f t="shared" si="6"/>
        <v>0</v>
      </c>
      <c r="BE24" s="12">
        <f t="shared" si="6"/>
        <v>1.54</v>
      </c>
      <c r="BF24" s="13">
        <f t="shared" si="6"/>
        <v>454</v>
      </c>
      <c r="BG24" s="13">
        <f t="shared" si="6"/>
        <v>0</v>
      </c>
      <c r="BH24" s="12">
        <f t="shared" si="6"/>
        <v>1.21</v>
      </c>
      <c r="BI24" s="13">
        <f t="shared" si="6"/>
        <v>360</v>
      </c>
      <c r="BJ24" s="13">
        <f t="shared" si="6"/>
        <v>0</v>
      </c>
      <c r="BK24" s="12">
        <f t="shared" si="6"/>
        <v>4.24</v>
      </c>
      <c r="BL24" s="13">
        <f t="shared" si="6"/>
        <v>1466</v>
      </c>
      <c r="BM24" s="13">
        <f t="shared" si="6"/>
        <v>0</v>
      </c>
      <c r="BN24" s="12">
        <f t="shared" si="0"/>
        <v>45.050000000000004</v>
      </c>
      <c r="BO24" s="13">
        <f t="shared" si="0"/>
        <v>14738</v>
      </c>
      <c r="BP24" s="14">
        <f t="shared" si="0"/>
        <v>38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0.02</v>
      </c>
      <c r="AE25" s="13">
        <v>2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0.71</v>
      </c>
      <c r="AQ25" s="13">
        <v>94</v>
      </c>
      <c r="AR25" s="13">
        <v>0</v>
      </c>
      <c r="AS25" s="12">
        <v>2.84</v>
      </c>
      <c r="AT25" s="13">
        <v>374</v>
      </c>
      <c r="AU25" s="13">
        <v>0</v>
      </c>
      <c r="AV25" s="12">
        <v>0</v>
      </c>
      <c r="AW25" s="13">
        <v>0</v>
      </c>
      <c r="AX25" s="13">
        <v>0</v>
      </c>
      <c r="AY25" s="12">
        <v>0.51</v>
      </c>
      <c r="AZ25" s="13">
        <v>67</v>
      </c>
      <c r="BA25" s="13">
        <v>0</v>
      </c>
      <c r="BB25" s="12">
        <v>0.39</v>
      </c>
      <c r="BC25" s="13">
        <v>51</v>
      </c>
      <c r="BD25" s="13">
        <v>0</v>
      </c>
      <c r="BE25" s="12">
        <v>0</v>
      </c>
      <c r="BF25" s="13">
        <v>0</v>
      </c>
      <c r="BG25" s="13">
        <v>0</v>
      </c>
      <c r="BH25" s="12">
        <v>1.84</v>
      </c>
      <c r="BI25" s="13">
        <v>242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6.31</v>
      </c>
      <c r="BO25" s="13">
        <f t="shared" si="0"/>
        <v>830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0.56000000000000005</v>
      </c>
      <c r="P26" s="13">
        <f t="shared" si="7"/>
        <v>14</v>
      </c>
      <c r="Q26" s="13">
        <f t="shared" si="7"/>
        <v>4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</v>
      </c>
      <c r="V26" s="13">
        <f t="shared" si="7"/>
        <v>0</v>
      </c>
      <c r="W26" s="13">
        <f t="shared" si="7"/>
        <v>0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1.05</v>
      </c>
      <c r="AB26" s="13">
        <f t="shared" si="7"/>
        <v>254</v>
      </c>
      <c r="AC26" s="13">
        <f t="shared" si="7"/>
        <v>8</v>
      </c>
      <c r="AD26" s="12">
        <f t="shared" si="7"/>
        <v>2.37</v>
      </c>
      <c r="AE26" s="13">
        <f t="shared" si="7"/>
        <v>706</v>
      </c>
      <c r="AF26" s="13">
        <f t="shared" si="7"/>
        <v>13</v>
      </c>
      <c r="AG26" s="12">
        <f t="shared" si="7"/>
        <v>2.3899999999999997</v>
      </c>
      <c r="AH26" s="13">
        <f t="shared" si="7"/>
        <v>755</v>
      </c>
      <c r="AI26" s="13">
        <f t="shared" si="7"/>
        <v>5</v>
      </c>
      <c r="AJ26" s="12">
        <f t="shared" si="7"/>
        <v>5.12</v>
      </c>
      <c r="AK26" s="13">
        <f t="shared" si="7"/>
        <v>1503</v>
      </c>
      <c r="AL26" s="13">
        <f t="shared" si="7"/>
        <v>5</v>
      </c>
      <c r="AM26" s="12">
        <f t="shared" si="7"/>
        <v>3.39</v>
      </c>
      <c r="AN26" s="13">
        <f t="shared" si="7"/>
        <v>1276</v>
      </c>
      <c r="AO26" s="13">
        <f t="shared" si="7"/>
        <v>2</v>
      </c>
      <c r="AP26" s="12">
        <f t="shared" si="7"/>
        <v>7.1400000000000006</v>
      </c>
      <c r="AQ26" s="13">
        <f t="shared" si="7"/>
        <v>2331</v>
      </c>
      <c r="AR26" s="13">
        <f t="shared" si="7"/>
        <v>0</v>
      </c>
      <c r="AS26" s="12">
        <f t="shared" si="7"/>
        <v>10.25</v>
      </c>
      <c r="AT26" s="13">
        <f t="shared" si="7"/>
        <v>2798</v>
      </c>
      <c r="AU26" s="13">
        <f t="shared" si="7"/>
        <v>1</v>
      </c>
      <c r="AV26" s="12">
        <f t="shared" si="7"/>
        <v>4.8600000000000003</v>
      </c>
      <c r="AW26" s="13">
        <f t="shared" si="7"/>
        <v>2017</v>
      </c>
      <c r="AX26" s="13">
        <f t="shared" si="7"/>
        <v>0</v>
      </c>
      <c r="AY26" s="12">
        <f t="shared" si="7"/>
        <v>3.5999999999999996</v>
      </c>
      <c r="AZ26" s="13">
        <f t="shared" si="7"/>
        <v>919</v>
      </c>
      <c r="BA26" s="13">
        <f t="shared" si="7"/>
        <v>0</v>
      </c>
      <c r="BB26" s="12">
        <f t="shared" si="7"/>
        <v>1.8000000000000003</v>
      </c>
      <c r="BC26" s="13">
        <f t="shared" si="7"/>
        <v>473</v>
      </c>
      <c r="BD26" s="13">
        <f t="shared" si="7"/>
        <v>0</v>
      </c>
      <c r="BE26" s="12">
        <f t="shared" si="7"/>
        <v>1.54</v>
      </c>
      <c r="BF26" s="13">
        <f t="shared" si="7"/>
        <v>454</v>
      </c>
      <c r="BG26" s="13">
        <f t="shared" si="7"/>
        <v>0</v>
      </c>
      <c r="BH26" s="12">
        <f t="shared" si="7"/>
        <v>3.05</v>
      </c>
      <c r="BI26" s="13">
        <f t="shared" si="7"/>
        <v>602</v>
      </c>
      <c r="BJ26" s="13">
        <f t="shared" si="7"/>
        <v>0</v>
      </c>
      <c r="BK26" s="12">
        <f t="shared" si="7"/>
        <v>4.24</v>
      </c>
      <c r="BL26" s="13">
        <f t="shared" si="7"/>
        <v>1466</v>
      </c>
      <c r="BM26" s="13">
        <f t="shared" si="7"/>
        <v>0</v>
      </c>
      <c r="BN26" s="12">
        <f t="shared" si="0"/>
        <v>51.36</v>
      </c>
      <c r="BO26" s="13">
        <f t="shared" si="0"/>
        <v>15568</v>
      </c>
      <c r="BP26" s="14">
        <f t="shared" si="0"/>
        <v>38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0.23</v>
      </c>
      <c r="AQ27" s="13">
        <v>46</v>
      </c>
      <c r="AR27" s="13">
        <v>0</v>
      </c>
      <c r="AS27" s="12">
        <v>1.1299999999999999</v>
      </c>
      <c r="AT27" s="13">
        <v>239</v>
      </c>
      <c r="AU27" s="13">
        <v>0</v>
      </c>
      <c r="AV27" s="12">
        <v>0.33</v>
      </c>
      <c r="AW27" s="13">
        <v>68</v>
      </c>
      <c r="AX27" s="13">
        <v>0</v>
      </c>
      <c r="AY27" s="12">
        <v>0.81</v>
      </c>
      <c r="AZ27" s="13">
        <v>171</v>
      </c>
      <c r="BA27" s="13">
        <v>0</v>
      </c>
      <c r="BB27" s="12">
        <v>0.2</v>
      </c>
      <c r="BC27" s="13">
        <v>41</v>
      </c>
      <c r="BD27" s="13">
        <v>0</v>
      </c>
      <c r="BE27" s="12">
        <v>1.53</v>
      </c>
      <c r="BF27" s="13">
        <v>321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4.2300000000000004</v>
      </c>
      <c r="BO27" s="13">
        <f t="shared" si="0"/>
        <v>886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0.43</v>
      </c>
      <c r="AB29" s="13">
        <v>48</v>
      </c>
      <c r="AC29" s="13">
        <v>0</v>
      </c>
      <c r="AD29" s="12">
        <v>0</v>
      </c>
      <c r="AE29" s="13">
        <v>0</v>
      </c>
      <c r="AF29" s="13">
        <v>0</v>
      </c>
      <c r="AG29" s="12">
        <v>1.73</v>
      </c>
      <c r="AH29" s="13">
        <v>226</v>
      </c>
      <c r="AI29" s="13">
        <v>1</v>
      </c>
      <c r="AJ29" s="12">
        <v>8.18</v>
      </c>
      <c r="AK29" s="13">
        <v>1072</v>
      </c>
      <c r="AL29" s="13">
        <v>4</v>
      </c>
      <c r="AM29" s="12">
        <v>12.17</v>
      </c>
      <c r="AN29" s="13">
        <v>1612</v>
      </c>
      <c r="AO29" s="13">
        <v>0</v>
      </c>
      <c r="AP29" s="12">
        <v>13.25</v>
      </c>
      <c r="AQ29" s="13">
        <v>1788</v>
      </c>
      <c r="AR29" s="13">
        <v>0</v>
      </c>
      <c r="AS29" s="12">
        <v>36.68</v>
      </c>
      <c r="AT29" s="13">
        <v>4889</v>
      </c>
      <c r="AU29" s="13">
        <v>0</v>
      </c>
      <c r="AV29" s="12">
        <v>42.72</v>
      </c>
      <c r="AW29" s="13">
        <v>5795</v>
      </c>
      <c r="AX29" s="13">
        <v>0</v>
      </c>
      <c r="AY29" s="12">
        <v>64.040000000000006</v>
      </c>
      <c r="AZ29" s="13">
        <v>8712</v>
      </c>
      <c r="BA29" s="13">
        <v>0</v>
      </c>
      <c r="BB29" s="12">
        <v>37.450000000000003</v>
      </c>
      <c r="BC29" s="13">
        <v>5025</v>
      </c>
      <c r="BD29" s="13">
        <v>0</v>
      </c>
      <c r="BE29" s="12">
        <v>9.18</v>
      </c>
      <c r="BF29" s="13">
        <v>1231</v>
      </c>
      <c r="BG29" s="13">
        <v>0</v>
      </c>
      <c r="BH29" s="12">
        <v>5.24</v>
      </c>
      <c r="BI29" s="13">
        <v>697</v>
      </c>
      <c r="BJ29" s="13">
        <v>0</v>
      </c>
      <c r="BK29" s="12">
        <v>4.24</v>
      </c>
      <c r="BL29" s="13">
        <v>563</v>
      </c>
      <c r="BM29" s="13">
        <v>0</v>
      </c>
      <c r="BN29" s="12">
        <f t="shared" si="0"/>
        <v>235.31</v>
      </c>
      <c r="BO29" s="13">
        <f t="shared" si="0"/>
        <v>31658</v>
      </c>
      <c r="BP29" s="14">
        <f t="shared" si="0"/>
        <v>5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0.43</v>
      </c>
      <c r="AB31" s="13">
        <f t="shared" si="8"/>
        <v>48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1.73</v>
      </c>
      <c r="AH31" s="13">
        <f t="shared" si="8"/>
        <v>226</v>
      </c>
      <c r="AI31" s="13">
        <f t="shared" si="8"/>
        <v>1</v>
      </c>
      <c r="AJ31" s="12">
        <f t="shared" si="8"/>
        <v>8.18</v>
      </c>
      <c r="AK31" s="13">
        <f t="shared" si="8"/>
        <v>1072</v>
      </c>
      <c r="AL31" s="13">
        <f t="shared" si="8"/>
        <v>4</v>
      </c>
      <c r="AM31" s="12">
        <f t="shared" si="8"/>
        <v>12.17</v>
      </c>
      <c r="AN31" s="13">
        <f t="shared" si="8"/>
        <v>1612</v>
      </c>
      <c r="AO31" s="13">
        <f t="shared" si="8"/>
        <v>0</v>
      </c>
      <c r="AP31" s="12">
        <f t="shared" si="8"/>
        <v>13.25</v>
      </c>
      <c r="AQ31" s="13">
        <f t="shared" si="8"/>
        <v>1788</v>
      </c>
      <c r="AR31" s="13">
        <f t="shared" si="8"/>
        <v>0</v>
      </c>
      <c r="AS31" s="12">
        <f t="shared" si="8"/>
        <v>36.68</v>
      </c>
      <c r="AT31" s="13">
        <f t="shared" si="8"/>
        <v>4889</v>
      </c>
      <c r="AU31" s="13">
        <f t="shared" si="8"/>
        <v>0</v>
      </c>
      <c r="AV31" s="12">
        <f t="shared" si="8"/>
        <v>42.72</v>
      </c>
      <c r="AW31" s="13">
        <f t="shared" si="8"/>
        <v>5795</v>
      </c>
      <c r="AX31" s="13">
        <f t="shared" si="8"/>
        <v>0</v>
      </c>
      <c r="AY31" s="12">
        <f t="shared" si="8"/>
        <v>64.040000000000006</v>
      </c>
      <c r="AZ31" s="13">
        <f t="shared" si="8"/>
        <v>8712</v>
      </c>
      <c r="BA31" s="13">
        <f t="shared" si="8"/>
        <v>0</v>
      </c>
      <c r="BB31" s="12">
        <f t="shared" si="8"/>
        <v>37.450000000000003</v>
      </c>
      <c r="BC31" s="13">
        <f t="shared" si="8"/>
        <v>5025</v>
      </c>
      <c r="BD31" s="13">
        <f t="shared" si="8"/>
        <v>0</v>
      </c>
      <c r="BE31" s="12">
        <f t="shared" si="8"/>
        <v>9.18</v>
      </c>
      <c r="BF31" s="13">
        <f t="shared" si="8"/>
        <v>1231</v>
      </c>
      <c r="BG31" s="13">
        <f t="shared" si="8"/>
        <v>0</v>
      </c>
      <c r="BH31" s="12">
        <f t="shared" si="8"/>
        <v>5.24</v>
      </c>
      <c r="BI31" s="13">
        <f t="shared" si="8"/>
        <v>697</v>
      </c>
      <c r="BJ31" s="13">
        <f t="shared" si="8"/>
        <v>0</v>
      </c>
      <c r="BK31" s="12">
        <f t="shared" si="8"/>
        <v>4.24</v>
      </c>
      <c r="BL31" s="13">
        <f t="shared" si="8"/>
        <v>563</v>
      </c>
      <c r="BM31" s="13">
        <f t="shared" si="8"/>
        <v>0</v>
      </c>
      <c r="BN31" s="12">
        <f t="shared" si="0"/>
        <v>235.31</v>
      </c>
      <c r="BO31" s="13">
        <f t="shared" si="0"/>
        <v>31658</v>
      </c>
      <c r="BP31" s="14">
        <f t="shared" si="0"/>
        <v>5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0.43</v>
      </c>
      <c r="AB32" s="13">
        <f t="shared" si="9"/>
        <v>48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1.73</v>
      </c>
      <c r="AH32" s="13">
        <f t="shared" si="9"/>
        <v>226</v>
      </c>
      <c r="AI32" s="13">
        <f t="shared" si="9"/>
        <v>1</v>
      </c>
      <c r="AJ32" s="12">
        <f t="shared" si="9"/>
        <v>8.18</v>
      </c>
      <c r="AK32" s="13">
        <f t="shared" si="9"/>
        <v>1072</v>
      </c>
      <c r="AL32" s="13">
        <f t="shared" si="9"/>
        <v>4</v>
      </c>
      <c r="AM32" s="12">
        <f t="shared" si="9"/>
        <v>12.17</v>
      </c>
      <c r="AN32" s="13">
        <f t="shared" si="9"/>
        <v>1612</v>
      </c>
      <c r="AO32" s="13">
        <f t="shared" si="9"/>
        <v>0</v>
      </c>
      <c r="AP32" s="12">
        <f t="shared" si="9"/>
        <v>13.48</v>
      </c>
      <c r="AQ32" s="13">
        <f t="shared" si="9"/>
        <v>1834</v>
      </c>
      <c r="AR32" s="13">
        <f t="shared" si="9"/>
        <v>0</v>
      </c>
      <c r="AS32" s="12">
        <f t="shared" si="9"/>
        <v>37.81</v>
      </c>
      <c r="AT32" s="13">
        <f t="shared" si="9"/>
        <v>5128</v>
      </c>
      <c r="AU32" s="13">
        <f t="shared" si="9"/>
        <v>0</v>
      </c>
      <c r="AV32" s="12">
        <f t="shared" si="9"/>
        <v>43.05</v>
      </c>
      <c r="AW32" s="13">
        <f t="shared" si="9"/>
        <v>5863</v>
      </c>
      <c r="AX32" s="13">
        <f t="shared" si="9"/>
        <v>0</v>
      </c>
      <c r="AY32" s="12">
        <f t="shared" si="9"/>
        <v>64.850000000000009</v>
      </c>
      <c r="AZ32" s="13">
        <f t="shared" si="9"/>
        <v>8883</v>
      </c>
      <c r="BA32" s="13">
        <f t="shared" si="9"/>
        <v>0</v>
      </c>
      <c r="BB32" s="12">
        <f t="shared" si="9"/>
        <v>37.650000000000006</v>
      </c>
      <c r="BC32" s="13">
        <f t="shared" si="9"/>
        <v>5066</v>
      </c>
      <c r="BD32" s="13">
        <f t="shared" si="9"/>
        <v>0</v>
      </c>
      <c r="BE32" s="12">
        <f t="shared" si="9"/>
        <v>10.709999999999999</v>
      </c>
      <c r="BF32" s="13">
        <f t="shared" si="9"/>
        <v>1552</v>
      </c>
      <c r="BG32" s="13">
        <f t="shared" si="9"/>
        <v>0</v>
      </c>
      <c r="BH32" s="12">
        <f t="shared" si="9"/>
        <v>5.24</v>
      </c>
      <c r="BI32" s="13">
        <f t="shared" si="9"/>
        <v>697</v>
      </c>
      <c r="BJ32" s="13">
        <f t="shared" si="9"/>
        <v>0</v>
      </c>
      <c r="BK32" s="12">
        <f t="shared" si="9"/>
        <v>4.24</v>
      </c>
      <c r="BL32" s="13">
        <f t="shared" si="9"/>
        <v>563</v>
      </c>
      <c r="BM32" s="13">
        <f t="shared" si="9"/>
        <v>0</v>
      </c>
      <c r="BN32" s="12">
        <f t="shared" si="0"/>
        <v>239.54000000000002</v>
      </c>
      <c r="BO32" s="13">
        <f t="shared" si="0"/>
        <v>32544</v>
      </c>
      <c r="BP32" s="14">
        <f t="shared" si="0"/>
        <v>5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0.56000000000000005</v>
      </c>
      <c r="P33" s="13">
        <f t="shared" si="10"/>
        <v>14</v>
      </c>
      <c r="Q33" s="13">
        <f t="shared" si="10"/>
        <v>4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</v>
      </c>
      <c r="V33" s="13">
        <f t="shared" si="10"/>
        <v>0</v>
      </c>
      <c r="W33" s="13">
        <f t="shared" si="10"/>
        <v>0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1.48</v>
      </c>
      <c r="AB33" s="13">
        <f t="shared" si="10"/>
        <v>302</v>
      </c>
      <c r="AC33" s="13">
        <f t="shared" si="10"/>
        <v>8</v>
      </c>
      <c r="AD33" s="12">
        <f t="shared" si="10"/>
        <v>2.37</v>
      </c>
      <c r="AE33" s="13">
        <f t="shared" si="10"/>
        <v>706</v>
      </c>
      <c r="AF33" s="13">
        <f t="shared" si="10"/>
        <v>13</v>
      </c>
      <c r="AG33" s="12">
        <f t="shared" si="10"/>
        <v>4.1199999999999992</v>
      </c>
      <c r="AH33" s="13">
        <f t="shared" si="10"/>
        <v>981</v>
      </c>
      <c r="AI33" s="13">
        <f t="shared" si="10"/>
        <v>6</v>
      </c>
      <c r="AJ33" s="12">
        <f t="shared" si="10"/>
        <v>13.3</v>
      </c>
      <c r="AK33" s="13">
        <f t="shared" si="10"/>
        <v>2575</v>
      </c>
      <c r="AL33" s="13">
        <f t="shared" si="10"/>
        <v>9</v>
      </c>
      <c r="AM33" s="12">
        <f t="shared" si="10"/>
        <v>15.56</v>
      </c>
      <c r="AN33" s="13">
        <f t="shared" si="10"/>
        <v>2888</v>
      </c>
      <c r="AO33" s="13">
        <f t="shared" si="10"/>
        <v>2</v>
      </c>
      <c r="AP33" s="12">
        <f t="shared" si="10"/>
        <v>20.62</v>
      </c>
      <c r="AQ33" s="13">
        <f t="shared" si="10"/>
        <v>4165</v>
      </c>
      <c r="AR33" s="13">
        <f t="shared" si="10"/>
        <v>0</v>
      </c>
      <c r="AS33" s="12">
        <f t="shared" si="10"/>
        <v>48.06</v>
      </c>
      <c r="AT33" s="13">
        <f t="shared" si="10"/>
        <v>7926</v>
      </c>
      <c r="AU33" s="13">
        <f t="shared" si="10"/>
        <v>1</v>
      </c>
      <c r="AV33" s="12">
        <f t="shared" si="10"/>
        <v>47.91</v>
      </c>
      <c r="AW33" s="13">
        <f t="shared" si="10"/>
        <v>7880</v>
      </c>
      <c r="AX33" s="13">
        <f t="shared" si="10"/>
        <v>0</v>
      </c>
      <c r="AY33" s="12">
        <f t="shared" si="10"/>
        <v>68.45</v>
      </c>
      <c r="AZ33" s="13">
        <f t="shared" si="10"/>
        <v>9802</v>
      </c>
      <c r="BA33" s="13">
        <f t="shared" si="10"/>
        <v>0</v>
      </c>
      <c r="BB33" s="12">
        <f t="shared" si="10"/>
        <v>39.450000000000003</v>
      </c>
      <c r="BC33" s="13">
        <f t="shared" si="10"/>
        <v>5539</v>
      </c>
      <c r="BD33" s="13">
        <f t="shared" si="10"/>
        <v>0</v>
      </c>
      <c r="BE33" s="12">
        <f t="shared" si="10"/>
        <v>12.25</v>
      </c>
      <c r="BF33" s="13">
        <f t="shared" si="10"/>
        <v>2006</v>
      </c>
      <c r="BG33" s="13">
        <f t="shared" si="10"/>
        <v>0</v>
      </c>
      <c r="BH33" s="12">
        <f t="shared" si="10"/>
        <v>8.2899999999999991</v>
      </c>
      <c r="BI33" s="13">
        <f t="shared" si="10"/>
        <v>1299</v>
      </c>
      <c r="BJ33" s="13">
        <f t="shared" si="10"/>
        <v>0</v>
      </c>
      <c r="BK33" s="12">
        <f t="shared" si="10"/>
        <v>8.48</v>
      </c>
      <c r="BL33" s="13">
        <f t="shared" si="10"/>
        <v>2029</v>
      </c>
      <c r="BM33" s="13">
        <f t="shared" si="10"/>
        <v>0</v>
      </c>
      <c r="BN33" s="12">
        <f t="shared" si="0"/>
        <v>290.90000000000003</v>
      </c>
      <c r="BO33" s="13">
        <f t="shared" si="0"/>
        <v>48112</v>
      </c>
      <c r="BP33" s="14">
        <f t="shared" si="0"/>
        <v>43</v>
      </c>
      <c r="BQ33" s="49"/>
      <c r="BR33" s="31" t="s">
        <v>58</v>
      </c>
      <c r="BS33" s="32">
        <f>BS20</f>
        <v>0</v>
      </c>
      <c r="BT33" s="32">
        <f>BT20</f>
        <v>0</v>
      </c>
      <c r="BU33" s="32">
        <f>BU20</f>
        <v>0.77</v>
      </c>
      <c r="BV33" s="33"/>
      <c r="BW33" s="34">
        <f>SUM(BW20:BW24)</f>
        <v>10.62</v>
      </c>
      <c r="BX33" s="35">
        <f>SUM(BX20:BX24)</f>
        <v>10236</v>
      </c>
      <c r="BY33" s="33"/>
      <c r="BZ33" s="36">
        <f>SUM(BZ20:BZ25)</f>
        <v>0.38</v>
      </c>
      <c r="CA33" s="32">
        <f>SUM(BZ33,BW33,BS33:BU33,BN33)</f>
        <v>302.67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0.28999999999999998</v>
      </c>
      <c r="AE34" s="13">
        <v>82</v>
      </c>
      <c r="AF34" s="13">
        <v>1</v>
      </c>
      <c r="AG34" s="12">
        <v>2.7</v>
      </c>
      <c r="AH34" s="13">
        <v>796</v>
      </c>
      <c r="AI34" s="13">
        <v>0</v>
      </c>
      <c r="AJ34" s="12">
        <v>2.85</v>
      </c>
      <c r="AK34" s="13">
        <v>845</v>
      </c>
      <c r="AL34" s="13">
        <v>0</v>
      </c>
      <c r="AM34" s="12">
        <v>1.57</v>
      </c>
      <c r="AN34" s="13">
        <v>467</v>
      </c>
      <c r="AO34" s="13">
        <v>0</v>
      </c>
      <c r="AP34" s="12">
        <v>5.05</v>
      </c>
      <c r="AQ34" s="13">
        <v>1514</v>
      </c>
      <c r="AR34" s="13">
        <v>0</v>
      </c>
      <c r="AS34" s="12">
        <v>2.06</v>
      </c>
      <c r="AT34" s="13">
        <v>618</v>
      </c>
      <c r="AU34" s="13">
        <v>0</v>
      </c>
      <c r="AV34" s="12">
        <v>2.5499999999999998</v>
      </c>
      <c r="AW34" s="13">
        <v>766</v>
      </c>
      <c r="AX34" s="13">
        <v>0</v>
      </c>
      <c r="AY34" s="12">
        <v>0.64</v>
      </c>
      <c r="AZ34" s="13">
        <v>192</v>
      </c>
      <c r="BA34" s="13">
        <v>0</v>
      </c>
      <c r="BB34" s="12">
        <v>1.63</v>
      </c>
      <c r="BC34" s="13">
        <v>489</v>
      </c>
      <c r="BD34" s="13">
        <v>0</v>
      </c>
      <c r="BE34" s="12">
        <v>0.46</v>
      </c>
      <c r="BF34" s="13">
        <v>138</v>
      </c>
      <c r="BG34" s="13">
        <v>0</v>
      </c>
      <c r="BH34" s="12">
        <v>0.56999999999999995</v>
      </c>
      <c r="BI34" s="13">
        <v>171</v>
      </c>
      <c r="BJ34" s="13">
        <v>0</v>
      </c>
      <c r="BK34" s="12">
        <v>3.01</v>
      </c>
      <c r="BL34" s="13">
        <v>903</v>
      </c>
      <c r="BM34" s="13">
        <v>0</v>
      </c>
      <c r="BN34" s="12">
        <f t="shared" si="0"/>
        <v>23.380000000000003</v>
      </c>
      <c r="BO34" s="13">
        <f t="shared" si="0"/>
        <v>6981</v>
      </c>
      <c r="BP34" s="14">
        <f t="shared" si="0"/>
        <v>1</v>
      </c>
      <c r="BQ34" s="49"/>
      <c r="BR34" s="49" t="s">
        <v>71</v>
      </c>
      <c r="BS34" s="15">
        <v>0</v>
      </c>
      <c r="BT34" s="16">
        <v>0.49</v>
      </c>
      <c r="BU34" s="15">
        <v>0</v>
      </c>
      <c r="BV34" s="17" t="s">
        <v>47</v>
      </c>
      <c r="BW34" s="18">
        <v>3.31</v>
      </c>
      <c r="BX34" s="19">
        <v>3972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0.1</v>
      </c>
      <c r="AB35" s="13">
        <v>22</v>
      </c>
      <c r="AC35" s="13">
        <v>1</v>
      </c>
      <c r="AD35" s="12">
        <v>1.52</v>
      </c>
      <c r="AE35" s="13">
        <v>414</v>
      </c>
      <c r="AF35" s="13">
        <v>7</v>
      </c>
      <c r="AG35" s="12">
        <v>1.41</v>
      </c>
      <c r="AH35" s="13">
        <v>404</v>
      </c>
      <c r="AI35" s="13">
        <v>0</v>
      </c>
      <c r="AJ35" s="12">
        <v>7.09</v>
      </c>
      <c r="AK35" s="13">
        <v>2049</v>
      </c>
      <c r="AL35" s="13">
        <v>4</v>
      </c>
      <c r="AM35" s="12">
        <v>5.62</v>
      </c>
      <c r="AN35" s="13">
        <v>1635</v>
      </c>
      <c r="AO35" s="13">
        <v>1</v>
      </c>
      <c r="AP35" s="12">
        <v>1.96</v>
      </c>
      <c r="AQ35" s="13">
        <v>572</v>
      </c>
      <c r="AR35" s="13">
        <v>0</v>
      </c>
      <c r="AS35" s="12">
        <v>2.89</v>
      </c>
      <c r="AT35" s="13">
        <v>849</v>
      </c>
      <c r="AU35" s="13">
        <v>0</v>
      </c>
      <c r="AV35" s="12">
        <v>3.09</v>
      </c>
      <c r="AW35" s="13">
        <v>906</v>
      </c>
      <c r="AX35" s="13">
        <v>0</v>
      </c>
      <c r="AY35" s="12">
        <v>0</v>
      </c>
      <c r="AZ35" s="13">
        <v>0</v>
      </c>
      <c r="BA35" s="13">
        <v>0</v>
      </c>
      <c r="BB35" s="12">
        <v>5.94</v>
      </c>
      <c r="BC35" s="13">
        <v>1740</v>
      </c>
      <c r="BD35" s="13">
        <v>0</v>
      </c>
      <c r="BE35" s="12">
        <v>0.65</v>
      </c>
      <c r="BF35" s="13">
        <v>190</v>
      </c>
      <c r="BG35" s="13">
        <v>0</v>
      </c>
      <c r="BH35" s="12">
        <v>1.8</v>
      </c>
      <c r="BI35" s="13">
        <v>527</v>
      </c>
      <c r="BJ35" s="13">
        <v>0</v>
      </c>
      <c r="BK35" s="12">
        <v>3.99</v>
      </c>
      <c r="BL35" s="13">
        <v>1168</v>
      </c>
      <c r="BM35" s="13">
        <v>0</v>
      </c>
      <c r="BN35" s="12">
        <f t="shared" si="0"/>
        <v>36.06</v>
      </c>
      <c r="BO35" s="13">
        <f t="shared" si="0"/>
        <v>10476</v>
      </c>
      <c r="BP35" s="14">
        <f t="shared" si="0"/>
        <v>13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5.51</v>
      </c>
      <c r="BX35" s="25">
        <v>4408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13.03</v>
      </c>
      <c r="AN36" s="13">
        <v>2577</v>
      </c>
      <c r="AO36" s="13">
        <v>3</v>
      </c>
      <c r="AP36" s="12">
        <v>0.14000000000000001</v>
      </c>
      <c r="AQ36" s="13">
        <v>28</v>
      </c>
      <c r="AR36" s="13">
        <v>0</v>
      </c>
      <c r="AS36" s="12">
        <v>0.19</v>
      </c>
      <c r="AT36" s="13">
        <v>38</v>
      </c>
      <c r="AU36" s="13">
        <v>0</v>
      </c>
      <c r="AV36" s="12">
        <v>0.93</v>
      </c>
      <c r="AW36" s="13">
        <v>194</v>
      </c>
      <c r="AX36" s="13">
        <v>0</v>
      </c>
      <c r="AY36" s="12">
        <v>1.89</v>
      </c>
      <c r="AZ36" s="13">
        <v>395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16.18</v>
      </c>
      <c r="BO36" s="13">
        <f t="shared" si="0"/>
        <v>3232</v>
      </c>
      <c r="BP36" s="14">
        <f t="shared" si="0"/>
        <v>3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0.1</v>
      </c>
      <c r="AB38" s="13">
        <f t="shared" si="11"/>
        <v>22</v>
      </c>
      <c r="AC38" s="13">
        <f t="shared" si="11"/>
        <v>1</v>
      </c>
      <c r="AD38" s="12">
        <f t="shared" si="11"/>
        <v>1.81</v>
      </c>
      <c r="AE38" s="13">
        <f t="shared" si="11"/>
        <v>496</v>
      </c>
      <c r="AF38" s="13">
        <f t="shared" si="11"/>
        <v>8</v>
      </c>
      <c r="AG38" s="12">
        <f t="shared" si="11"/>
        <v>4.1100000000000003</v>
      </c>
      <c r="AH38" s="13">
        <f t="shared" si="11"/>
        <v>1200</v>
      </c>
      <c r="AI38" s="13">
        <f t="shared" si="11"/>
        <v>0</v>
      </c>
      <c r="AJ38" s="12">
        <f t="shared" si="11"/>
        <v>9.94</v>
      </c>
      <c r="AK38" s="13">
        <f t="shared" si="11"/>
        <v>2894</v>
      </c>
      <c r="AL38" s="13">
        <f t="shared" si="11"/>
        <v>4</v>
      </c>
      <c r="AM38" s="12">
        <f t="shared" si="11"/>
        <v>20.22</v>
      </c>
      <c r="AN38" s="13">
        <f t="shared" si="11"/>
        <v>4679</v>
      </c>
      <c r="AO38" s="13">
        <f t="shared" si="11"/>
        <v>4</v>
      </c>
      <c r="AP38" s="12">
        <f t="shared" si="11"/>
        <v>7.1499999999999995</v>
      </c>
      <c r="AQ38" s="13">
        <f t="shared" si="11"/>
        <v>2114</v>
      </c>
      <c r="AR38" s="13">
        <f t="shared" si="11"/>
        <v>0</v>
      </c>
      <c r="AS38" s="12">
        <f t="shared" si="11"/>
        <v>5.1400000000000006</v>
      </c>
      <c r="AT38" s="13">
        <f t="shared" si="11"/>
        <v>1505</v>
      </c>
      <c r="AU38" s="13">
        <f t="shared" si="11"/>
        <v>0</v>
      </c>
      <c r="AV38" s="12">
        <f t="shared" si="11"/>
        <v>6.5699999999999994</v>
      </c>
      <c r="AW38" s="13">
        <f t="shared" si="11"/>
        <v>1866</v>
      </c>
      <c r="AX38" s="13">
        <f t="shared" si="11"/>
        <v>0</v>
      </c>
      <c r="AY38" s="12">
        <f t="shared" si="11"/>
        <v>2.5299999999999998</v>
      </c>
      <c r="AZ38" s="13">
        <f t="shared" si="11"/>
        <v>587</v>
      </c>
      <c r="BA38" s="13">
        <f t="shared" si="11"/>
        <v>0</v>
      </c>
      <c r="BB38" s="12">
        <f t="shared" si="11"/>
        <v>7.57</v>
      </c>
      <c r="BC38" s="13">
        <f t="shared" si="11"/>
        <v>2229</v>
      </c>
      <c r="BD38" s="13">
        <f t="shared" si="11"/>
        <v>0</v>
      </c>
      <c r="BE38" s="12">
        <f t="shared" si="11"/>
        <v>1.1100000000000001</v>
      </c>
      <c r="BF38" s="13">
        <f t="shared" si="11"/>
        <v>328</v>
      </c>
      <c r="BG38" s="13">
        <f t="shared" si="11"/>
        <v>0</v>
      </c>
      <c r="BH38" s="12">
        <f t="shared" si="11"/>
        <v>2.37</v>
      </c>
      <c r="BI38" s="13">
        <f t="shared" si="11"/>
        <v>698</v>
      </c>
      <c r="BJ38" s="13">
        <f t="shared" si="11"/>
        <v>0</v>
      </c>
      <c r="BK38" s="12">
        <f t="shared" si="11"/>
        <v>7</v>
      </c>
      <c r="BL38" s="13">
        <f t="shared" si="11"/>
        <v>2071</v>
      </c>
      <c r="BM38" s="13">
        <f t="shared" si="11"/>
        <v>0</v>
      </c>
      <c r="BN38" s="12">
        <f t="shared" si="0"/>
        <v>75.62</v>
      </c>
      <c r="BO38" s="13">
        <f t="shared" si="0"/>
        <v>20689</v>
      </c>
      <c r="BP38" s="14">
        <f t="shared" si="0"/>
        <v>17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1.45</v>
      </c>
      <c r="AB39" s="13">
        <v>158</v>
      </c>
      <c r="AC39" s="13">
        <v>1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1.47</v>
      </c>
      <c r="AQ39" s="13">
        <v>194</v>
      </c>
      <c r="AR39" s="13">
        <v>0</v>
      </c>
      <c r="AS39" s="12">
        <v>2.61</v>
      </c>
      <c r="AT39" s="13">
        <v>345</v>
      </c>
      <c r="AU39" s="13">
        <v>0</v>
      </c>
      <c r="AV39" s="12">
        <v>2.17</v>
      </c>
      <c r="AW39" s="13">
        <v>286</v>
      </c>
      <c r="AX39" s="13">
        <v>0</v>
      </c>
      <c r="AY39" s="12">
        <v>1.31</v>
      </c>
      <c r="AZ39" s="13">
        <v>174</v>
      </c>
      <c r="BA39" s="13">
        <v>0</v>
      </c>
      <c r="BB39" s="12">
        <v>0.23</v>
      </c>
      <c r="BC39" s="13">
        <v>30</v>
      </c>
      <c r="BD39" s="13">
        <v>0</v>
      </c>
      <c r="BE39" s="12">
        <v>0</v>
      </c>
      <c r="BF39" s="13">
        <v>0</v>
      </c>
      <c r="BG39" s="13">
        <v>0</v>
      </c>
      <c r="BH39" s="12">
        <v>3.82</v>
      </c>
      <c r="BI39" s="13">
        <v>503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13.06</v>
      </c>
      <c r="BO39" s="13">
        <f t="shared" si="0"/>
        <v>1690</v>
      </c>
      <c r="BP39" s="14">
        <f t="shared" si="0"/>
        <v>1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1.55</v>
      </c>
      <c r="AB40" s="13">
        <f t="shared" si="12"/>
        <v>180</v>
      </c>
      <c r="AC40" s="13">
        <f t="shared" si="12"/>
        <v>2</v>
      </c>
      <c r="AD40" s="12">
        <f t="shared" si="12"/>
        <v>1.81</v>
      </c>
      <c r="AE40" s="13">
        <f t="shared" si="12"/>
        <v>496</v>
      </c>
      <c r="AF40" s="13">
        <f t="shared" si="12"/>
        <v>8</v>
      </c>
      <c r="AG40" s="12">
        <f t="shared" si="12"/>
        <v>4.1100000000000003</v>
      </c>
      <c r="AH40" s="13">
        <f t="shared" si="12"/>
        <v>1200</v>
      </c>
      <c r="AI40" s="13">
        <f t="shared" si="12"/>
        <v>0</v>
      </c>
      <c r="AJ40" s="12">
        <f t="shared" si="12"/>
        <v>9.94</v>
      </c>
      <c r="AK40" s="13">
        <f t="shared" si="12"/>
        <v>2894</v>
      </c>
      <c r="AL40" s="13">
        <f t="shared" si="12"/>
        <v>4</v>
      </c>
      <c r="AM40" s="12">
        <f t="shared" si="12"/>
        <v>20.22</v>
      </c>
      <c r="AN40" s="13">
        <f t="shared" si="12"/>
        <v>4679</v>
      </c>
      <c r="AO40" s="13">
        <f t="shared" si="12"/>
        <v>4</v>
      </c>
      <c r="AP40" s="12">
        <f t="shared" si="12"/>
        <v>8.6199999999999992</v>
      </c>
      <c r="AQ40" s="13">
        <f t="shared" si="12"/>
        <v>2308</v>
      </c>
      <c r="AR40" s="13">
        <f t="shared" si="12"/>
        <v>0</v>
      </c>
      <c r="AS40" s="12">
        <f t="shared" si="12"/>
        <v>7.75</v>
      </c>
      <c r="AT40" s="13">
        <f t="shared" si="12"/>
        <v>1850</v>
      </c>
      <c r="AU40" s="13">
        <f t="shared" si="12"/>
        <v>0</v>
      </c>
      <c r="AV40" s="12">
        <f t="shared" si="12"/>
        <v>8.7399999999999984</v>
      </c>
      <c r="AW40" s="13">
        <f t="shared" si="12"/>
        <v>2152</v>
      </c>
      <c r="AX40" s="13">
        <f t="shared" si="12"/>
        <v>0</v>
      </c>
      <c r="AY40" s="12">
        <f t="shared" si="12"/>
        <v>3.84</v>
      </c>
      <c r="AZ40" s="13">
        <f t="shared" si="12"/>
        <v>761</v>
      </c>
      <c r="BA40" s="13">
        <f t="shared" si="12"/>
        <v>0</v>
      </c>
      <c r="BB40" s="12">
        <f t="shared" si="12"/>
        <v>7.8000000000000007</v>
      </c>
      <c r="BC40" s="13">
        <f t="shared" si="12"/>
        <v>2259</v>
      </c>
      <c r="BD40" s="13">
        <f t="shared" si="12"/>
        <v>0</v>
      </c>
      <c r="BE40" s="12">
        <f t="shared" si="12"/>
        <v>1.1100000000000001</v>
      </c>
      <c r="BF40" s="13">
        <f t="shared" si="12"/>
        <v>328</v>
      </c>
      <c r="BG40" s="13">
        <f t="shared" si="12"/>
        <v>0</v>
      </c>
      <c r="BH40" s="12">
        <f t="shared" si="12"/>
        <v>6.1899999999999995</v>
      </c>
      <c r="BI40" s="13">
        <f t="shared" si="12"/>
        <v>1201</v>
      </c>
      <c r="BJ40" s="13">
        <f t="shared" si="12"/>
        <v>0</v>
      </c>
      <c r="BK40" s="12">
        <f t="shared" si="12"/>
        <v>7</v>
      </c>
      <c r="BL40" s="13">
        <f t="shared" si="12"/>
        <v>2071</v>
      </c>
      <c r="BM40" s="13">
        <f t="shared" si="12"/>
        <v>0</v>
      </c>
      <c r="BN40" s="12">
        <f t="shared" si="0"/>
        <v>88.679999999999993</v>
      </c>
      <c r="BO40" s="13">
        <f t="shared" si="0"/>
        <v>22379</v>
      </c>
      <c r="BP40" s="14">
        <f t="shared" si="0"/>
        <v>18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0.79</v>
      </c>
      <c r="AQ41" s="13">
        <v>159</v>
      </c>
      <c r="AR41" s="13">
        <v>0</v>
      </c>
      <c r="AS41" s="12">
        <v>4.68</v>
      </c>
      <c r="AT41" s="13">
        <v>963</v>
      </c>
      <c r="AU41" s="13">
        <v>0</v>
      </c>
      <c r="AV41" s="12">
        <v>1.68</v>
      </c>
      <c r="AW41" s="13">
        <v>343</v>
      </c>
      <c r="AX41" s="13">
        <v>0</v>
      </c>
      <c r="AY41" s="12">
        <v>1.28</v>
      </c>
      <c r="AZ41" s="13">
        <v>268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8.43</v>
      </c>
      <c r="BO41" s="13">
        <f t="shared" si="0"/>
        <v>1733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0.71</v>
      </c>
      <c r="Y43" s="13">
        <v>75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1.43</v>
      </c>
      <c r="AH43" s="13">
        <v>187</v>
      </c>
      <c r="AI43" s="13">
        <v>0</v>
      </c>
      <c r="AJ43" s="12">
        <v>11.02</v>
      </c>
      <c r="AK43" s="13">
        <v>1413</v>
      </c>
      <c r="AL43" s="13">
        <v>4</v>
      </c>
      <c r="AM43" s="12">
        <v>2.48</v>
      </c>
      <c r="AN43" s="13">
        <v>321</v>
      </c>
      <c r="AO43" s="13">
        <v>0</v>
      </c>
      <c r="AP43" s="12">
        <v>43.22</v>
      </c>
      <c r="AQ43" s="13">
        <v>5692</v>
      </c>
      <c r="AR43" s="13">
        <v>0</v>
      </c>
      <c r="AS43" s="12">
        <v>279.02</v>
      </c>
      <c r="AT43" s="13">
        <v>36826</v>
      </c>
      <c r="AU43" s="13">
        <v>22</v>
      </c>
      <c r="AV43" s="12">
        <v>132.32</v>
      </c>
      <c r="AW43" s="13">
        <v>17527</v>
      </c>
      <c r="AX43" s="13">
        <v>0</v>
      </c>
      <c r="AY43" s="12">
        <v>112.94</v>
      </c>
      <c r="AZ43" s="13">
        <v>14934</v>
      </c>
      <c r="BA43" s="13">
        <v>0</v>
      </c>
      <c r="BB43" s="12">
        <v>38.89</v>
      </c>
      <c r="BC43" s="13">
        <v>5141</v>
      </c>
      <c r="BD43" s="13">
        <v>0</v>
      </c>
      <c r="BE43" s="12">
        <v>19.64</v>
      </c>
      <c r="BF43" s="13">
        <v>2596</v>
      </c>
      <c r="BG43" s="13">
        <v>0</v>
      </c>
      <c r="BH43" s="12">
        <v>17.16</v>
      </c>
      <c r="BI43" s="13">
        <v>2263</v>
      </c>
      <c r="BJ43" s="13">
        <v>0</v>
      </c>
      <c r="BK43" s="12">
        <v>36.880000000000003</v>
      </c>
      <c r="BL43" s="13">
        <v>4871</v>
      </c>
      <c r="BM43" s="13">
        <v>0</v>
      </c>
      <c r="BN43" s="12">
        <f t="shared" si="0"/>
        <v>695.70999999999992</v>
      </c>
      <c r="BO43" s="13">
        <f t="shared" si="0"/>
        <v>91846</v>
      </c>
      <c r="BP43" s="14">
        <f t="shared" si="0"/>
        <v>26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0.91</v>
      </c>
      <c r="AQ44" s="13">
        <v>119</v>
      </c>
      <c r="AR44" s="13">
        <v>0</v>
      </c>
      <c r="AS44" s="12">
        <v>0.19</v>
      </c>
      <c r="AT44" s="13">
        <v>25</v>
      </c>
      <c r="AU44" s="13">
        <v>0</v>
      </c>
      <c r="AV44" s="12">
        <v>0.34</v>
      </c>
      <c r="AW44" s="13">
        <v>45</v>
      </c>
      <c r="AX44" s="13">
        <v>0</v>
      </c>
      <c r="AY44" s="12">
        <v>0.25</v>
      </c>
      <c r="AZ44" s="13">
        <v>33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1.6900000000000002</v>
      </c>
      <c r="BO44" s="13">
        <f t="shared" si="0"/>
        <v>222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0.71</v>
      </c>
      <c r="Y45" s="13">
        <f t="shared" si="13"/>
        <v>75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1.43</v>
      </c>
      <c r="AH45" s="13">
        <f t="shared" si="13"/>
        <v>187</v>
      </c>
      <c r="AI45" s="13">
        <f t="shared" si="13"/>
        <v>0</v>
      </c>
      <c r="AJ45" s="12">
        <f t="shared" si="13"/>
        <v>11.02</v>
      </c>
      <c r="AK45" s="13">
        <f t="shared" si="13"/>
        <v>1413</v>
      </c>
      <c r="AL45" s="13">
        <f t="shared" si="13"/>
        <v>4</v>
      </c>
      <c r="AM45" s="12">
        <f t="shared" si="13"/>
        <v>2.48</v>
      </c>
      <c r="AN45" s="13">
        <f t="shared" si="13"/>
        <v>321</v>
      </c>
      <c r="AO45" s="13">
        <f t="shared" si="13"/>
        <v>0</v>
      </c>
      <c r="AP45" s="12">
        <f t="shared" si="13"/>
        <v>44.129999999999995</v>
      </c>
      <c r="AQ45" s="13">
        <f t="shared" si="13"/>
        <v>5811</v>
      </c>
      <c r="AR45" s="13">
        <f t="shared" si="13"/>
        <v>0</v>
      </c>
      <c r="AS45" s="12">
        <f t="shared" si="13"/>
        <v>279.20999999999998</v>
      </c>
      <c r="AT45" s="13">
        <f t="shared" si="13"/>
        <v>36851</v>
      </c>
      <c r="AU45" s="13">
        <f t="shared" si="13"/>
        <v>22</v>
      </c>
      <c r="AV45" s="12">
        <f t="shared" si="13"/>
        <v>132.66</v>
      </c>
      <c r="AW45" s="13">
        <f t="shared" si="13"/>
        <v>17572</v>
      </c>
      <c r="AX45" s="13">
        <f t="shared" si="13"/>
        <v>0</v>
      </c>
      <c r="AY45" s="12">
        <f t="shared" si="13"/>
        <v>113.19</v>
      </c>
      <c r="AZ45" s="13">
        <f t="shared" si="13"/>
        <v>14967</v>
      </c>
      <c r="BA45" s="13">
        <f t="shared" si="13"/>
        <v>0</v>
      </c>
      <c r="BB45" s="12">
        <f t="shared" si="13"/>
        <v>38.89</v>
      </c>
      <c r="BC45" s="13">
        <f t="shared" si="13"/>
        <v>5141</v>
      </c>
      <c r="BD45" s="13">
        <f t="shared" si="13"/>
        <v>0</v>
      </c>
      <c r="BE45" s="12">
        <f t="shared" si="13"/>
        <v>19.64</v>
      </c>
      <c r="BF45" s="13">
        <f t="shared" si="13"/>
        <v>2596</v>
      </c>
      <c r="BG45" s="13">
        <f t="shared" si="13"/>
        <v>0</v>
      </c>
      <c r="BH45" s="12">
        <f t="shared" si="13"/>
        <v>17.16</v>
      </c>
      <c r="BI45" s="13">
        <f t="shared" si="13"/>
        <v>2263</v>
      </c>
      <c r="BJ45" s="13">
        <f t="shared" si="13"/>
        <v>0</v>
      </c>
      <c r="BK45" s="12">
        <f t="shared" si="13"/>
        <v>36.880000000000003</v>
      </c>
      <c r="BL45" s="13">
        <f t="shared" si="13"/>
        <v>4871</v>
      </c>
      <c r="BM45" s="13">
        <f t="shared" si="13"/>
        <v>0</v>
      </c>
      <c r="BN45" s="12">
        <f t="shared" si="0"/>
        <v>697.39999999999986</v>
      </c>
      <c r="BO45" s="13">
        <f t="shared" si="0"/>
        <v>92068</v>
      </c>
      <c r="BP45" s="14">
        <f t="shared" si="0"/>
        <v>26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0.71</v>
      </c>
      <c r="Y46" s="13">
        <f t="shared" si="14"/>
        <v>75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1.43</v>
      </c>
      <c r="AH46" s="13">
        <f t="shared" si="14"/>
        <v>187</v>
      </c>
      <c r="AI46" s="13">
        <f t="shared" si="14"/>
        <v>0</v>
      </c>
      <c r="AJ46" s="12">
        <f t="shared" si="14"/>
        <v>11.02</v>
      </c>
      <c r="AK46" s="13">
        <f t="shared" si="14"/>
        <v>1413</v>
      </c>
      <c r="AL46" s="13">
        <f t="shared" si="14"/>
        <v>4</v>
      </c>
      <c r="AM46" s="12">
        <f t="shared" si="14"/>
        <v>2.48</v>
      </c>
      <c r="AN46" s="13">
        <f t="shared" si="14"/>
        <v>321</v>
      </c>
      <c r="AO46" s="13">
        <f t="shared" si="14"/>
        <v>0</v>
      </c>
      <c r="AP46" s="12">
        <f t="shared" si="14"/>
        <v>44.919999999999995</v>
      </c>
      <c r="AQ46" s="13">
        <f t="shared" si="14"/>
        <v>5970</v>
      </c>
      <c r="AR46" s="13">
        <f t="shared" si="14"/>
        <v>0</v>
      </c>
      <c r="AS46" s="12">
        <f t="shared" si="14"/>
        <v>283.89</v>
      </c>
      <c r="AT46" s="13">
        <f t="shared" si="14"/>
        <v>37814</v>
      </c>
      <c r="AU46" s="13">
        <f t="shared" si="14"/>
        <v>22</v>
      </c>
      <c r="AV46" s="12">
        <f t="shared" si="14"/>
        <v>134.34</v>
      </c>
      <c r="AW46" s="13">
        <f t="shared" si="14"/>
        <v>17915</v>
      </c>
      <c r="AX46" s="13">
        <f t="shared" si="14"/>
        <v>0</v>
      </c>
      <c r="AY46" s="12">
        <f t="shared" si="14"/>
        <v>114.47</v>
      </c>
      <c r="AZ46" s="13">
        <f t="shared" si="14"/>
        <v>15235</v>
      </c>
      <c r="BA46" s="13">
        <f t="shared" si="14"/>
        <v>0</v>
      </c>
      <c r="BB46" s="12">
        <f t="shared" si="14"/>
        <v>38.89</v>
      </c>
      <c r="BC46" s="13">
        <f t="shared" si="14"/>
        <v>5141</v>
      </c>
      <c r="BD46" s="13">
        <f t="shared" si="14"/>
        <v>0</v>
      </c>
      <c r="BE46" s="12">
        <f t="shared" si="14"/>
        <v>19.64</v>
      </c>
      <c r="BF46" s="13">
        <f t="shared" si="14"/>
        <v>2596</v>
      </c>
      <c r="BG46" s="13">
        <f t="shared" si="14"/>
        <v>0</v>
      </c>
      <c r="BH46" s="12">
        <f t="shared" si="14"/>
        <v>17.16</v>
      </c>
      <c r="BI46" s="13">
        <f t="shared" si="14"/>
        <v>2263</v>
      </c>
      <c r="BJ46" s="13">
        <f t="shared" si="14"/>
        <v>0</v>
      </c>
      <c r="BK46" s="12">
        <f t="shared" si="14"/>
        <v>36.880000000000003</v>
      </c>
      <c r="BL46" s="13">
        <f t="shared" si="14"/>
        <v>4871</v>
      </c>
      <c r="BM46" s="13">
        <f t="shared" si="14"/>
        <v>0</v>
      </c>
      <c r="BN46" s="12">
        <f t="shared" si="0"/>
        <v>705.82999999999993</v>
      </c>
      <c r="BO46" s="13">
        <f t="shared" si="0"/>
        <v>93801</v>
      </c>
      <c r="BP46" s="14">
        <f t="shared" si="0"/>
        <v>26</v>
      </c>
      <c r="BQ46" s="49"/>
      <c r="BR46" s="31" t="s">
        <v>58</v>
      </c>
      <c r="BS46" s="32">
        <f>BS34</f>
        <v>0</v>
      </c>
      <c r="BT46" s="32">
        <f t="shared" ref="BT46:BU46" si="15">BT34</f>
        <v>0.49</v>
      </c>
      <c r="BU46" s="32">
        <f t="shared" si="15"/>
        <v>0</v>
      </c>
      <c r="BV46" s="40"/>
      <c r="BW46" s="34">
        <f>SUM(BW34:BW38)</f>
        <v>8.82</v>
      </c>
      <c r="BX46" s="35">
        <f>SUM(BX34:BX38)</f>
        <v>8380</v>
      </c>
      <c r="BY46" s="33"/>
      <c r="BZ46" s="36">
        <f>SUM(BZ34:BZ39)</f>
        <v>0</v>
      </c>
      <c r="CA46" s="32">
        <f>SUM(BZ46,BW46,BS46:BU46,BN46)</f>
        <v>715.13999999999987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0.71</v>
      </c>
      <c r="Y47" s="13">
        <f t="shared" si="16"/>
        <v>75</v>
      </c>
      <c r="Z47" s="13">
        <f t="shared" si="16"/>
        <v>0</v>
      </c>
      <c r="AA47" s="12">
        <f t="shared" si="16"/>
        <v>1.55</v>
      </c>
      <c r="AB47" s="13">
        <f t="shared" si="16"/>
        <v>180</v>
      </c>
      <c r="AC47" s="13">
        <f t="shared" si="16"/>
        <v>2</v>
      </c>
      <c r="AD47" s="12">
        <f t="shared" si="16"/>
        <v>1.81</v>
      </c>
      <c r="AE47" s="13">
        <f t="shared" si="16"/>
        <v>496</v>
      </c>
      <c r="AF47" s="13">
        <f t="shared" si="16"/>
        <v>8</v>
      </c>
      <c r="AG47" s="12">
        <f t="shared" si="16"/>
        <v>5.54</v>
      </c>
      <c r="AH47" s="13">
        <f t="shared" si="16"/>
        <v>1387</v>
      </c>
      <c r="AI47" s="13">
        <f t="shared" si="16"/>
        <v>0</v>
      </c>
      <c r="AJ47" s="12">
        <f t="shared" si="16"/>
        <v>20.96</v>
      </c>
      <c r="AK47" s="13">
        <f t="shared" si="16"/>
        <v>4307</v>
      </c>
      <c r="AL47" s="13">
        <f t="shared" si="16"/>
        <v>8</v>
      </c>
      <c r="AM47" s="12">
        <f t="shared" si="16"/>
        <v>22.7</v>
      </c>
      <c r="AN47" s="13">
        <f t="shared" si="16"/>
        <v>5000</v>
      </c>
      <c r="AO47" s="13">
        <f t="shared" si="16"/>
        <v>4</v>
      </c>
      <c r="AP47" s="12">
        <f t="shared" si="16"/>
        <v>53.539999999999992</v>
      </c>
      <c r="AQ47" s="13">
        <f t="shared" si="16"/>
        <v>8278</v>
      </c>
      <c r="AR47" s="13">
        <f t="shared" si="16"/>
        <v>0</v>
      </c>
      <c r="AS47" s="12">
        <f t="shared" si="16"/>
        <v>291.64</v>
      </c>
      <c r="AT47" s="13">
        <f t="shared" si="16"/>
        <v>39664</v>
      </c>
      <c r="AU47" s="13">
        <f t="shared" si="16"/>
        <v>22</v>
      </c>
      <c r="AV47" s="12">
        <f t="shared" si="16"/>
        <v>143.08000000000001</v>
      </c>
      <c r="AW47" s="13">
        <f t="shared" si="16"/>
        <v>20067</v>
      </c>
      <c r="AX47" s="13">
        <f t="shared" si="16"/>
        <v>0</v>
      </c>
      <c r="AY47" s="12">
        <f t="shared" si="16"/>
        <v>118.31</v>
      </c>
      <c r="AZ47" s="13">
        <f t="shared" si="16"/>
        <v>15996</v>
      </c>
      <c r="BA47" s="13">
        <f t="shared" si="16"/>
        <v>0</v>
      </c>
      <c r="BB47" s="12">
        <f t="shared" si="16"/>
        <v>46.69</v>
      </c>
      <c r="BC47" s="13">
        <f t="shared" si="16"/>
        <v>7400</v>
      </c>
      <c r="BD47" s="13">
        <f t="shared" si="16"/>
        <v>0</v>
      </c>
      <c r="BE47" s="12">
        <f t="shared" si="16"/>
        <v>20.75</v>
      </c>
      <c r="BF47" s="13">
        <f t="shared" si="16"/>
        <v>2924</v>
      </c>
      <c r="BG47" s="13">
        <f t="shared" si="16"/>
        <v>0</v>
      </c>
      <c r="BH47" s="12">
        <f t="shared" si="16"/>
        <v>23.35</v>
      </c>
      <c r="BI47" s="13">
        <f t="shared" si="16"/>
        <v>3464</v>
      </c>
      <c r="BJ47" s="13">
        <f t="shared" si="16"/>
        <v>0</v>
      </c>
      <c r="BK47" s="12">
        <f t="shared" si="16"/>
        <v>43.88</v>
      </c>
      <c r="BL47" s="13">
        <f t="shared" si="16"/>
        <v>6942</v>
      </c>
      <c r="BM47" s="13">
        <f t="shared" si="16"/>
        <v>0</v>
      </c>
      <c r="BN47" s="12">
        <f t="shared" si="0"/>
        <v>794.51</v>
      </c>
      <c r="BO47" s="13">
        <f t="shared" si="0"/>
        <v>116180</v>
      </c>
      <c r="BP47" s="14">
        <f t="shared" si="0"/>
        <v>44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0.56000000000000005</v>
      </c>
      <c r="P48" s="13">
        <f t="shared" si="17"/>
        <v>14</v>
      </c>
      <c r="Q48" s="13">
        <f t="shared" si="17"/>
        <v>4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</v>
      </c>
      <c r="V48" s="13">
        <f t="shared" si="17"/>
        <v>0</v>
      </c>
      <c r="W48" s="13">
        <f t="shared" si="17"/>
        <v>0</v>
      </c>
      <c r="X48" s="12">
        <f t="shared" si="17"/>
        <v>0.71</v>
      </c>
      <c r="Y48" s="13">
        <f t="shared" si="17"/>
        <v>75</v>
      </c>
      <c r="Z48" s="13">
        <f t="shared" si="17"/>
        <v>0</v>
      </c>
      <c r="AA48" s="12">
        <f t="shared" si="17"/>
        <v>3.0300000000000002</v>
      </c>
      <c r="AB48" s="13">
        <f t="shared" si="17"/>
        <v>482</v>
      </c>
      <c r="AC48" s="13">
        <f t="shared" si="17"/>
        <v>10</v>
      </c>
      <c r="AD48" s="12">
        <f t="shared" si="17"/>
        <v>4.18</v>
      </c>
      <c r="AE48" s="13">
        <f t="shared" si="17"/>
        <v>1202</v>
      </c>
      <c r="AF48" s="13">
        <f t="shared" si="17"/>
        <v>21</v>
      </c>
      <c r="AG48" s="12">
        <f t="shared" si="17"/>
        <v>9.66</v>
      </c>
      <c r="AH48" s="13">
        <f t="shared" si="17"/>
        <v>2368</v>
      </c>
      <c r="AI48" s="13">
        <f t="shared" si="17"/>
        <v>6</v>
      </c>
      <c r="AJ48" s="12">
        <f t="shared" si="17"/>
        <v>34.260000000000005</v>
      </c>
      <c r="AK48" s="13">
        <f t="shared" si="17"/>
        <v>6882</v>
      </c>
      <c r="AL48" s="13">
        <f t="shared" si="17"/>
        <v>17</v>
      </c>
      <c r="AM48" s="12">
        <f t="shared" si="17"/>
        <v>38.26</v>
      </c>
      <c r="AN48" s="13">
        <f t="shared" si="17"/>
        <v>7888</v>
      </c>
      <c r="AO48" s="13">
        <f t="shared" si="17"/>
        <v>6</v>
      </c>
      <c r="AP48" s="12">
        <f t="shared" si="17"/>
        <v>74.16</v>
      </c>
      <c r="AQ48" s="13">
        <f t="shared" si="17"/>
        <v>12443</v>
      </c>
      <c r="AR48" s="13">
        <f t="shared" si="17"/>
        <v>0</v>
      </c>
      <c r="AS48" s="12">
        <f t="shared" si="17"/>
        <v>339.7</v>
      </c>
      <c r="AT48" s="13">
        <f t="shared" si="17"/>
        <v>47590</v>
      </c>
      <c r="AU48" s="13">
        <f t="shared" si="17"/>
        <v>23</v>
      </c>
      <c r="AV48" s="12">
        <f t="shared" si="17"/>
        <v>190.99</v>
      </c>
      <c r="AW48" s="13">
        <f t="shared" si="17"/>
        <v>27947</v>
      </c>
      <c r="AX48" s="13">
        <f t="shared" si="17"/>
        <v>0</v>
      </c>
      <c r="AY48" s="12">
        <f t="shared" si="17"/>
        <v>186.76</v>
      </c>
      <c r="AZ48" s="13">
        <f t="shared" si="17"/>
        <v>25798</v>
      </c>
      <c r="BA48" s="13">
        <f t="shared" si="17"/>
        <v>0</v>
      </c>
      <c r="BB48" s="12">
        <f t="shared" si="17"/>
        <v>86.14</v>
      </c>
      <c r="BC48" s="13">
        <f t="shared" si="17"/>
        <v>12939</v>
      </c>
      <c r="BD48" s="13">
        <f t="shared" si="17"/>
        <v>0</v>
      </c>
      <c r="BE48" s="12">
        <f t="shared" si="17"/>
        <v>33</v>
      </c>
      <c r="BF48" s="13">
        <f t="shared" si="17"/>
        <v>4930</v>
      </c>
      <c r="BG48" s="13">
        <f t="shared" si="17"/>
        <v>0</v>
      </c>
      <c r="BH48" s="12">
        <f t="shared" si="17"/>
        <v>31.64</v>
      </c>
      <c r="BI48" s="13">
        <f t="shared" si="17"/>
        <v>4763</v>
      </c>
      <c r="BJ48" s="13">
        <f t="shared" si="17"/>
        <v>0</v>
      </c>
      <c r="BK48" s="12">
        <f t="shared" si="17"/>
        <v>52.36</v>
      </c>
      <c r="BL48" s="13">
        <f t="shared" si="17"/>
        <v>8971</v>
      </c>
      <c r="BM48" s="13">
        <f t="shared" si="17"/>
        <v>0</v>
      </c>
      <c r="BN48" s="12">
        <f t="shared" si="0"/>
        <v>1085.4099999999999</v>
      </c>
      <c r="BO48" s="13">
        <f t="shared" si="0"/>
        <v>164292</v>
      </c>
      <c r="BP48" s="14">
        <f t="shared" si="0"/>
        <v>87</v>
      </c>
      <c r="BQ48" s="48"/>
      <c r="BR48" s="48"/>
      <c r="BS48" s="37">
        <f>SUM(BS33,BS46)</f>
        <v>0</v>
      </c>
      <c r="BT48" s="37">
        <f>SUM(BT33,BT46)</f>
        <v>0.49</v>
      </c>
      <c r="BU48" s="37">
        <f>SUM(BU33,BU46)</f>
        <v>0.77</v>
      </c>
      <c r="BV48" s="42"/>
      <c r="BW48" s="43">
        <f>SUM(BW33,BW46)</f>
        <v>19.439999999999998</v>
      </c>
      <c r="BX48" s="44">
        <f>SUM(BX33,BX46)</f>
        <v>18616</v>
      </c>
      <c r="BY48" s="27"/>
      <c r="BZ48" s="43">
        <f>SUM(BZ33,BZ46)</f>
        <v>0.38</v>
      </c>
      <c r="CA48" s="37">
        <f>SUM(BZ48,BW48,BS48:BU48,BN48)</f>
        <v>1106.4899999999998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0.27</v>
      </c>
      <c r="V49" s="13">
        <f t="shared" si="18"/>
        <v>61</v>
      </c>
      <c r="W49" s="13">
        <f t="shared" si="18"/>
        <v>4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0</v>
      </c>
      <c r="AB49" s="13">
        <f t="shared" si="18"/>
        <v>0</v>
      </c>
      <c r="AC49" s="13">
        <f t="shared" si="18"/>
        <v>0</v>
      </c>
      <c r="AD49" s="12">
        <f t="shared" si="18"/>
        <v>3.42</v>
      </c>
      <c r="AE49" s="13">
        <f t="shared" si="18"/>
        <v>1330</v>
      </c>
      <c r="AF49" s="13">
        <f t="shared" si="18"/>
        <v>19</v>
      </c>
      <c r="AG49" s="12">
        <f t="shared" si="18"/>
        <v>24.499999999999996</v>
      </c>
      <c r="AH49" s="13">
        <f t="shared" si="18"/>
        <v>10056</v>
      </c>
      <c r="AI49" s="13">
        <f t="shared" si="18"/>
        <v>76</v>
      </c>
      <c r="AJ49" s="12">
        <f t="shared" si="18"/>
        <v>28.060000000000002</v>
      </c>
      <c r="AK49" s="13">
        <f t="shared" si="18"/>
        <v>12349</v>
      </c>
      <c r="AL49" s="13">
        <f t="shared" si="18"/>
        <v>62</v>
      </c>
      <c r="AM49" s="12">
        <f t="shared" si="18"/>
        <v>61.13</v>
      </c>
      <c r="AN49" s="13">
        <f t="shared" si="18"/>
        <v>28635</v>
      </c>
      <c r="AO49" s="13">
        <f t="shared" si="18"/>
        <v>106</v>
      </c>
      <c r="AP49" s="12">
        <f t="shared" si="18"/>
        <v>98.66</v>
      </c>
      <c r="AQ49" s="13">
        <f t="shared" si="18"/>
        <v>46945</v>
      </c>
      <c r="AR49" s="13">
        <f t="shared" si="18"/>
        <v>80</v>
      </c>
      <c r="AS49" s="12">
        <f t="shared" si="18"/>
        <v>83.99</v>
      </c>
      <c r="AT49" s="13">
        <f t="shared" si="18"/>
        <v>39415</v>
      </c>
      <c r="AU49" s="13">
        <f t="shared" si="18"/>
        <v>42</v>
      </c>
      <c r="AV49" s="12">
        <f t="shared" si="18"/>
        <v>36.869999999999997</v>
      </c>
      <c r="AW49" s="13">
        <f t="shared" si="18"/>
        <v>17537</v>
      </c>
      <c r="AX49" s="13">
        <f t="shared" si="18"/>
        <v>0</v>
      </c>
      <c r="AY49" s="12">
        <f t="shared" si="18"/>
        <v>12.46</v>
      </c>
      <c r="AZ49" s="13">
        <f t="shared" si="18"/>
        <v>5666</v>
      </c>
      <c r="BA49" s="13">
        <f t="shared" si="18"/>
        <v>0</v>
      </c>
      <c r="BB49" s="12">
        <f t="shared" si="18"/>
        <v>13.099999999999998</v>
      </c>
      <c r="BC49" s="13">
        <f t="shared" si="18"/>
        <v>5784</v>
      </c>
      <c r="BD49" s="13">
        <f t="shared" si="18"/>
        <v>0</v>
      </c>
      <c r="BE49" s="12">
        <f t="shared" si="18"/>
        <v>6.59</v>
      </c>
      <c r="BF49" s="13">
        <f t="shared" si="18"/>
        <v>3193</v>
      </c>
      <c r="BG49" s="13">
        <f t="shared" si="18"/>
        <v>0</v>
      </c>
      <c r="BH49" s="12">
        <f t="shared" si="18"/>
        <v>3.51</v>
      </c>
      <c r="BI49" s="13">
        <f t="shared" si="18"/>
        <v>1545</v>
      </c>
      <c r="BJ49" s="13">
        <f t="shared" si="18"/>
        <v>0</v>
      </c>
      <c r="BK49" s="12">
        <f t="shared" si="18"/>
        <v>14.11</v>
      </c>
      <c r="BL49" s="13">
        <f t="shared" si="18"/>
        <v>6037</v>
      </c>
      <c r="BM49" s="13">
        <f t="shared" si="18"/>
        <v>0</v>
      </c>
      <c r="BN49" s="12">
        <f t="shared" si="0"/>
        <v>386.66999999999996</v>
      </c>
      <c r="BO49" s="13">
        <f t="shared" si="0"/>
        <v>178553</v>
      </c>
      <c r="BP49" s="14">
        <f t="shared" si="0"/>
        <v>389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73.69</v>
      </c>
      <c r="BX49" s="19">
        <f>SUM(BX6,BX20,BX34)</f>
        <v>88428</v>
      </c>
      <c r="BY49" s="17" t="s">
        <v>48</v>
      </c>
      <c r="BZ49" s="45">
        <f t="shared" ref="BZ49:BZ52" si="19">SUM(BZ6,BZ20,BZ34)</f>
        <v>0.38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0.56000000000000005</v>
      </c>
      <c r="P50" s="13">
        <f t="shared" si="18"/>
        <v>14</v>
      </c>
      <c r="Q50" s="13">
        <f t="shared" si="18"/>
        <v>4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0</v>
      </c>
      <c r="V50" s="13">
        <f t="shared" si="18"/>
        <v>0</v>
      </c>
      <c r="W50" s="13">
        <f t="shared" si="18"/>
        <v>0</v>
      </c>
      <c r="X50" s="12">
        <f t="shared" si="18"/>
        <v>0</v>
      </c>
      <c r="Y50" s="13">
        <f t="shared" si="18"/>
        <v>0</v>
      </c>
      <c r="Z50" s="13">
        <f t="shared" si="18"/>
        <v>0</v>
      </c>
      <c r="AA50" s="12">
        <f t="shared" si="18"/>
        <v>1.4400000000000002</v>
      </c>
      <c r="AB50" s="13">
        <f t="shared" si="18"/>
        <v>340</v>
      </c>
      <c r="AC50" s="13">
        <f t="shared" si="18"/>
        <v>12</v>
      </c>
      <c r="AD50" s="12">
        <f t="shared" si="18"/>
        <v>4.43</v>
      </c>
      <c r="AE50" s="13">
        <f t="shared" si="18"/>
        <v>1395</v>
      </c>
      <c r="AF50" s="13">
        <f t="shared" si="18"/>
        <v>28</v>
      </c>
      <c r="AG50" s="12">
        <f t="shared" si="18"/>
        <v>3.62</v>
      </c>
      <c r="AH50" s="13">
        <f t="shared" si="18"/>
        <v>1262</v>
      </c>
      <c r="AI50" s="13">
        <f t="shared" si="18"/>
        <v>12</v>
      </c>
      <c r="AJ50" s="12">
        <f t="shared" si="18"/>
        <v>16.39</v>
      </c>
      <c r="AK50" s="13">
        <f t="shared" si="18"/>
        <v>6155</v>
      </c>
      <c r="AL50" s="13">
        <f t="shared" si="18"/>
        <v>29</v>
      </c>
      <c r="AM50" s="12">
        <f t="shared" si="18"/>
        <v>15.84</v>
      </c>
      <c r="AN50" s="13">
        <f t="shared" si="18"/>
        <v>5891</v>
      </c>
      <c r="AO50" s="13">
        <f t="shared" si="18"/>
        <v>16</v>
      </c>
      <c r="AP50" s="12">
        <f t="shared" si="18"/>
        <v>12.18</v>
      </c>
      <c r="AQ50" s="13">
        <f t="shared" si="18"/>
        <v>5288</v>
      </c>
      <c r="AR50" s="13">
        <f t="shared" si="18"/>
        <v>9</v>
      </c>
      <c r="AS50" s="12">
        <f t="shared" si="18"/>
        <v>18.21</v>
      </c>
      <c r="AT50" s="13">
        <f t="shared" si="18"/>
        <v>7796</v>
      </c>
      <c r="AU50" s="13">
        <f t="shared" si="18"/>
        <v>8</v>
      </c>
      <c r="AV50" s="12">
        <f t="shared" si="18"/>
        <v>7.7</v>
      </c>
      <c r="AW50" s="13">
        <f t="shared" si="18"/>
        <v>3151</v>
      </c>
      <c r="AX50" s="13">
        <f t="shared" si="18"/>
        <v>0</v>
      </c>
      <c r="AY50" s="12">
        <f t="shared" si="18"/>
        <v>3.8</v>
      </c>
      <c r="AZ50" s="13">
        <f t="shared" si="18"/>
        <v>1695</v>
      </c>
      <c r="BA50" s="13">
        <f t="shared" si="18"/>
        <v>1</v>
      </c>
      <c r="BB50" s="12">
        <f t="shared" si="18"/>
        <v>8.27</v>
      </c>
      <c r="BC50" s="13">
        <f t="shared" si="18"/>
        <v>2828</v>
      </c>
      <c r="BD50" s="13">
        <f t="shared" si="18"/>
        <v>0</v>
      </c>
      <c r="BE50" s="12">
        <f t="shared" si="18"/>
        <v>5.45</v>
      </c>
      <c r="BF50" s="13">
        <f t="shared" si="18"/>
        <v>2275</v>
      </c>
      <c r="BG50" s="13">
        <f t="shared" si="18"/>
        <v>0</v>
      </c>
      <c r="BH50" s="12">
        <f t="shared" si="18"/>
        <v>4.13</v>
      </c>
      <c r="BI50" s="13">
        <f t="shared" si="18"/>
        <v>1566</v>
      </c>
      <c r="BJ50" s="13">
        <f t="shared" si="18"/>
        <v>0</v>
      </c>
      <c r="BK50" s="12">
        <f t="shared" si="18"/>
        <v>8.2200000000000006</v>
      </c>
      <c r="BL50" s="13">
        <f t="shared" si="18"/>
        <v>3023</v>
      </c>
      <c r="BM50" s="13">
        <f t="shared" si="18"/>
        <v>0</v>
      </c>
      <c r="BN50" s="12">
        <f t="shared" si="0"/>
        <v>110.24</v>
      </c>
      <c r="BO50" s="13">
        <f t="shared" si="0"/>
        <v>42679</v>
      </c>
      <c r="BP50" s="14">
        <f t="shared" si="0"/>
        <v>119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57.51</v>
      </c>
      <c r="BX50" s="25">
        <f t="shared" si="20"/>
        <v>46008</v>
      </c>
      <c r="BY50" s="23" t="s">
        <v>51</v>
      </c>
      <c r="BZ50" s="26">
        <f>SUM(BZ7,BZ21,BZ35)</f>
        <v>0.3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13.03</v>
      </c>
      <c r="AN51" s="13">
        <f t="shared" si="18"/>
        <v>2577</v>
      </c>
      <c r="AO51" s="13">
        <f t="shared" si="18"/>
        <v>3</v>
      </c>
      <c r="AP51" s="12">
        <f t="shared" si="18"/>
        <v>1.05</v>
      </c>
      <c r="AQ51" s="13">
        <f t="shared" si="18"/>
        <v>266</v>
      </c>
      <c r="AR51" s="13">
        <f t="shared" si="18"/>
        <v>1</v>
      </c>
      <c r="AS51" s="12">
        <f t="shared" si="18"/>
        <v>2.88</v>
      </c>
      <c r="AT51" s="13">
        <f t="shared" si="18"/>
        <v>749</v>
      </c>
      <c r="AU51" s="13">
        <f t="shared" si="18"/>
        <v>0</v>
      </c>
      <c r="AV51" s="12">
        <f t="shared" si="18"/>
        <v>1.6</v>
      </c>
      <c r="AW51" s="13">
        <f t="shared" si="18"/>
        <v>372</v>
      </c>
      <c r="AX51" s="13">
        <f t="shared" si="18"/>
        <v>0</v>
      </c>
      <c r="AY51" s="12">
        <f t="shared" si="18"/>
        <v>1.89</v>
      </c>
      <c r="AZ51" s="13">
        <f t="shared" si="18"/>
        <v>395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0.3</v>
      </c>
      <c r="BL51" s="13">
        <f t="shared" si="18"/>
        <v>80</v>
      </c>
      <c r="BM51" s="13">
        <f t="shared" si="18"/>
        <v>0</v>
      </c>
      <c r="BN51" s="12">
        <f t="shared" si="0"/>
        <v>20.750000000000004</v>
      </c>
      <c r="BO51" s="13">
        <f t="shared" si="0"/>
        <v>4439</v>
      </c>
      <c r="BP51" s="14">
        <f t="shared" si="0"/>
        <v>4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9.4499999999999993</v>
      </c>
      <c r="BX51" s="25">
        <f t="shared" si="20"/>
        <v>5670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1.75</v>
      </c>
      <c r="AK52" s="13">
        <f t="shared" si="18"/>
        <v>334</v>
      </c>
      <c r="AL52" s="13">
        <f t="shared" si="18"/>
        <v>3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0.92</v>
      </c>
      <c r="AZ52" s="13">
        <f t="shared" si="18"/>
        <v>192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2.67</v>
      </c>
      <c r="BO52" s="13">
        <f t="shared" si="0"/>
        <v>526</v>
      </c>
      <c r="BP52" s="14">
        <f t="shared" si="0"/>
        <v>3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0.26</v>
      </c>
      <c r="BX52" s="25">
        <f t="shared" si="20"/>
        <v>130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0.56000000000000005</v>
      </c>
      <c r="P53" s="13">
        <f t="shared" si="18"/>
        <v>14</v>
      </c>
      <c r="Q53" s="13">
        <f t="shared" si="18"/>
        <v>4</v>
      </c>
      <c r="R53" s="12">
        <f t="shared" si="18"/>
        <v>0</v>
      </c>
      <c r="S53" s="13">
        <f t="shared" si="18"/>
        <v>0</v>
      </c>
      <c r="T53" s="13">
        <f t="shared" si="18"/>
        <v>0</v>
      </c>
      <c r="U53" s="12">
        <f t="shared" ref="U53:BM61" si="21">SUM(U10,U24,U38)</f>
        <v>0.27</v>
      </c>
      <c r="V53" s="13">
        <f t="shared" si="21"/>
        <v>61</v>
      </c>
      <c r="W53" s="13">
        <f t="shared" si="21"/>
        <v>4</v>
      </c>
      <c r="X53" s="12">
        <f t="shared" si="21"/>
        <v>0</v>
      </c>
      <c r="Y53" s="13">
        <f t="shared" si="21"/>
        <v>0</v>
      </c>
      <c r="Z53" s="13">
        <f t="shared" si="21"/>
        <v>0</v>
      </c>
      <c r="AA53" s="12">
        <f t="shared" si="21"/>
        <v>1.4400000000000002</v>
      </c>
      <c r="AB53" s="13">
        <f t="shared" si="21"/>
        <v>340</v>
      </c>
      <c r="AC53" s="13">
        <f t="shared" si="21"/>
        <v>12</v>
      </c>
      <c r="AD53" s="12">
        <f t="shared" si="21"/>
        <v>7.85</v>
      </c>
      <c r="AE53" s="13">
        <f t="shared" si="21"/>
        <v>2725</v>
      </c>
      <c r="AF53" s="13">
        <f t="shared" si="21"/>
        <v>47</v>
      </c>
      <c r="AG53" s="12">
        <f t="shared" si="21"/>
        <v>28.119999999999997</v>
      </c>
      <c r="AH53" s="13">
        <f t="shared" si="21"/>
        <v>11318</v>
      </c>
      <c r="AI53" s="13">
        <f t="shared" si="21"/>
        <v>88</v>
      </c>
      <c r="AJ53" s="12">
        <f t="shared" si="21"/>
        <v>46.199999999999996</v>
      </c>
      <c r="AK53" s="13">
        <f t="shared" si="21"/>
        <v>18838</v>
      </c>
      <c r="AL53" s="13">
        <f t="shared" si="21"/>
        <v>94</v>
      </c>
      <c r="AM53" s="12">
        <f t="shared" si="21"/>
        <v>90</v>
      </c>
      <c r="AN53" s="13">
        <f t="shared" si="21"/>
        <v>37103</v>
      </c>
      <c r="AO53" s="13">
        <f t="shared" si="21"/>
        <v>125</v>
      </c>
      <c r="AP53" s="12">
        <f t="shared" si="21"/>
        <v>111.89</v>
      </c>
      <c r="AQ53" s="13">
        <f t="shared" si="21"/>
        <v>52499</v>
      </c>
      <c r="AR53" s="13">
        <f t="shared" si="21"/>
        <v>90</v>
      </c>
      <c r="AS53" s="12">
        <f t="shared" si="21"/>
        <v>105.07999999999998</v>
      </c>
      <c r="AT53" s="13">
        <f t="shared" si="21"/>
        <v>47960</v>
      </c>
      <c r="AU53" s="13">
        <f t="shared" si="21"/>
        <v>50</v>
      </c>
      <c r="AV53" s="12">
        <f t="shared" si="21"/>
        <v>46.17</v>
      </c>
      <c r="AW53" s="13">
        <f t="shared" si="21"/>
        <v>21060</v>
      </c>
      <c r="AX53" s="13">
        <f t="shared" si="21"/>
        <v>0</v>
      </c>
      <c r="AY53" s="12">
        <f t="shared" si="21"/>
        <v>19.07</v>
      </c>
      <c r="AZ53" s="13">
        <f t="shared" si="21"/>
        <v>7948</v>
      </c>
      <c r="BA53" s="13">
        <f t="shared" si="21"/>
        <v>1</v>
      </c>
      <c r="BB53" s="12">
        <f t="shared" si="21"/>
        <v>21.37</v>
      </c>
      <c r="BC53" s="13">
        <f t="shared" si="21"/>
        <v>8612</v>
      </c>
      <c r="BD53" s="13">
        <f t="shared" si="21"/>
        <v>0</v>
      </c>
      <c r="BE53" s="12">
        <f t="shared" si="21"/>
        <v>12.04</v>
      </c>
      <c r="BF53" s="13">
        <f t="shared" si="21"/>
        <v>5468</v>
      </c>
      <c r="BG53" s="13">
        <f t="shared" si="21"/>
        <v>0</v>
      </c>
      <c r="BH53" s="12">
        <f t="shared" si="21"/>
        <v>7.64</v>
      </c>
      <c r="BI53" s="13">
        <f t="shared" si="21"/>
        <v>3111</v>
      </c>
      <c r="BJ53" s="13">
        <f t="shared" si="21"/>
        <v>0</v>
      </c>
      <c r="BK53" s="12">
        <f t="shared" si="21"/>
        <v>22.630000000000003</v>
      </c>
      <c r="BL53" s="13">
        <f t="shared" si="21"/>
        <v>9140</v>
      </c>
      <c r="BM53" s="13">
        <f t="shared" si="21"/>
        <v>0</v>
      </c>
      <c r="BN53" s="12">
        <f t="shared" si="0"/>
        <v>520.33000000000004</v>
      </c>
      <c r="BO53" s="13">
        <f t="shared" si="0"/>
        <v>226197</v>
      </c>
      <c r="BP53" s="14">
        <f t="shared" si="0"/>
        <v>515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3.18</v>
      </c>
      <c r="BX53" s="25">
        <f t="shared" si="20"/>
        <v>636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8.43</v>
      </c>
      <c r="Y54" s="13">
        <f t="shared" si="22"/>
        <v>1029</v>
      </c>
      <c r="Z54" s="13">
        <f t="shared" si="22"/>
        <v>15</v>
      </c>
      <c r="AA54" s="12">
        <f t="shared" si="22"/>
        <v>1.53</v>
      </c>
      <c r="AB54" s="13">
        <f t="shared" si="22"/>
        <v>166</v>
      </c>
      <c r="AC54" s="13">
        <f t="shared" si="22"/>
        <v>1</v>
      </c>
      <c r="AD54" s="12">
        <f t="shared" si="22"/>
        <v>0.02</v>
      </c>
      <c r="AE54" s="13">
        <f t="shared" si="22"/>
        <v>2</v>
      </c>
      <c r="AF54" s="13">
        <f t="shared" si="22"/>
        <v>0</v>
      </c>
      <c r="AG54" s="12">
        <f t="shared" si="22"/>
        <v>0</v>
      </c>
      <c r="AH54" s="13">
        <f t="shared" si="22"/>
        <v>0</v>
      </c>
      <c r="AI54" s="13">
        <f t="shared" si="22"/>
        <v>0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2.1799999999999997</v>
      </c>
      <c r="AQ54" s="13">
        <f t="shared" si="21"/>
        <v>288</v>
      </c>
      <c r="AR54" s="13">
        <f t="shared" si="21"/>
        <v>0</v>
      </c>
      <c r="AS54" s="12">
        <f t="shared" si="21"/>
        <v>5.58</v>
      </c>
      <c r="AT54" s="13">
        <f t="shared" si="21"/>
        <v>740</v>
      </c>
      <c r="AU54" s="13">
        <f t="shared" si="21"/>
        <v>0</v>
      </c>
      <c r="AV54" s="12">
        <f t="shared" si="21"/>
        <v>2.17</v>
      </c>
      <c r="AW54" s="13">
        <f t="shared" si="21"/>
        <v>286</v>
      </c>
      <c r="AX54" s="13">
        <f t="shared" si="21"/>
        <v>0</v>
      </c>
      <c r="AY54" s="12">
        <f t="shared" si="21"/>
        <v>1.82</v>
      </c>
      <c r="AZ54" s="13">
        <f t="shared" si="21"/>
        <v>241</v>
      </c>
      <c r="BA54" s="13">
        <f t="shared" si="21"/>
        <v>0</v>
      </c>
      <c r="BB54" s="12">
        <f t="shared" si="21"/>
        <v>0.62</v>
      </c>
      <c r="BC54" s="13">
        <f t="shared" si="21"/>
        <v>81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5.66</v>
      </c>
      <c r="BI54" s="13">
        <f t="shared" si="21"/>
        <v>745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28.009999999999998</v>
      </c>
      <c r="BO54" s="13">
        <f t="shared" si="0"/>
        <v>3578</v>
      </c>
      <c r="BP54" s="14">
        <f t="shared" si="0"/>
        <v>16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</v>
      </c>
      <c r="J55" s="13">
        <f t="shared" si="22"/>
        <v>0</v>
      </c>
      <c r="K55" s="13">
        <f t="shared" si="22"/>
        <v>0</v>
      </c>
      <c r="L55" s="12">
        <f t="shared" si="22"/>
        <v>0</v>
      </c>
      <c r="M55" s="13">
        <f t="shared" si="22"/>
        <v>0</v>
      </c>
      <c r="N55" s="13">
        <f t="shared" si="22"/>
        <v>0</v>
      </c>
      <c r="O55" s="12">
        <f t="shared" si="22"/>
        <v>0.56000000000000005</v>
      </c>
      <c r="P55" s="13">
        <f t="shared" si="22"/>
        <v>14</v>
      </c>
      <c r="Q55" s="13">
        <f t="shared" si="22"/>
        <v>4</v>
      </c>
      <c r="R55" s="12">
        <f t="shared" si="22"/>
        <v>0</v>
      </c>
      <c r="S55" s="13">
        <f t="shared" si="22"/>
        <v>0</v>
      </c>
      <c r="T55" s="13">
        <f t="shared" si="22"/>
        <v>0</v>
      </c>
      <c r="U55" s="12">
        <f t="shared" si="22"/>
        <v>0.27</v>
      </c>
      <c r="V55" s="13">
        <f t="shared" si="22"/>
        <v>61</v>
      </c>
      <c r="W55" s="13">
        <f t="shared" si="22"/>
        <v>4</v>
      </c>
      <c r="X55" s="12">
        <f t="shared" si="22"/>
        <v>8.43</v>
      </c>
      <c r="Y55" s="13">
        <f t="shared" si="22"/>
        <v>1029</v>
      </c>
      <c r="Z55" s="13">
        <f t="shared" si="22"/>
        <v>15</v>
      </c>
      <c r="AA55" s="12">
        <f t="shared" si="22"/>
        <v>2.9699999999999998</v>
      </c>
      <c r="AB55" s="13">
        <f t="shared" si="22"/>
        <v>506</v>
      </c>
      <c r="AC55" s="13">
        <f t="shared" si="22"/>
        <v>13</v>
      </c>
      <c r="AD55" s="12">
        <f t="shared" si="22"/>
        <v>7.870000000000001</v>
      </c>
      <c r="AE55" s="13">
        <f t="shared" si="22"/>
        <v>2727</v>
      </c>
      <c r="AF55" s="13">
        <f t="shared" si="22"/>
        <v>47</v>
      </c>
      <c r="AG55" s="12">
        <f t="shared" si="22"/>
        <v>28.119999999999997</v>
      </c>
      <c r="AH55" s="13">
        <f t="shared" si="22"/>
        <v>11318</v>
      </c>
      <c r="AI55" s="13">
        <f t="shared" si="22"/>
        <v>88</v>
      </c>
      <c r="AJ55" s="12">
        <f t="shared" si="22"/>
        <v>46.199999999999996</v>
      </c>
      <c r="AK55" s="13">
        <f t="shared" si="22"/>
        <v>18838</v>
      </c>
      <c r="AL55" s="13">
        <f t="shared" si="21"/>
        <v>94</v>
      </c>
      <c r="AM55" s="12">
        <f t="shared" si="21"/>
        <v>90</v>
      </c>
      <c r="AN55" s="13">
        <f t="shared" si="21"/>
        <v>37103</v>
      </c>
      <c r="AO55" s="13">
        <f t="shared" si="21"/>
        <v>125</v>
      </c>
      <c r="AP55" s="12">
        <f t="shared" si="21"/>
        <v>114.07</v>
      </c>
      <c r="AQ55" s="13">
        <f t="shared" si="21"/>
        <v>52787</v>
      </c>
      <c r="AR55" s="13">
        <f t="shared" si="21"/>
        <v>90</v>
      </c>
      <c r="AS55" s="12">
        <f t="shared" si="21"/>
        <v>110.65999999999998</v>
      </c>
      <c r="AT55" s="13">
        <f t="shared" si="21"/>
        <v>48700</v>
      </c>
      <c r="AU55" s="13">
        <f t="shared" si="21"/>
        <v>50</v>
      </c>
      <c r="AV55" s="12">
        <f t="shared" si="21"/>
        <v>48.34</v>
      </c>
      <c r="AW55" s="13">
        <f t="shared" si="21"/>
        <v>21346</v>
      </c>
      <c r="AX55" s="13">
        <f t="shared" si="21"/>
        <v>0</v>
      </c>
      <c r="AY55" s="12">
        <f t="shared" si="21"/>
        <v>20.889999999999997</v>
      </c>
      <c r="AZ55" s="13">
        <f t="shared" si="21"/>
        <v>8189</v>
      </c>
      <c r="BA55" s="13">
        <f t="shared" si="21"/>
        <v>1</v>
      </c>
      <c r="BB55" s="12">
        <f t="shared" si="21"/>
        <v>21.990000000000002</v>
      </c>
      <c r="BC55" s="13">
        <f t="shared" si="21"/>
        <v>8693</v>
      </c>
      <c r="BD55" s="13">
        <f t="shared" si="21"/>
        <v>0</v>
      </c>
      <c r="BE55" s="12">
        <f t="shared" si="21"/>
        <v>12.04</v>
      </c>
      <c r="BF55" s="13">
        <f t="shared" si="21"/>
        <v>5468</v>
      </c>
      <c r="BG55" s="13">
        <f t="shared" si="21"/>
        <v>0</v>
      </c>
      <c r="BH55" s="12">
        <f t="shared" si="21"/>
        <v>13.299999999999999</v>
      </c>
      <c r="BI55" s="13">
        <f t="shared" si="21"/>
        <v>3856</v>
      </c>
      <c r="BJ55" s="13">
        <f t="shared" si="21"/>
        <v>0</v>
      </c>
      <c r="BK55" s="12">
        <f t="shared" si="21"/>
        <v>22.630000000000003</v>
      </c>
      <c r="BL55" s="13">
        <f t="shared" si="21"/>
        <v>9140</v>
      </c>
      <c r="BM55" s="13">
        <f t="shared" si="21"/>
        <v>0</v>
      </c>
      <c r="BN55" s="12">
        <f t="shared" si="0"/>
        <v>548.33999999999992</v>
      </c>
      <c r="BO55" s="13">
        <f t="shared" si="0"/>
        <v>229775</v>
      </c>
      <c r="BP55" s="14">
        <f t="shared" si="0"/>
        <v>531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1.65</v>
      </c>
      <c r="AQ56" s="13">
        <f t="shared" si="21"/>
        <v>370</v>
      </c>
      <c r="AR56" s="13">
        <f t="shared" si="21"/>
        <v>0</v>
      </c>
      <c r="AS56" s="12">
        <f t="shared" si="21"/>
        <v>7.66</v>
      </c>
      <c r="AT56" s="13">
        <f t="shared" si="21"/>
        <v>1685</v>
      </c>
      <c r="AU56" s="13">
        <f t="shared" si="21"/>
        <v>0</v>
      </c>
      <c r="AV56" s="12">
        <f t="shared" si="21"/>
        <v>4</v>
      </c>
      <c r="AW56" s="13">
        <f t="shared" si="21"/>
        <v>938</v>
      </c>
      <c r="AX56" s="13">
        <f t="shared" si="21"/>
        <v>0</v>
      </c>
      <c r="AY56" s="12">
        <f t="shared" si="21"/>
        <v>2.2400000000000002</v>
      </c>
      <c r="AZ56" s="13">
        <f t="shared" si="21"/>
        <v>479</v>
      </c>
      <c r="BA56" s="13">
        <f t="shared" si="21"/>
        <v>0</v>
      </c>
      <c r="BB56" s="12">
        <f t="shared" si="21"/>
        <v>1.98</v>
      </c>
      <c r="BC56" s="13">
        <f t="shared" si="21"/>
        <v>513</v>
      </c>
      <c r="BD56" s="13">
        <f t="shared" si="21"/>
        <v>0</v>
      </c>
      <c r="BE56" s="12">
        <f t="shared" si="21"/>
        <v>3.06</v>
      </c>
      <c r="BF56" s="13">
        <f t="shared" si="21"/>
        <v>727</v>
      </c>
      <c r="BG56" s="13">
        <f t="shared" si="21"/>
        <v>0</v>
      </c>
      <c r="BH56" s="12">
        <f t="shared" si="21"/>
        <v>0.27</v>
      </c>
      <c r="BI56" s="13">
        <f t="shared" si="21"/>
        <v>72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20.86</v>
      </c>
      <c r="BO56" s="13">
        <f t="shared" si="0"/>
        <v>4784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</v>
      </c>
      <c r="AN57" s="13">
        <f t="shared" si="21"/>
        <v>0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0.26</v>
      </c>
      <c r="AW57" s="13">
        <f t="shared" si="21"/>
        <v>41</v>
      </c>
      <c r="AX57" s="13">
        <f t="shared" si="21"/>
        <v>0</v>
      </c>
      <c r="AY57" s="12">
        <f t="shared" si="21"/>
        <v>0.38</v>
      </c>
      <c r="AZ57" s="13">
        <f t="shared" si="21"/>
        <v>60</v>
      </c>
      <c r="BA57" s="13">
        <f t="shared" si="21"/>
        <v>0</v>
      </c>
      <c r="BB57" s="12">
        <f t="shared" si="21"/>
        <v>0.19</v>
      </c>
      <c r="BC57" s="13">
        <f t="shared" si="21"/>
        <v>25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0.83000000000000007</v>
      </c>
      <c r="BO57" s="13">
        <f t="shared" si="0"/>
        <v>126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1.91</v>
      </c>
      <c r="Y58" s="13">
        <f t="shared" si="22"/>
        <v>207</v>
      </c>
      <c r="Z58" s="13">
        <f t="shared" si="22"/>
        <v>2</v>
      </c>
      <c r="AA58" s="12">
        <f t="shared" si="22"/>
        <v>0.43</v>
      </c>
      <c r="AB58" s="13">
        <f t="shared" si="22"/>
        <v>48</v>
      </c>
      <c r="AC58" s="13">
        <f t="shared" si="22"/>
        <v>0</v>
      </c>
      <c r="AD58" s="12">
        <f t="shared" si="22"/>
        <v>0.16</v>
      </c>
      <c r="AE58" s="13">
        <f t="shared" si="22"/>
        <v>23</v>
      </c>
      <c r="AF58" s="13">
        <f t="shared" si="22"/>
        <v>0</v>
      </c>
      <c r="AG58" s="12">
        <f t="shared" si="22"/>
        <v>10.119999999999999</v>
      </c>
      <c r="AH58" s="13">
        <f t="shared" si="22"/>
        <v>1477</v>
      </c>
      <c r="AI58" s="13">
        <f t="shared" si="22"/>
        <v>5</v>
      </c>
      <c r="AJ58" s="12">
        <f t="shared" si="22"/>
        <v>24.65</v>
      </c>
      <c r="AK58" s="13">
        <f t="shared" si="22"/>
        <v>3350</v>
      </c>
      <c r="AL58" s="13">
        <f t="shared" si="21"/>
        <v>9</v>
      </c>
      <c r="AM58" s="12">
        <f t="shared" si="21"/>
        <v>34.269999999999996</v>
      </c>
      <c r="AN58" s="13">
        <f t="shared" si="21"/>
        <v>4920</v>
      </c>
      <c r="AO58" s="13">
        <f t="shared" si="21"/>
        <v>0</v>
      </c>
      <c r="AP58" s="12">
        <f t="shared" si="21"/>
        <v>123.09</v>
      </c>
      <c r="AQ58" s="13">
        <f t="shared" si="21"/>
        <v>17884</v>
      </c>
      <c r="AR58" s="13">
        <f t="shared" si="21"/>
        <v>7</v>
      </c>
      <c r="AS58" s="12">
        <f t="shared" si="21"/>
        <v>523.31999999999994</v>
      </c>
      <c r="AT58" s="13">
        <f t="shared" si="21"/>
        <v>73632</v>
      </c>
      <c r="AU58" s="13">
        <f t="shared" si="21"/>
        <v>24</v>
      </c>
      <c r="AV58" s="12">
        <f t="shared" si="21"/>
        <v>402.84999999999997</v>
      </c>
      <c r="AW58" s="13">
        <f t="shared" si="21"/>
        <v>59296</v>
      </c>
      <c r="AX58" s="13">
        <f t="shared" si="21"/>
        <v>1</v>
      </c>
      <c r="AY58" s="12">
        <f t="shared" si="21"/>
        <v>374.32</v>
      </c>
      <c r="AZ58" s="13">
        <f t="shared" si="21"/>
        <v>54602</v>
      </c>
      <c r="BA58" s="13">
        <f t="shared" si="21"/>
        <v>0</v>
      </c>
      <c r="BB58" s="12">
        <f t="shared" si="21"/>
        <v>160.38</v>
      </c>
      <c r="BC58" s="13">
        <f t="shared" si="21"/>
        <v>23471</v>
      </c>
      <c r="BD58" s="13">
        <f t="shared" si="21"/>
        <v>0</v>
      </c>
      <c r="BE58" s="12">
        <f t="shared" si="21"/>
        <v>64.63</v>
      </c>
      <c r="BF58" s="13">
        <f t="shared" si="21"/>
        <v>9421</v>
      </c>
      <c r="BG58" s="13">
        <f t="shared" si="21"/>
        <v>0</v>
      </c>
      <c r="BH58" s="12">
        <f t="shared" si="21"/>
        <v>27.48</v>
      </c>
      <c r="BI58" s="13">
        <f t="shared" si="21"/>
        <v>3715</v>
      </c>
      <c r="BJ58" s="13">
        <f t="shared" si="21"/>
        <v>0</v>
      </c>
      <c r="BK58" s="12">
        <f t="shared" si="21"/>
        <v>46.75</v>
      </c>
      <c r="BL58" s="13">
        <f t="shared" si="21"/>
        <v>6332</v>
      </c>
      <c r="BM58" s="13">
        <f t="shared" si="21"/>
        <v>0</v>
      </c>
      <c r="BN58" s="12">
        <f t="shared" si="0"/>
        <v>1794.3600000000001</v>
      </c>
      <c r="BO58" s="13">
        <f t="shared" si="0"/>
        <v>258378</v>
      </c>
      <c r="BP58" s="14">
        <f t="shared" si="0"/>
        <v>48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0.91</v>
      </c>
      <c r="AQ59" s="13">
        <f t="shared" si="21"/>
        <v>119</v>
      </c>
      <c r="AR59" s="13">
        <f t="shared" si="21"/>
        <v>0</v>
      </c>
      <c r="AS59" s="12">
        <f t="shared" si="21"/>
        <v>0.19</v>
      </c>
      <c r="AT59" s="13">
        <f t="shared" si="21"/>
        <v>25</v>
      </c>
      <c r="AU59" s="13">
        <f t="shared" si="21"/>
        <v>0</v>
      </c>
      <c r="AV59" s="12">
        <f t="shared" si="21"/>
        <v>0.34</v>
      </c>
      <c r="AW59" s="13">
        <f t="shared" si="21"/>
        <v>45</v>
      </c>
      <c r="AX59" s="13">
        <f t="shared" si="21"/>
        <v>0</v>
      </c>
      <c r="AY59" s="12">
        <f t="shared" si="21"/>
        <v>0.25</v>
      </c>
      <c r="AZ59" s="13">
        <f t="shared" si="21"/>
        <v>33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1.6900000000000002</v>
      </c>
      <c r="BO59" s="13">
        <f t="shared" si="0"/>
        <v>222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1.91</v>
      </c>
      <c r="Y60" s="13">
        <f t="shared" si="22"/>
        <v>207</v>
      </c>
      <c r="Z60" s="13">
        <f t="shared" si="22"/>
        <v>2</v>
      </c>
      <c r="AA60" s="12">
        <f t="shared" si="22"/>
        <v>0.43</v>
      </c>
      <c r="AB60" s="13">
        <f t="shared" si="22"/>
        <v>48</v>
      </c>
      <c r="AC60" s="13">
        <f t="shared" si="22"/>
        <v>0</v>
      </c>
      <c r="AD60" s="12">
        <f t="shared" si="22"/>
        <v>0.16</v>
      </c>
      <c r="AE60" s="13">
        <f t="shared" si="22"/>
        <v>23</v>
      </c>
      <c r="AF60" s="13">
        <f t="shared" si="22"/>
        <v>0</v>
      </c>
      <c r="AG60" s="12">
        <f t="shared" si="22"/>
        <v>10.119999999999999</v>
      </c>
      <c r="AH60" s="13">
        <f t="shared" si="22"/>
        <v>1477</v>
      </c>
      <c r="AI60" s="13">
        <f t="shared" si="22"/>
        <v>5</v>
      </c>
      <c r="AJ60" s="12">
        <f t="shared" si="22"/>
        <v>24.65</v>
      </c>
      <c r="AK60" s="13">
        <f t="shared" si="22"/>
        <v>3350</v>
      </c>
      <c r="AL60" s="13">
        <f t="shared" si="21"/>
        <v>9</v>
      </c>
      <c r="AM60" s="12">
        <f t="shared" si="21"/>
        <v>34.269999999999996</v>
      </c>
      <c r="AN60" s="13">
        <f t="shared" si="21"/>
        <v>4920</v>
      </c>
      <c r="AO60" s="13">
        <f t="shared" si="21"/>
        <v>0</v>
      </c>
      <c r="AP60" s="12">
        <f t="shared" si="21"/>
        <v>124</v>
      </c>
      <c r="AQ60" s="13">
        <f t="shared" si="21"/>
        <v>18003</v>
      </c>
      <c r="AR60" s="13">
        <f t="shared" si="21"/>
        <v>7</v>
      </c>
      <c r="AS60" s="12">
        <f t="shared" si="21"/>
        <v>523.51</v>
      </c>
      <c r="AT60" s="13">
        <f t="shared" si="21"/>
        <v>73657</v>
      </c>
      <c r="AU60" s="13">
        <f t="shared" si="21"/>
        <v>24</v>
      </c>
      <c r="AV60" s="12">
        <f t="shared" si="21"/>
        <v>403.44999999999993</v>
      </c>
      <c r="AW60" s="13">
        <f t="shared" si="21"/>
        <v>59382</v>
      </c>
      <c r="AX60" s="13">
        <f t="shared" si="21"/>
        <v>1</v>
      </c>
      <c r="AY60" s="12">
        <f t="shared" si="21"/>
        <v>374.95</v>
      </c>
      <c r="AZ60" s="13">
        <f t="shared" si="21"/>
        <v>54695</v>
      </c>
      <c r="BA60" s="13">
        <f t="shared" si="21"/>
        <v>0</v>
      </c>
      <c r="BB60" s="12">
        <f t="shared" si="21"/>
        <v>160.57</v>
      </c>
      <c r="BC60" s="13">
        <f t="shared" si="21"/>
        <v>23496</v>
      </c>
      <c r="BD60" s="13">
        <f t="shared" si="21"/>
        <v>0</v>
      </c>
      <c r="BE60" s="12">
        <f t="shared" si="21"/>
        <v>64.63</v>
      </c>
      <c r="BF60" s="13">
        <f t="shared" si="21"/>
        <v>9421</v>
      </c>
      <c r="BG60" s="13">
        <f t="shared" si="21"/>
        <v>0</v>
      </c>
      <c r="BH60" s="12">
        <f t="shared" si="21"/>
        <v>27.48</v>
      </c>
      <c r="BI60" s="13">
        <f t="shared" si="21"/>
        <v>3715</v>
      </c>
      <c r="BJ60" s="13">
        <f t="shared" si="21"/>
        <v>0</v>
      </c>
      <c r="BK60" s="12">
        <f t="shared" si="21"/>
        <v>46.75</v>
      </c>
      <c r="BL60" s="13">
        <f t="shared" si="21"/>
        <v>6332</v>
      </c>
      <c r="BM60" s="13">
        <f t="shared" si="21"/>
        <v>0</v>
      </c>
      <c r="BN60" s="12">
        <f t="shared" si="0"/>
        <v>1796.88</v>
      </c>
      <c r="BO60" s="13">
        <f t="shared" si="0"/>
        <v>258726</v>
      </c>
      <c r="BP60" s="14">
        <f t="shared" si="0"/>
        <v>48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1.91</v>
      </c>
      <c r="Y61" s="13">
        <f t="shared" si="22"/>
        <v>207</v>
      </c>
      <c r="Z61" s="13">
        <f t="shared" si="22"/>
        <v>2</v>
      </c>
      <c r="AA61" s="12">
        <f t="shared" si="22"/>
        <v>0.43</v>
      </c>
      <c r="AB61" s="13">
        <f t="shared" si="22"/>
        <v>48</v>
      </c>
      <c r="AC61" s="13">
        <f t="shared" si="22"/>
        <v>0</v>
      </c>
      <c r="AD61" s="12">
        <f t="shared" si="22"/>
        <v>0.16</v>
      </c>
      <c r="AE61" s="13">
        <f t="shared" si="22"/>
        <v>23</v>
      </c>
      <c r="AF61" s="13">
        <f t="shared" si="22"/>
        <v>0</v>
      </c>
      <c r="AG61" s="12">
        <f t="shared" si="22"/>
        <v>10.119999999999999</v>
      </c>
      <c r="AH61" s="13">
        <f t="shared" si="22"/>
        <v>1477</v>
      </c>
      <c r="AI61" s="13">
        <f t="shared" si="22"/>
        <v>5</v>
      </c>
      <c r="AJ61" s="12">
        <f t="shared" si="22"/>
        <v>24.65</v>
      </c>
      <c r="AK61" s="13">
        <f t="shared" ref="AK61" si="23">SUM(AK18,AK32,AK46)</f>
        <v>3350</v>
      </c>
      <c r="AL61" s="13">
        <f t="shared" si="21"/>
        <v>9</v>
      </c>
      <c r="AM61" s="12">
        <f t="shared" si="21"/>
        <v>34.269999999999996</v>
      </c>
      <c r="AN61" s="13">
        <f t="shared" si="21"/>
        <v>4920</v>
      </c>
      <c r="AO61" s="13">
        <f t="shared" si="21"/>
        <v>0</v>
      </c>
      <c r="AP61" s="12">
        <f t="shared" si="21"/>
        <v>125.65</v>
      </c>
      <c r="AQ61" s="13">
        <f t="shared" si="21"/>
        <v>18373</v>
      </c>
      <c r="AR61" s="13">
        <f t="shared" si="21"/>
        <v>7</v>
      </c>
      <c r="AS61" s="12">
        <f t="shared" si="21"/>
        <v>531.16999999999996</v>
      </c>
      <c r="AT61" s="13">
        <f t="shared" si="21"/>
        <v>75342</v>
      </c>
      <c r="AU61" s="13">
        <f t="shared" si="21"/>
        <v>24</v>
      </c>
      <c r="AV61" s="12">
        <f t="shared" si="21"/>
        <v>407.45000000000005</v>
      </c>
      <c r="AW61" s="13">
        <f t="shared" si="21"/>
        <v>60320</v>
      </c>
      <c r="AX61" s="13">
        <f t="shared" si="21"/>
        <v>1</v>
      </c>
      <c r="AY61" s="12">
        <f t="shared" si="21"/>
        <v>377.19000000000005</v>
      </c>
      <c r="AZ61" s="13">
        <f t="shared" ref="AZ61:BM61" si="24">SUM(AZ18,AZ32,AZ46)</f>
        <v>55174</v>
      </c>
      <c r="BA61" s="13">
        <f t="shared" si="24"/>
        <v>0</v>
      </c>
      <c r="BB61" s="12">
        <f t="shared" si="24"/>
        <v>162.55000000000001</v>
      </c>
      <c r="BC61" s="13">
        <f t="shared" si="24"/>
        <v>24009</v>
      </c>
      <c r="BD61" s="13">
        <f t="shared" si="24"/>
        <v>0</v>
      </c>
      <c r="BE61" s="12">
        <f t="shared" si="24"/>
        <v>67.69</v>
      </c>
      <c r="BF61" s="13">
        <f t="shared" si="24"/>
        <v>10148</v>
      </c>
      <c r="BG61" s="13">
        <f t="shared" si="24"/>
        <v>0</v>
      </c>
      <c r="BH61" s="12">
        <f t="shared" si="24"/>
        <v>27.75</v>
      </c>
      <c r="BI61" s="13">
        <f t="shared" si="24"/>
        <v>3787</v>
      </c>
      <c r="BJ61" s="13">
        <f t="shared" si="24"/>
        <v>0</v>
      </c>
      <c r="BK61" s="12">
        <f t="shared" si="24"/>
        <v>46.75</v>
      </c>
      <c r="BL61" s="13">
        <f t="shared" si="24"/>
        <v>6332</v>
      </c>
      <c r="BM61" s="13">
        <f t="shared" si="24"/>
        <v>0</v>
      </c>
      <c r="BN61" s="12">
        <f t="shared" si="0"/>
        <v>1817.74</v>
      </c>
      <c r="BO61" s="13">
        <f t="shared" si="0"/>
        <v>263510</v>
      </c>
      <c r="BP61" s="14">
        <f t="shared" si="0"/>
        <v>48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</v>
      </c>
      <c r="J62" s="13">
        <f t="shared" si="25"/>
        <v>0</v>
      </c>
      <c r="K62" s="13">
        <f t="shared" si="25"/>
        <v>0</v>
      </c>
      <c r="L62" s="12">
        <f t="shared" si="25"/>
        <v>0</v>
      </c>
      <c r="M62" s="13">
        <f t="shared" si="25"/>
        <v>0</v>
      </c>
      <c r="N62" s="13">
        <f t="shared" si="25"/>
        <v>0</v>
      </c>
      <c r="O62" s="12">
        <f t="shared" si="25"/>
        <v>0.56000000000000005</v>
      </c>
      <c r="P62" s="13">
        <f t="shared" si="25"/>
        <v>14</v>
      </c>
      <c r="Q62" s="13">
        <f t="shared" si="25"/>
        <v>4</v>
      </c>
      <c r="R62" s="12">
        <f t="shared" si="25"/>
        <v>0</v>
      </c>
      <c r="S62" s="13">
        <f t="shared" si="25"/>
        <v>0</v>
      </c>
      <c r="T62" s="13">
        <f t="shared" si="25"/>
        <v>0</v>
      </c>
      <c r="U62" s="12">
        <f t="shared" si="25"/>
        <v>0.27</v>
      </c>
      <c r="V62" s="13">
        <f t="shared" si="25"/>
        <v>61</v>
      </c>
      <c r="W62" s="13">
        <f t="shared" si="25"/>
        <v>4</v>
      </c>
      <c r="X62" s="12">
        <f t="shared" si="25"/>
        <v>10.34</v>
      </c>
      <c r="Y62" s="13">
        <f t="shared" si="25"/>
        <v>1236</v>
      </c>
      <c r="Z62" s="13">
        <f t="shared" si="25"/>
        <v>17</v>
      </c>
      <c r="AA62" s="12">
        <f t="shared" si="25"/>
        <v>3.4000000000000004</v>
      </c>
      <c r="AB62" s="13">
        <f t="shared" si="25"/>
        <v>554</v>
      </c>
      <c r="AC62" s="13">
        <f t="shared" si="25"/>
        <v>13</v>
      </c>
      <c r="AD62" s="12">
        <f t="shared" si="25"/>
        <v>8.0299999999999994</v>
      </c>
      <c r="AE62" s="13">
        <f t="shared" si="25"/>
        <v>2750</v>
      </c>
      <c r="AF62" s="13">
        <f t="shared" si="25"/>
        <v>47</v>
      </c>
      <c r="AG62" s="12">
        <f t="shared" si="25"/>
        <v>38.239999999999995</v>
      </c>
      <c r="AH62" s="13">
        <f t="shared" si="25"/>
        <v>12795</v>
      </c>
      <c r="AI62" s="13">
        <f t="shared" si="25"/>
        <v>93</v>
      </c>
      <c r="AJ62" s="12">
        <f t="shared" si="25"/>
        <v>70.850000000000009</v>
      </c>
      <c r="AK62" s="13">
        <f t="shared" si="25"/>
        <v>22188</v>
      </c>
      <c r="AL62" s="13">
        <f t="shared" si="25"/>
        <v>103</v>
      </c>
      <c r="AM62" s="12">
        <f t="shared" si="25"/>
        <v>124.27000000000001</v>
      </c>
      <c r="AN62" s="13">
        <f t="shared" si="25"/>
        <v>42023</v>
      </c>
      <c r="AO62" s="13">
        <f t="shared" si="25"/>
        <v>125</v>
      </c>
      <c r="AP62" s="12">
        <f t="shared" si="25"/>
        <v>239.72</v>
      </c>
      <c r="AQ62" s="13">
        <f t="shared" si="25"/>
        <v>71160</v>
      </c>
      <c r="AR62" s="13">
        <f t="shared" si="25"/>
        <v>97</v>
      </c>
      <c r="AS62" s="12">
        <f t="shared" si="25"/>
        <v>641.82999999999993</v>
      </c>
      <c r="AT62" s="13">
        <f t="shared" si="25"/>
        <v>124042</v>
      </c>
      <c r="AU62" s="13">
        <f t="shared" si="25"/>
        <v>74</v>
      </c>
      <c r="AV62" s="12">
        <f t="shared" si="25"/>
        <v>455.79</v>
      </c>
      <c r="AW62" s="13">
        <f t="shared" si="25"/>
        <v>81666</v>
      </c>
      <c r="AX62" s="13">
        <f t="shared" si="25"/>
        <v>1</v>
      </c>
      <c r="AY62" s="12">
        <f t="shared" si="25"/>
        <v>398.08</v>
      </c>
      <c r="AZ62" s="13">
        <f t="shared" si="25"/>
        <v>63363</v>
      </c>
      <c r="BA62" s="13">
        <f t="shared" si="25"/>
        <v>1</v>
      </c>
      <c r="BB62" s="12">
        <f t="shared" si="25"/>
        <v>184.54000000000002</v>
      </c>
      <c r="BC62" s="13">
        <f t="shared" si="25"/>
        <v>32702</v>
      </c>
      <c r="BD62" s="13">
        <f t="shared" si="25"/>
        <v>0</v>
      </c>
      <c r="BE62" s="12">
        <f t="shared" si="25"/>
        <v>79.73</v>
      </c>
      <c r="BF62" s="13">
        <f t="shared" si="25"/>
        <v>15616</v>
      </c>
      <c r="BG62" s="13">
        <f t="shared" si="25"/>
        <v>0</v>
      </c>
      <c r="BH62" s="12">
        <f t="shared" si="25"/>
        <v>41.05</v>
      </c>
      <c r="BI62" s="13">
        <f t="shared" si="25"/>
        <v>7643</v>
      </c>
      <c r="BJ62" s="13">
        <f t="shared" si="25"/>
        <v>0</v>
      </c>
      <c r="BK62" s="12">
        <f t="shared" si="25"/>
        <v>69.38</v>
      </c>
      <c r="BL62" s="13">
        <f t="shared" si="25"/>
        <v>15472</v>
      </c>
      <c r="BM62" s="13">
        <f t="shared" si="25"/>
        <v>0</v>
      </c>
      <c r="BN62" s="12">
        <f t="shared" si="25"/>
        <v>2366.08</v>
      </c>
      <c r="BO62" s="13">
        <f t="shared" si="25"/>
        <v>493285</v>
      </c>
      <c r="BP62" s="13">
        <f t="shared" si="25"/>
        <v>579</v>
      </c>
      <c r="BQ62" s="48"/>
      <c r="BR62" s="48"/>
      <c r="BS62" s="37">
        <f>SUM(BS48,BS19)</f>
        <v>0</v>
      </c>
      <c r="BT62" s="37">
        <f>SUM(BT48,BT19)</f>
        <v>1.94</v>
      </c>
      <c r="BU62" s="37">
        <f>SUM(BU48,BU19)</f>
        <v>1.1400000000000001</v>
      </c>
      <c r="BV62" s="42"/>
      <c r="BW62" s="43">
        <f>SUM(BW48,BW19)</f>
        <v>144.09</v>
      </c>
      <c r="BX62" s="44">
        <f t="shared" ref="BX62" si="26">SUM(BX48,BX19)</f>
        <v>140872</v>
      </c>
      <c r="BY62" s="27"/>
      <c r="BZ62" s="37">
        <f>SUM(BZ48,BZ19)</f>
        <v>0.67999999999999994</v>
      </c>
      <c r="CA62" s="37">
        <f>SUM(BZ62,BW62,BS62:BU62,BN62)</f>
        <v>2513.9299999999998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2025-09-08T07:18:48Z</dcterms:created>
  <dcterms:modified xsi:type="dcterms:W3CDTF">2025-09-08T07:19:11Z</dcterms:modified>
</cp:coreProperties>
</file>