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2F26300-C176-4A3C-9445-21045D18B390}" xr6:coauthVersionLast="47" xr6:coauthVersionMax="47" xr10:uidLastSave="{00000000-0000-0000-0000-000000000000}"/>
  <bookViews>
    <workbookView xWindow="-120" yWindow="-120" windowWidth="29040" windowHeight="15720" xr2:uid="{70A78009-EBF6-4B33-8A64-714BEB45AB39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Z48" i="1" s="1"/>
  <c r="BX46" i="1"/>
  <c r="BX48" i="1" s="1"/>
  <c r="BW46" i="1"/>
  <c r="BW48" i="1" s="1"/>
  <c r="BU46" i="1"/>
  <c r="BU48" i="1" s="1"/>
  <c r="BT46" i="1"/>
  <c r="BT48" i="1" s="1"/>
  <c r="BS46" i="1"/>
  <c r="BS48" i="1" s="1"/>
  <c r="BM46" i="1"/>
  <c r="BL46" i="1"/>
  <c r="BK46" i="1"/>
  <c r="BJ46" i="1"/>
  <c r="BI46" i="1"/>
  <c r="BH46" i="1"/>
  <c r="BG46" i="1"/>
  <c r="BA46" i="1"/>
  <c r="AZ46" i="1"/>
  <c r="AY46" i="1"/>
  <c r="AX46" i="1"/>
  <c r="AF46" i="1"/>
  <c r="AE46" i="1"/>
  <c r="AD46" i="1"/>
  <c r="BM45" i="1"/>
  <c r="BL45" i="1"/>
  <c r="BK45" i="1"/>
  <c r="BJ45" i="1"/>
  <c r="BI45" i="1"/>
  <c r="BH45" i="1"/>
  <c r="BG45" i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AZ45" i="1"/>
  <c r="AY45" i="1"/>
  <c r="AX45" i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E45" i="1"/>
  <c r="AD45" i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K45" i="1"/>
  <c r="K46" i="1" s="1"/>
  <c r="J45" i="1"/>
  <c r="J46" i="1" s="1"/>
  <c r="I45" i="1"/>
  <c r="I46" i="1" s="1"/>
  <c r="H45" i="1"/>
  <c r="H46" i="1" s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E40" i="1"/>
  <c r="BC40" i="1"/>
  <c r="Y40" i="1"/>
  <c r="X40" i="1"/>
  <c r="W40" i="1"/>
  <c r="W47" i="1" s="1"/>
  <c r="V40" i="1"/>
  <c r="U40" i="1"/>
  <c r="T40" i="1"/>
  <c r="S40" i="1"/>
  <c r="R40" i="1"/>
  <c r="Q40" i="1"/>
  <c r="N40" i="1"/>
  <c r="M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H38" i="1"/>
  <c r="BG38" i="1"/>
  <c r="BF38" i="1"/>
  <c r="BF40" i="1" s="1"/>
  <c r="BE38" i="1"/>
  <c r="BD38" i="1"/>
  <c r="BD40" i="1" s="1"/>
  <c r="BC38" i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P40" i="1" s="1"/>
  <c r="O38" i="1"/>
  <c r="O40" i="1" s="1"/>
  <c r="N38" i="1"/>
  <c r="M38" i="1"/>
  <c r="L38" i="1"/>
  <c r="L40" i="1" s="1"/>
  <c r="K38" i="1"/>
  <c r="K40" i="1" s="1"/>
  <c r="J38" i="1"/>
  <c r="J40" i="1" s="1"/>
  <c r="I38" i="1"/>
  <c r="I40" i="1" s="1"/>
  <c r="H38" i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A32" i="1"/>
  <c r="AY32" i="1"/>
  <c r="AX32" i="1"/>
  <c r="AF32" i="1"/>
  <c r="AA32" i="1"/>
  <c r="Z32" i="1"/>
  <c r="Y32" i="1"/>
  <c r="X32" i="1"/>
  <c r="W32" i="1"/>
  <c r="O32" i="1"/>
  <c r="N32" i="1"/>
  <c r="M32" i="1"/>
  <c r="L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AZ31" i="1"/>
  <c r="AZ32" i="1" s="1"/>
  <c r="AY31" i="1"/>
  <c r="AX31" i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C31" i="1"/>
  <c r="AC32" i="1" s="1"/>
  <c r="AB31" i="1"/>
  <c r="AA31" i="1"/>
  <c r="Z31" i="1"/>
  <c r="Y31" i="1"/>
  <c r="X31" i="1"/>
  <c r="W31" i="1"/>
  <c r="V31" i="1"/>
  <c r="U31" i="1"/>
  <c r="U32" i="1" s="1"/>
  <c r="U33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N31" i="1"/>
  <c r="M31" i="1"/>
  <c r="L31" i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B26" i="1"/>
  <c r="BA26" i="1"/>
  <c r="AZ26" i="1"/>
  <c r="U26" i="1"/>
  <c r="R26" i="1"/>
  <c r="Q26" i="1"/>
  <c r="P26" i="1"/>
  <c r="O26" i="1"/>
  <c r="N26" i="1"/>
  <c r="K26" i="1"/>
  <c r="J26" i="1"/>
  <c r="I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A24" i="1"/>
  <c r="AZ24" i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T24" i="1"/>
  <c r="S24" i="1"/>
  <c r="S26" i="1" s="1"/>
  <c r="R24" i="1"/>
  <c r="Q24" i="1"/>
  <c r="P24" i="1"/>
  <c r="O24" i="1"/>
  <c r="N24" i="1"/>
  <c r="M24" i="1"/>
  <c r="M26" i="1" s="1"/>
  <c r="L24" i="1"/>
  <c r="L26" i="1" s="1"/>
  <c r="K24" i="1"/>
  <c r="J24" i="1"/>
  <c r="I24" i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D18" i="1"/>
  <c r="BC18" i="1"/>
  <c r="BB18" i="1"/>
  <c r="BA18" i="1"/>
  <c r="AZ18" i="1"/>
  <c r="AA18" i="1"/>
  <c r="Z18" i="1"/>
  <c r="Y18" i="1"/>
  <c r="X18" i="1"/>
  <c r="W18" i="1"/>
  <c r="V18" i="1"/>
  <c r="U18" i="1"/>
  <c r="H18" i="1"/>
  <c r="BM17" i="1"/>
  <c r="BL17" i="1"/>
  <c r="BL18" i="1" s="1"/>
  <c r="BK17" i="1"/>
  <c r="BJ17" i="1"/>
  <c r="BI17" i="1"/>
  <c r="BH17" i="1"/>
  <c r="BH18" i="1" s="1"/>
  <c r="BG17" i="1"/>
  <c r="BF17" i="1"/>
  <c r="BE17" i="1"/>
  <c r="BD17" i="1"/>
  <c r="BC17" i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O17" i="1"/>
  <c r="AO18" i="1" s="1"/>
  <c r="AN17" i="1"/>
  <c r="AN18" i="1" s="1"/>
  <c r="AM17" i="1"/>
  <c r="AM18" i="1" s="1"/>
  <c r="AL17" i="1"/>
  <c r="AK17" i="1"/>
  <c r="AJ17" i="1"/>
  <c r="AI17" i="1"/>
  <c r="AH17" i="1"/>
  <c r="AG17" i="1"/>
  <c r="AF17" i="1"/>
  <c r="AE17" i="1"/>
  <c r="AE18" i="1" s="1"/>
  <c r="AD17" i="1"/>
  <c r="AD18" i="1" s="1"/>
  <c r="AC17" i="1"/>
  <c r="AB17" i="1"/>
  <c r="AB18" i="1" s="1"/>
  <c r="AA17" i="1"/>
  <c r="Z17" i="1"/>
  <c r="Y17" i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O17" i="1"/>
  <c r="N17" i="1"/>
  <c r="N18" i="1" s="1"/>
  <c r="M17" i="1"/>
  <c r="M18" i="1" s="1"/>
  <c r="L17" i="1"/>
  <c r="L18" i="1" s="1"/>
  <c r="K17" i="1"/>
  <c r="K18" i="1" s="1"/>
  <c r="J17" i="1"/>
  <c r="J18" i="1" s="1"/>
  <c r="I17" i="1"/>
  <c r="I18" i="1" s="1"/>
  <c r="H17" i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A12" i="1"/>
  <c r="AZ12" i="1"/>
  <c r="AY12" i="1"/>
  <c r="AR12" i="1"/>
  <c r="K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AZ10" i="1"/>
  <c r="AY10" i="1"/>
  <c r="AX10" i="1"/>
  <c r="AX12" i="1" s="1"/>
  <c r="AW10" i="1"/>
  <c r="AW12" i="1" s="1"/>
  <c r="AV10" i="1"/>
  <c r="AU10" i="1"/>
  <c r="AT10" i="1"/>
  <c r="AS10" i="1"/>
  <c r="AR10" i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U10" i="1"/>
  <c r="U12" i="1" s="1"/>
  <c r="T10" i="1"/>
  <c r="T12" i="1" s="1"/>
  <c r="S10" i="1"/>
  <c r="R10" i="1"/>
  <c r="Q10" i="1"/>
  <c r="Q12" i="1" s="1"/>
  <c r="P10" i="1"/>
  <c r="P12" i="1" s="1"/>
  <c r="O10" i="1"/>
  <c r="O12" i="1" s="1"/>
  <c r="N10" i="1"/>
  <c r="N12" i="1" s="1"/>
  <c r="M10" i="1"/>
  <c r="M12" i="1" s="1"/>
  <c r="L10" i="1"/>
  <c r="L12" i="1" s="1"/>
  <c r="K10" i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S62" i="1" l="1"/>
  <c r="AD47" i="1"/>
  <c r="X60" i="1"/>
  <c r="BM47" i="1"/>
  <c r="AK47" i="1"/>
  <c r="AJ47" i="1"/>
  <c r="AI47" i="1"/>
  <c r="AH47" i="1"/>
  <c r="BO45" i="1"/>
  <c r="AG47" i="1"/>
  <c r="J47" i="1"/>
  <c r="I47" i="1"/>
  <c r="G46" i="1"/>
  <c r="G47" i="1" s="1"/>
  <c r="BJ47" i="1"/>
  <c r="BF47" i="1"/>
  <c r="BE47" i="1"/>
  <c r="BD47" i="1"/>
  <c r="BB47" i="1"/>
  <c r="BA47" i="1"/>
  <c r="AZ47" i="1"/>
  <c r="X47" i="1"/>
  <c r="V47" i="1"/>
  <c r="U47" i="1"/>
  <c r="U48" i="1" s="1"/>
  <c r="T47" i="1"/>
  <c r="K47" i="1"/>
  <c r="BA53" i="1"/>
  <c r="AZ53" i="1"/>
  <c r="Y47" i="1"/>
  <c r="AY47" i="1"/>
  <c r="AX47" i="1"/>
  <c r="AW47" i="1"/>
  <c r="AT47" i="1"/>
  <c r="AS53" i="1"/>
  <c r="AM47" i="1"/>
  <c r="AL47" i="1"/>
  <c r="Q47" i="1"/>
  <c r="Q55" i="1"/>
  <c r="P47" i="1"/>
  <c r="BA60" i="1"/>
  <c r="AZ60" i="1"/>
  <c r="AF33" i="1"/>
  <c r="U60" i="1"/>
  <c r="T60" i="1"/>
  <c r="BK60" i="1"/>
  <c r="BJ60" i="1"/>
  <c r="BG60" i="1"/>
  <c r="BF60" i="1"/>
  <c r="BE60" i="1"/>
  <c r="BD60" i="1"/>
  <c r="AP33" i="1"/>
  <c r="AP60" i="1"/>
  <c r="AO33" i="1"/>
  <c r="AN33" i="1"/>
  <c r="AM33" i="1"/>
  <c r="AL33" i="1"/>
  <c r="AL60" i="1"/>
  <c r="AK60" i="1"/>
  <c r="AK33" i="1"/>
  <c r="AJ60" i="1"/>
  <c r="AI60" i="1"/>
  <c r="AH60" i="1"/>
  <c r="AH33" i="1"/>
  <c r="AH48" i="1" s="1"/>
  <c r="AG33" i="1"/>
  <c r="AG48" i="1" s="1"/>
  <c r="AG60" i="1"/>
  <c r="U61" i="1"/>
  <c r="P60" i="1"/>
  <c r="O60" i="1"/>
  <c r="F60" i="1"/>
  <c r="BA61" i="1"/>
  <c r="AY33" i="1"/>
  <c r="AY61" i="1"/>
  <c r="AX33" i="1"/>
  <c r="AX61" i="1"/>
  <c r="AW33" i="1"/>
  <c r="AV33" i="1"/>
  <c r="AU33" i="1"/>
  <c r="AT33" i="1"/>
  <c r="AT61" i="1"/>
  <c r="AS61" i="1"/>
  <c r="AS33" i="1"/>
  <c r="AA61" i="1"/>
  <c r="Z61" i="1"/>
  <c r="Y61" i="1"/>
  <c r="X61" i="1"/>
  <c r="S33" i="1"/>
  <c r="S61" i="1"/>
  <c r="R61" i="1"/>
  <c r="R33" i="1"/>
  <c r="Q33" i="1"/>
  <c r="Q61" i="1"/>
  <c r="P33" i="1"/>
  <c r="O33" i="1"/>
  <c r="N33" i="1"/>
  <c r="H33" i="1"/>
  <c r="G33" i="1"/>
  <c r="AA33" i="1"/>
  <c r="Z33" i="1"/>
  <c r="BI33" i="1"/>
  <c r="BF55" i="1"/>
  <c r="BE55" i="1"/>
  <c r="BC33" i="1"/>
  <c r="BC55" i="1"/>
  <c r="AI53" i="1"/>
  <c r="AH53" i="1"/>
  <c r="AG53" i="1"/>
  <c r="AF53" i="1"/>
  <c r="BM33" i="1"/>
  <c r="BM48" i="1" s="1"/>
  <c r="BM53" i="1"/>
  <c r="BL53" i="1"/>
  <c r="BL33" i="1"/>
  <c r="BK53" i="1"/>
  <c r="BJ53" i="1"/>
  <c r="AN53" i="1"/>
  <c r="AM53" i="1"/>
  <c r="AL53" i="1"/>
  <c r="AK53" i="1"/>
  <c r="AJ53" i="1"/>
  <c r="BD55" i="1"/>
  <c r="AZ55" i="1"/>
  <c r="AY55" i="1"/>
  <c r="AV53" i="1"/>
  <c r="AU53" i="1"/>
  <c r="AT53" i="1"/>
  <c r="AJ33" i="1"/>
  <c r="AJ48" i="1" s="1"/>
  <c r="AC33" i="1"/>
  <c r="Y33" i="1"/>
  <c r="BO24" i="1"/>
  <c r="X33" i="1"/>
  <c r="X48" i="1" s="1"/>
  <c r="BN24" i="1"/>
  <c r="W33" i="1"/>
  <c r="W48" i="1" s="1"/>
  <c r="F26" i="1"/>
  <c r="F33" i="1" s="1"/>
  <c r="BH60" i="1"/>
  <c r="BG18" i="1"/>
  <c r="BF18" i="1"/>
  <c r="BE18" i="1"/>
  <c r="AE60" i="1"/>
  <c r="BK18" i="1"/>
  <c r="BK61" i="1" s="1"/>
  <c r="BJ18" i="1"/>
  <c r="AW60" i="1"/>
  <c r="AV60" i="1"/>
  <c r="AU60" i="1"/>
  <c r="AT60" i="1"/>
  <c r="AS60" i="1"/>
  <c r="AQ60" i="1"/>
  <c r="AA60" i="1"/>
  <c r="Z60" i="1"/>
  <c r="T18" i="1"/>
  <c r="T61" i="1" s="1"/>
  <c r="R60" i="1"/>
  <c r="P18" i="1"/>
  <c r="P61" i="1" s="1"/>
  <c r="O18" i="1"/>
  <c r="O19" i="1" s="1"/>
  <c r="N60" i="1"/>
  <c r="M60" i="1"/>
  <c r="I19" i="1"/>
  <c r="H19" i="1"/>
  <c r="F18" i="1"/>
  <c r="BL60" i="1"/>
  <c r="BH19" i="1"/>
  <c r="BG19" i="1"/>
  <c r="BD61" i="1"/>
  <c r="BB19" i="1"/>
  <c r="AY60" i="1"/>
  <c r="AX60" i="1"/>
  <c r="AR19" i="1"/>
  <c r="AQ61" i="1"/>
  <c r="AP18" i="1"/>
  <c r="AP61" i="1" s="1"/>
  <c r="AL18" i="1"/>
  <c r="AL61" i="1" s="1"/>
  <c r="AK18" i="1"/>
  <c r="AK61" i="1" s="1"/>
  <c r="Y60" i="1"/>
  <c r="S60" i="1"/>
  <c r="Q60" i="1"/>
  <c r="L19" i="1"/>
  <c r="L60" i="1"/>
  <c r="K61" i="1"/>
  <c r="K19" i="1"/>
  <c r="K60" i="1"/>
  <c r="J19" i="1"/>
  <c r="J60" i="1"/>
  <c r="G19" i="1"/>
  <c r="BE61" i="1"/>
  <c r="U19" i="1"/>
  <c r="M19" i="1"/>
  <c r="BO51" i="1"/>
  <c r="Q53" i="1"/>
  <c r="P53" i="1"/>
  <c r="K53" i="1"/>
  <c r="J53" i="1"/>
  <c r="I53" i="1"/>
  <c r="BN51" i="1"/>
  <c r="BF53" i="1"/>
  <c r="BE53" i="1"/>
  <c r="BD53" i="1"/>
  <c r="BB53" i="1"/>
  <c r="BA55" i="1"/>
  <c r="AZ19" i="1"/>
  <c r="AW53" i="1"/>
  <c r="AV12" i="1"/>
  <c r="AU12" i="1"/>
  <c r="AT12" i="1"/>
  <c r="AI12" i="1"/>
  <c r="AI55" i="1" s="1"/>
  <c r="AH12" i="1"/>
  <c r="AH55" i="1" s="1"/>
  <c r="AG12" i="1"/>
  <c r="AG55" i="1" s="1"/>
  <c r="AF12" i="1"/>
  <c r="AF55" i="1" s="1"/>
  <c r="AE53" i="1"/>
  <c r="AD53" i="1"/>
  <c r="Y53" i="1"/>
  <c r="X53" i="1"/>
  <c r="BP50" i="1"/>
  <c r="BO50" i="1"/>
  <c r="BK12" i="1"/>
  <c r="BK19" i="1" s="1"/>
  <c r="BJ12" i="1"/>
  <c r="BJ19" i="1" s="1"/>
  <c r="AX19" i="1"/>
  <c r="AQ19" i="1"/>
  <c r="AP55" i="1"/>
  <c r="AO55" i="1"/>
  <c r="AM12" i="1"/>
  <c r="AM55" i="1" s="1"/>
  <c r="U53" i="1"/>
  <c r="O53" i="1"/>
  <c r="N53" i="1"/>
  <c r="BO49" i="1"/>
  <c r="BN49" i="1"/>
  <c r="AR47" i="1"/>
  <c r="AR61" i="1"/>
  <c r="W55" i="1"/>
  <c r="W19" i="1"/>
  <c r="AB40" i="1"/>
  <c r="AB47" i="1" s="1"/>
  <c r="AB53" i="1"/>
  <c r="AR60" i="1"/>
  <c r="BN50" i="1"/>
  <c r="BP49" i="1"/>
  <c r="AZ33" i="1"/>
  <c r="AG18" i="1"/>
  <c r="BP10" i="1"/>
  <c r="AC18" i="1"/>
  <c r="AC60" i="1"/>
  <c r="BI18" i="1"/>
  <c r="BI60" i="1"/>
  <c r="AH18" i="1"/>
  <c r="V32" i="1"/>
  <c r="V33" i="1" s="1"/>
  <c r="BO31" i="1"/>
  <c r="BB33" i="1"/>
  <c r="BC47" i="1"/>
  <c r="AI18" i="1"/>
  <c r="BP31" i="1"/>
  <c r="W60" i="1"/>
  <c r="BP38" i="1"/>
  <c r="H40" i="1"/>
  <c r="AJ18" i="1"/>
  <c r="BC53" i="1"/>
  <c r="AA19" i="1"/>
  <c r="BE33" i="1"/>
  <c r="BE48" i="1" s="1"/>
  <c r="AJ12" i="1"/>
  <c r="AJ55" i="1" s="1"/>
  <c r="AC40" i="1"/>
  <c r="AC47" i="1" s="1"/>
  <c r="AC53" i="1"/>
  <c r="BF61" i="1"/>
  <c r="BP24" i="1"/>
  <c r="I55" i="1"/>
  <c r="I33" i="1"/>
  <c r="I48" i="1" s="1"/>
  <c r="BJ33" i="1"/>
  <c r="BJ61" i="1"/>
  <c r="BK33" i="1"/>
  <c r="L33" i="1"/>
  <c r="L55" i="1"/>
  <c r="M55" i="1"/>
  <c r="M33" i="1"/>
  <c r="N19" i="1"/>
  <c r="N55" i="1"/>
  <c r="BP46" i="1"/>
  <c r="O55" i="1"/>
  <c r="F46" i="1"/>
  <c r="BN45" i="1"/>
  <c r="BH40" i="1"/>
  <c r="BH47" i="1" s="1"/>
  <c r="BH53" i="1"/>
  <c r="BI55" i="1"/>
  <c r="AF18" i="1"/>
  <c r="AF60" i="1"/>
  <c r="AN61" i="1"/>
  <c r="BP17" i="1"/>
  <c r="J33" i="1"/>
  <c r="J48" i="1" s="1"/>
  <c r="J62" i="1" s="1"/>
  <c r="J55" i="1"/>
  <c r="AR26" i="1"/>
  <c r="AR53" i="1"/>
  <c r="BD33" i="1"/>
  <c r="BD48" i="1" s="1"/>
  <c r="AV47" i="1"/>
  <c r="AV61" i="1"/>
  <c r="H53" i="1"/>
  <c r="L46" i="1"/>
  <c r="BI40" i="1"/>
  <c r="BI47" i="1" s="1"/>
  <c r="BI53" i="1"/>
  <c r="W53" i="1"/>
  <c r="BH33" i="1"/>
  <c r="BH61" i="1"/>
  <c r="BM60" i="1"/>
  <c r="BM18" i="1"/>
  <c r="Z19" i="1"/>
  <c r="AB19" i="1"/>
  <c r="AD60" i="1"/>
  <c r="AD32" i="1"/>
  <c r="BN32" i="1" s="1"/>
  <c r="BC19" i="1"/>
  <c r="BF19" i="1"/>
  <c r="P19" i="1"/>
  <c r="P55" i="1"/>
  <c r="BP45" i="1"/>
  <c r="AN47" i="1"/>
  <c r="AN48" i="1" s="1"/>
  <c r="M47" i="1"/>
  <c r="M61" i="1"/>
  <c r="BN52" i="1"/>
  <c r="AV19" i="1"/>
  <c r="AV55" i="1"/>
  <c r="X55" i="1"/>
  <c r="X19" i="1"/>
  <c r="BG61" i="1"/>
  <c r="BG33" i="1"/>
  <c r="AB60" i="1"/>
  <c r="AB32" i="1"/>
  <c r="AB33" i="1" s="1"/>
  <c r="AE55" i="1"/>
  <c r="AE19" i="1"/>
  <c r="G61" i="1"/>
  <c r="AQ26" i="1"/>
  <c r="BO26" i="1" s="1"/>
  <c r="AQ53" i="1"/>
  <c r="G55" i="1"/>
  <c r="BD19" i="1"/>
  <c r="G53" i="1"/>
  <c r="T26" i="1"/>
  <c r="T55" i="1" s="1"/>
  <c r="T53" i="1"/>
  <c r="AO47" i="1"/>
  <c r="N47" i="1"/>
  <c r="N61" i="1"/>
  <c r="BO52" i="1"/>
  <c r="L53" i="1"/>
  <c r="F53" i="1"/>
  <c r="F12" i="1"/>
  <c r="BN10" i="1"/>
  <c r="BN17" i="1"/>
  <c r="AZ61" i="1"/>
  <c r="AD55" i="1"/>
  <c r="AD19" i="1"/>
  <c r="AO61" i="1"/>
  <c r="AO19" i="1"/>
  <c r="AP47" i="1"/>
  <c r="AP48" i="1" s="1"/>
  <c r="BE19" i="1"/>
  <c r="BF33" i="1"/>
  <c r="BF48" i="1" s="1"/>
  <c r="AK12" i="1"/>
  <c r="AK55" i="1" s="1"/>
  <c r="BN59" i="1"/>
  <c r="AL12" i="1"/>
  <c r="AL55" i="1" s="1"/>
  <c r="AT19" i="1"/>
  <c r="AT55" i="1"/>
  <c r="BA33" i="1"/>
  <c r="BA48" i="1" s="1"/>
  <c r="Z40" i="1"/>
  <c r="Z55" i="1" s="1"/>
  <c r="Z53" i="1"/>
  <c r="O47" i="1"/>
  <c r="BP52" i="1"/>
  <c r="M53" i="1"/>
  <c r="BC60" i="1"/>
  <c r="Y55" i="1"/>
  <c r="Y19" i="1"/>
  <c r="BL61" i="1"/>
  <c r="AM61" i="1"/>
  <c r="AM19" i="1"/>
  <c r="BO17" i="1"/>
  <c r="K55" i="1"/>
  <c r="K33" i="1"/>
  <c r="AQ47" i="1"/>
  <c r="AS47" i="1"/>
  <c r="AU47" i="1"/>
  <c r="AU61" i="1"/>
  <c r="BP32" i="1"/>
  <c r="U55" i="1"/>
  <c r="V12" i="1"/>
  <c r="V53" i="1"/>
  <c r="BB55" i="1"/>
  <c r="AU19" i="1"/>
  <c r="AU55" i="1"/>
  <c r="AW61" i="1"/>
  <c r="AA40" i="1"/>
  <c r="AA55" i="1" s="1"/>
  <c r="AA53" i="1"/>
  <c r="BG40" i="1"/>
  <c r="BG47" i="1" s="1"/>
  <c r="BG53" i="1"/>
  <c r="BP51" i="1"/>
  <c r="AX55" i="1"/>
  <c r="AN12" i="1"/>
  <c r="AN55" i="1" s="1"/>
  <c r="G60" i="1"/>
  <c r="AM60" i="1"/>
  <c r="H61" i="1"/>
  <c r="H60" i="1"/>
  <c r="AN60" i="1"/>
  <c r="I61" i="1"/>
  <c r="R47" i="1"/>
  <c r="I60" i="1"/>
  <c r="AO60" i="1"/>
  <c r="J61" i="1"/>
  <c r="BN38" i="1"/>
  <c r="S47" i="1"/>
  <c r="BO10" i="1"/>
  <c r="AS12" i="1"/>
  <c r="AE32" i="1"/>
  <c r="BO38" i="1"/>
  <c r="BN56" i="1"/>
  <c r="BO59" i="1"/>
  <c r="BP59" i="1"/>
  <c r="BK47" i="1"/>
  <c r="T19" i="1"/>
  <c r="BO58" i="1"/>
  <c r="BN31" i="1"/>
  <c r="V60" i="1"/>
  <c r="BX62" i="1"/>
  <c r="AP53" i="1"/>
  <c r="BO56" i="1"/>
  <c r="BP58" i="1"/>
  <c r="BP57" i="1"/>
  <c r="BL12" i="1"/>
  <c r="BL55" i="1" s="1"/>
  <c r="AO53" i="1"/>
  <c r="BZ62" i="1"/>
  <c r="BP56" i="1"/>
  <c r="BC61" i="1"/>
  <c r="BL47" i="1"/>
  <c r="S19" i="1"/>
  <c r="AF47" i="1"/>
  <c r="AF48" i="1" s="1"/>
  <c r="BU62" i="1"/>
  <c r="BB60" i="1"/>
  <c r="BW62" i="1"/>
  <c r="R53" i="1"/>
  <c r="R12" i="1"/>
  <c r="R55" i="1" s="1"/>
  <c r="BN54" i="1"/>
  <c r="BP54" i="1"/>
  <c r="AE47" i="1"/>
  <c r="W61" i="1"/>
  <c r="BN57" i="1"/>
  <c r="S53" i="1"/>
  <c r="BO54" i="1"/>
  <c r="Q19" i="1"/>
  <c r="BN58" i="1"/>
  <c r="AY19" i="1"/>
  <c r="BT62" i="1"/>
  <c r="AW55" i="1"/>
  <c r="BB61" i="1"/>
  <c r="AW19" i="1"/>
  <c r="AI33" i="1"/>
  <c r="AI48" i="1" s="1"/>
  <c r="BO57" i="1"/>
  <c r="BM12" i="1"/>
  <c r="BM55" i="1" s="1"/>
  <c r="AX53" i="1"/>
  <c r="AY53" i="1"/>
  <c r="S12" i="1"/>
  <c r="S55" i="1" s="1"/>
  <c r="BA19" i="1"/>
  <c r="BO46" i="1" l="1"/>
  <c r="BJ48" i="1"/>
  <c r="BB48" i="1"/>
  <c r="Y48" i="1"/>
  <c r="AZ48" i="1"/>
  <c r="AY48" i="1"/>
  <c r="AX48" i="1"/>
  <c r="AX62" i="1" s="1"/>
  <c r="AW48" i="1"/>
  <c r="AW62" i="1" s="1"/>
  <c r="AT48" i="1"/>
  <c r="AK48" i="1"/>
  <c r="V48" i="1"/>
  <c r="U62" i="1"/>
  <c r="K48" i="1"/>
  <c r="G48" i="1"/>
  <c r="AM48" i="1"/>
  <c r="AL48" i="1"/>
  <c r="Q48" i="1"/>
  <c r="Q62" i="1" s="1"/>
  <c r="P48" i="1"/>
  <c r="P62" i="1" s="1"/>
  <c r="BG48" i="1"/>
  <c r="BG62" i="1" s="1"/>
  <c r="N48" i="1"/>
  <c r="N62" i="1" s="1"/>
  <c r="BK48" i="1"/>
  <c r="BG55" i="1"/>
  <c r="BO40" i="1"/>
  <c r="AB48" i="1"/>
  <c r="AB62" i="1" s="1"/>
  <c r="AA47" i="1"/>
  <c r="AA48" i="1" s="1"/>
  <c r="AA62" i="1" s="1"/>
  <c r="Z47" i="1"/>
  <c r="Z48" i="1" s="1"/>
  <c r="Z62" i="1" s="1"/>
  <c r="O48" i="1"/>
  <c r="O62" i="1" s="1"/>
  <c r="M48" i="1"/>
  <c r="M62" i="1" s="1"/>
  <c r="AO48" i="1"/>
  <c r="AO62" i="1" s="1"/>
  <c r="AM62" i="1"/>
  <c r="BC48" i="1"/>
  <c r="BC62" i="1" s="1"/>
  <c r="AY62" i="1"/>
  <c r="AV48" i="1"/>
  <c r="AV62" i="1" s="1"/>
  <c r="AU48" i="1"/>
  <c r="AU62" i="1" s="1"/>
  <c r="AS48" i="1"/>
  <c r="S48" i="1"/>
  <c r="S62" i="1" s="1"/>
  <c r="R48" i="1"/>
  <c r="BI48" i="1"/>
  <c r="V61" i="1"/>
  <c r="BL48" i="1"/>
  <c r="AC48" i="1"/>
  <c r="BE62" i="1"/>
  <c r="BA62" i="1"/>
  <c r="Y62" i="1"/>
  <c r="BN26" i="1"/>
  <c r="BJ62" i="1"/>
  <c r="X62" i="1"/>
  <c r="W62" i="1"/>
  <c r="BP26" i="1"/>
  <c r="I62" i="1"/>
  <c r="BB62" i="1"/>
  <c r="T33" i="1"/>
  <c r="T48" i="1" s="1"/>
  <c r="T62" i="1" s="1"/>
  <c r="G62" i="1"/>
  <c r="F61" i="1"/>
  <c r="AZ62" i="1"/>
  <c r="AP19" i="1"/>
  <c r="BO18" i="1"/>
  <c r="O61" i="1"/>
  <c r="K62" i="1"/>
  <c r="BN60" i="1"/>
  <c r="BK55" i="1"/>
  <c r="BK62" i="1"/>
  <c r="BJ55" i="1"/>
  <c r="AL19" i="1"/>
  <c r="BP12" i="1"/>
  <c r="R19" i="1"/>
  <c r="BO47" i="1"/>
  <c r="BP60" i="1"/>
  <c r="BN12" i="1"/>
  <c r="F55" i="1"/>
  <c r="F19" i="1"/>
  <c r="BH48" i="1"/>
  <c r="BH62" i="1" s="1"/>
  <c r="AG19" i="1"/>
  <c r="AG62" i="1" s="1"/>
  <c r="AG61" i="1"/>
  <c r="AK19" i="1"/>
  <c r="AK62" i="1" s="1"/>
  <c r="BN46" i="1"/>
  <c r="CA46" i="1" s="1"/>
  <c r="F47" i="1"/>
  <c r="BL19" i="1"/>
  <c r="AP62" i="1"/>
  <c r="BI61" i="1"/>
  <c r="BI19" i="1"/>
  <c r="AB55" i="1"/>
  <c r="BP40" i="1"/>
  <c r="H47" i="1"/>
  <c r="AI61" i="1"/>
  <c r="AI19" i="1"/>
  <c r="AI62" i="1" s="1"/>
  <c r="AH61" i="1"/>
  <c r="AH19" i="1"/>
  <c r="AH62" i="1" s="1"/>
  <c r="H55" i="1"/>
  <c r="AF19" i="1"/>
  <c r="AF62" i="1" s="1"/>
  <c r="AF61" i="1"/>
  <c r="BM19" i="1"/>
  <c r="BM62" i="1" s="1"/>
  <c r="BM61" i="1"/>
  <c r="BN18" i="1"/>
  <c r="AJ61" i="1"/>
  <c r="AJ19" i="1"/>
  <c r="AJ62" i="1" s="1"/>
  <c r="L47" i="1"/>
  <c r="L48" i="1" s="1"/>
  <c r="L62" i="1" s="1"/>
  <c r="L61" i="1"/>
  <c r="BO53" i="1"/>
  <c r="AC19" i="1"/>
  <c r="BP18" i="1"/>
  <c r="AC61" i="1"/>
  <c r="BN40" i="1"/>
  <c r="BO60" i="1"/>
  <c r="BF62" i="1"/>
  <c r="V55" i="1"/>
  <c r="V19" i="1"/>
  <c r="BD62" i="1"/>
  <c r="AD33" i="1"/>
  <c r="AD61" i="1"/>
  <c r="BO32" i="1"/>
  <c r="AR55" i="1"/>
  <c r="AR33" i="1"/>
  <c r="AR48" i="1" s="1"/>
  <c r="AR62" i="1" s="1"/>
  <c r="AE33" i="1"/>
  <c r="AE48" i="1" s="1"/>
  <c r="AE61" i="1"/>
  <c r="AN19" i="1"/>
  <c r="AN62" i="1" s="1"/>
  <c r="AQ55" i="1"/>
  <c r="AQ33" i="1"/>
  <c r="AQ48" i="1" s="1"/>
  <c r="AQ62" i="1" s="1"/>
  <c r="BO12" i="1"/>
  <c r="AB61" i="1"/>
  <c r="BN53" i="1"/>
  <c r="BH55" i="1"/>
  <c r="AC55" i="1"/>
  <c r="BP53" i="1"/>
  <c r="AT62" i="1"/>
  <c r="AS19" i="1"/>
  <c r="AS55" i="1"/>
  <c r="AL62" i="1" l="1"/>
  <c r="V62" i="1"/>
  <c r="AS62" i="1"/>
  <c r="BL62" i="1"/>
  <c r="BI62" i="1"/>
  <c r="R62" i="1"/>
  <c r="BO48" i="1"/>
  <c r="BP33" i="1"/>
  <c r="AE62" i="1"/>
  <c r="BO33" i="1"/>
  <c r="BP61" i="1"/>
  <c r="BO61" i="1"/>
  <c r="BN61" i="1"/>
  <c r="BO55" i="1"/>
  <c r="BP55" i="1"/>
  <c r="AC62" i="1"/>
  <c r="BP19" i="1"/>
  <c r="BN19" i="1"/>
  <c r="BO19" i="1"/>
  <c r="AD48" i="1"/>
  <c r="AD62" i="1" s="1"/>
  <c r="BN33" i="1"/>
  <c r="CA33" i="1" s="1"/>
  <c r="BN55" i="1"/>
  <c r="BN47" i="1"/>
  <c r="F48" i="1"/>
  <c r="BP47" i="1"/>
  <c r="H48" i="1"/>
  <c r="BN48" i="1" l="1"/>
  <c r="CA48" i="1" s="1"/>
  <c r="BO62" i="1"/>
  <c r="BP48" i="1"/>
  <c r="BP62" i="1" s="1"/>
  <c r="H62" i="1"/>
  <c r="F62" i="1"/>
  <c r="CA19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<sst xmlns="http://schemas.openxmlformats.org/spreadsheetml/2006/main" count="242" uniqueCount="77">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</sst>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C7A55E8-EF1B-4F8E-BA91-560F0CB89D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EA25-8209-4A5D-B1C4-90954B38849F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19.95</v>
      </c>
      <c r="G6" s="13">
        <v>0</v>
      </c>
      <c r="H6" s="13">
        <v>0</v>
      </c>
      <c r="I6" s="12">
        <v>12.65</v>
      </c>
      <c r="J6" s="13">
        <v>0</v>
      </c>
      <c r="K6" s="13">
        <v>0</v>
      </c>
      <c r="L6" s="12">
        <v>6.73</v>
      </c>
      <c r="M6" s="13">
        <v>284</v>
      </c>
      <c r="N6" s="13">
        <v>49</v>
      </c>
      <c r="O6" s="12">
        <v>16.88</v>
      </c>
      <c r="P6" s="13">
        <v>1381</v>
      </c>
      <c r="Q6" s="13">
        <v>178</v>
      </c>
      <c r="R6" s="12">
        <v>21.48</v>
      </c>
      <c r="S6" s="13">
        <v>2975</v>
      </c>
      <c r="T6" s="13">
        <v>290</v>
      </c>
      <c r="U6" s="12">
        <v>28.66</v>
      </c>
      <c r="V6" s="13">
        <v>5610</v>
      </c>
      <c r="W6" s="13">
        <v>426</v>
      </c>
      <c r="X6" s="12">
        <v>16.28</v>
      </c>
      <c r="Y6" s="13">
        <v>4747</v>
      </c>
      <c r="Z6" s="13">
        <v>241</v>
      </c>
      <c r="AA6" s="12">
        <v>11.67</v>
      </c>
      <c r="AB6" s="13">
        <v>4118</v>
      </c>
      <c r="AC6" s="13">
        <v>157</v>
      </c>
      <c r="AD6" s="12">
        <v>30.5</v>
      </c>
      <c r="AE6" s="13">
        <v>13152</v>
      </c>
      <c r="AF6" s="13">
        <v>277</v>
      </c>
      <c r="AG6" s="12">
        <v>115.09</v>
      </c>
      <c r="AH6" s="13">
        <v>54127</v>
      </c>
      <c r="AI6" s="13">
        <v>563</v>
      </c>
      <c r="AJ6" s="12">
        <v>283.16000000000003</v>
      </c>
      <c r="AK6" s="13">
        <v>135410</v>
      </c>
      <c r="AL6" s="13">
        <v>1028</v>
      </c>
      <c r="AM6" s="12">
        <v>580.22</v>
      </c>
      <c r="AN6" s="13">
        <v>286828</v>
      </c>
      <c r="AO6" s="13">
        <v>1478</v>
      </c>
      <c r="AP6" s="12">
        <v>800.46</v>
      </c>
      <c r="AQ6" s="13">
        <v>401370</v>
      </c>
      <c r="AR6" s="13">
        <v>980</v>
      </c>
      <c r="AS6" s="12">
        <v>905.75</v>
      </c>
      <c r="AT6" s="13">
        <v>460888</v>
      </c>
      <c r="AU6" s="13">
        <v>760</v>
      </c>
      <c r="AV6" s="12">
        <v>508</v>
      </c>
      <c r="AW6" s="13">
        <v>260038</v>
      </c>
      <c r="AX6" s="13">
        <v>59</v>
      </c>
      <c r="AY6" s="12">
        <v>215.2</v>
      </c>
      <c r="AZ6" s="13">
        <v>110637</v>
      </c>
      <c r="BA6" s="13">
        <v>24</v>
      </c>
      <c r="BB6" s="12">
        <v>118.31</v>
      </c>
      <c r="BC6" s="13">
        <v>60821</v>
      </c>
      <c r="BD6" s="13">
        <v>0</v>
      </c>
      <c r="BE6" s="12">
        <v>56.3</v>
      </c>
      <c r="BF6" s="13">
        <v>28943</v>
      </c>
      <c r="BG6" s="13">
        <v>0</v>
      </c>
      <c r="BH6" s="12">
        <v>26.67</v>
      </c>
      <c r="BI6" s="13">
        <v>13671</v>
      </c>
      <c r="BJ6" s="13">
        <v>0</v>
      </c>
      <c r="BK6" s="12">
        <v>65.819999999999993</v>
      </c>
      <c r="BL6" s="13">
        <v>33535</v>
      </c>
      <c r="BM6" s="13">
        <v>0</v>
      </c>
      <c r="BN6" s="12">
        <f>SUM(F6,I6,L6,O6,R6,U6,X6,AA6,AD6,AG6,AJ6,AM6,AP6,AS6,AV6,AY6,BB6,BE6,BH6,BK6)</f>
        <v>3839.78</v>
      </c>
      <c r="BO6" s="13">
        <f>SUM(G6,J6,M6,P6,S6,V6,Y6,AB6,AE6,AH6,AK6,AN6,AQ6,AT6,AW6,AZ6,BC6,BF6,BI6,BL6)</f>
        <v>1878535</v>
      </c>
      <c r="BP6" s="14">
        <f>SUM(H6,K6,N6,Q6,T6,W6,Z6,AC6,AF6,AI6,AL6,AO6,AR6,AU6,AX6,BA6,BD6,BG6,BJ6,BM6)</f>
        <v>6510</v>
      </c>
      <c r="BQ6" s="49" t="s">
        <v>42</v>
      </c>
      <c r="BR6" s="49" t="s">
        <v>43</v>
      </c>
      <c r="BS6" s="15">
        <v>3.76</v>
      </c>
      <c r="BT6" s="16">
        <v>119.92</v>
      </c>
      <c r="BU6" s="15">
        <v>2.97</v>
      </c>
      <c r="BV6" s="17" t="s">
        <v>47</v>
      </c>
      <c r="BW6" s="18">
        <v>682.5</v>
      </c>
      <c r="BX6" s="19">
        <v>819000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2.42</v>
      </c>
      <c r="G7" s="13">
        <v>0</v>
      </c>
      <c r="H7" s="13">
        <v>0</v>
      </c>
      <c r="I7" s="12">
        <v>0.24</v>
      </c>
      <c r="J7" s="13">
        <v>0</v>
      </c>
      <c r="K7" s="13">
        <v>0</v>
      </c>
      <c r="L7" s="12">
        <v>1.29</v>
      </c>
      <c r="M7" s="13">
        <v>61</v>
      </c>
      <c r="N7" s="13">
        <v>11</v>
      </c>
      <c r="O7" s="12">
        <v>5.28</v>
      </c>
      <c r="P7" s="13">
        <v>446</v>
      </c>
      <c r="Q7" s="13">
        <v>57</v>
      </c>
      <c r="R7" s="12">
        <v>28.63</v>
      </c>
      <c r="S7" s="13">
        <v>3624</v>
      </c>
      <c r="T7" s="13">
        <v>355</v>
      </c>
      <c r="U7" s="12">
        <v>30.81</v>
      </c>
      <c r="V7" s="13">
        <v>5720</v>
      </c>
      <c r="W7" s="13">
        <v>432</v>
      </c>
      <c r="X7" s="12">
        <v>45.77</v>
      </c>
      <c r="Y7" s="13">
        <v>12526</v>
      </c>
      <c r="Z7" s="13">
        <v>649</v>
      </c>
      <c r="AA7" s="12">
        <v>23.05</v>
      </c>
      <c r="AB7" s="13">
        <v>7609</v>
      </c>
      <c r="AC7" s="13">
        <v>295</v>
      </c>
      <c r="AD7" s="12">
        <v>83.03</v>
      </c>
      <c r="AE7" s="13">
        <v>33427</v>
      </c>
      <c r="AF7" s="13">
        <v>824</v>
      </c>
      <c r="AG7" s="12">
        <v>85.2</v>
      </c>
      <c r="AH7" s="13">
        <v>37977</v>
      </c>
      <c r="AI7" s="13">
        <v>529</v>
      </c>
      <c r="AJ7" s="12">
        <v>143.66999999999999</v>
      </c>
      <c r="AK7" s="13">
        <v>65862</v>
      </c>
      <c r="AL7" s="13">
        <v>472</v>
      </c>
      <c r="AM7" s="12">
        <v>221.62</v>
      </c>
      <c r="AN7" s="13">
        <v>104072</v>
      </c>
      <c r="AO7" s="13">
        <v>538</v>
      </c>
      <c r="AP7" s="12">
        <v>248.82</v>
      </c>
      <c r="AQ7" s="13">
        <v>118285</v>
      </c>
      <c r="AR7" s="13">
        <v>337</v>
      </c>
      <c r="AS7" s="12">
        <v>292.7</v>
      </c>
      <c r="AT7" s="13">
        <v>140935</v>
      </c>
      <c r="AU7" s="13">
        <v>290</v>
      </c>
      <c r="AV7" s="12">
        <v>86.79</v>
      </c>
      <c r="AW7" s="13">
        <v>42125</v>
      </c>
      <c r="AX7" s="13">
        <v>11</v>
      </c>
      <c r="AY7" s="12">
        <v>28.72</v>
      </c>
      <c r="AZ7" s="13">
        <v>14030</v>
      </c>
      <c r="BA7" s="13">
        <v>3</v>
      </c>
      <c r="BB7" s="12">
        <v>30.05</v>
      </c>
      <c r="BC7" s="13">
        <v>14718</v>
      </c>
      <c r="BD7" s="13">
        <v>5</v>
      </c>
      <c r="BE7" s="12">
        <v>16.649999999999999</v>
      </c>
      <c r="BF7" s="13">
        <v>8205</v>
      </c>
      <c r="BG7" s="13">
        <v>1</v>
      </c>
      <c r="BH7" s="12">
        <v>13.68</v>
      </c>
      <c r="BI7" s="13">
        <v>6736</v>
      </c>
      <c r="BJ7" s="13">
        <v>0</v>
      </c>
      <c r="BK7" s="12">
        <v>38.65</v>
      </c>
      <c r="BL7" s="13">
        <v>19018</v>
      </c>
      <c r="BM7" s="13">
        <v>0</v>
      </c>
      <c r="BN7" s="12">
        <f t="shared" ref="BN7:BP61" si="0">SUM(F7,I7,L7,O7,R7,U7,X7,AA7,AD7,AG7,AJ7,AM7,AP7,AS7,AV7,AY7,BB7,BE7,BH7,BK7)</f>
        <v>1427.0700000000002</v>
      </c>
      <c r="BO7" s="13">
        <f t="shared" si="0"/>
        <v>635376</v>
      </c>
      <c r="BP7" s="14">
        <f t="shared" si="0"/>
        <v>4809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142.5</v>
      </c>
      <c r="BX7" s="25">
        <v>114000</v>
      </c>
      <c r="BY7" s="23" t="s">
        <v>51</v>
      </c>
      <c r="BZ7" s="26">
        <v>0.2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0.14000000000000001</v>
      </c>
      <c r="V8" s="13">
        <v>21</v>
      </c>
      <c r="W8" s="13">
        <v>1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0.64</v>
      </c>
      <c r="AN8" s="13">
        <v>165</v>
      </c>
      <c r="AO8" s="13">
        <v>0</v>
      </c>
      <c r="AP8" s="12">
        <v>10.14</v>
      </c>
      <c r="AQ8" s="13">
        <v>2658</v>
      </c>
      <c r="AR8" s="13">
        <v>8</v>
      </c>
      <c r="AS8" s="12">
        <v>31.95</v>
      </c>
      <c r="AT8" s="13">
        <v>8436</v>
      </c>
      <c r="AU8" s="13">
        <v>12</v>
      </c>
      <c r="AV8" s="12">
        <v>2.76</v>
      </c>
      <c r="AW8" s="13">
        <v>732</v>
      </c>
      <c r="AX8" s="13">
        <v>0</v>
      </c>
      <c r="AY8" s="12">
        <v>6.12</v>
      </c>
      <c r="AZ8" s="13">
        <v>1629</v>
      </c>
      <c r="BA8" s="13">
        <v>0</v>
      </c>
      <c r="BB8" s="12">
        <v>0.23</v>
      </c>
      <c r="BC8" s="13">
        <v>61</v>
      </c>
      <c r="BD8" s="13">
        <v>0</v>
      </c>
      <c r="BE8" s="12">
        <v>0</v>
      </c>
      <c r="BF8" s="13">
        <v>0</v>
      </c>
      <c r="BG8" s="13">
        <v>0</v>
      </c>
      <c r="BH8" s="12">
        <v>0.19</v>
      </c>
      <c r="BI8" s="13">
        <v>51</v>
      </c>
      <c r="BJ8" s="13">
        <v>0</v>
      </c>
      <c r="BK8" s="12">
        <v>0.46</v>
      </c>
      <c r="BL8" s="13">
        <v>122</v>
      </c>
      <c r="BM8" s="13">
        <v>0</v>
      </c>
      <c r="BN8" s="12">
        <f t="shared" si="0"/>
        <v>52.629999999999988</v>
      </c>
      <c r="BO8" s="13">
        <f>SUM(G8,J8,M8,P8,S8,V8,Y8,AB8,AE8,AH8,AK8,AN8,AQ8,AT8,AW8,AZ8,BC8,BF8,BI8,BL8)</f>
        <v>13875</v>
      </c>
      <c r="BP8" s="14">
        <f t="shared" si="0"/>
        <v>21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5.43</v>
      </c>
      <c r="BX8" s="25">
        <v>3258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0.11</v>
      </c>
      <c r="S9" s="13">
        <v>15</v>
      </c>
      <c r="T9" s="13">
        <v>1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0.11</v>
      </c>
      <c r="BO9" s="13">
        <f t="shared" si="0"/>
        <v>15</v>
      </c>
      <c r="BP9" s="14">
        <f t="shared" si="0"/>
        <v>1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2.52</v>
      </c>
      <c r="BX9" s="25">
        <v>1260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22.369999999999997</v>
      </c>
      <c r="G10" s="13">
        <f t="shared" si="1"/>
        <v>0</v>
      </c>
      <c r="H10" s="13">
        <f t="shared" si="1"/>
        <v>0</v>
      </c>
      <c r="I10" s="12">
        <f t="shared" si="1"/>
        <v>12.89</v>
      </c>
      <c r="J10" s="13">
        <f t="shared" si="1"/>
        <v>0</v>
      </c>
      <c r="K10" s="13">
        <f t="shared" si="1"/>
        <v>0</v>
      </c>
      <c r="L10" s="12">
        <f t="shared" si="1"/>
        <v>8.02</v>
      </c>
      <c r="M10" s="13">
        <f t="shared" si="1"/>
        <v>345</v>
      </c>
      <c r="N10" s="13">
        <f t="shared" si="1"/>
        <v>60</v>
      </c>
      <c r="O10" s="12">
        <f t="shared" si="1"/>
        <v>22.16</v>
      </c>
      <c r="P10" s="13">
        <f t="shared" si="1"/>
        <v>1827</v>
      </c>
      <c r="Q10" s="13">
        <f t="shared" si="1"/>
        <v>235</v>
      </c>
      <c r="R10" s="12">
        <f t="shared" si="1"/>
        <v>50.22</v>
      </c>
      <c r="S10" s="13">
        <f t="shared" si="1"/>
        <v>6614</v>
      </c>
      <c r="T10" s="13">
        <f t="shared" si="1"/>
        <v>646</v>
      </c>
      <c r="U10" s="12">
        <f t="shared" si="1"/>
        <v>59.61</v>
      </c>
      <c r="V10" s="13">
        <f t="shared" si="1"/>
        <v>11351</v>
      </c>
      <c r="W10" s="13">
        <f t="shared" si="1"/>
        <v>859</v>
      </c>
      <c r="X10" s="12">
        <f t="shared" si="1"/>
        <v>62.050000000000004</v>
      </c>
      <c r="Y10" s="13">
        <f t="shared" si="1"/>
        <v>17273</v>
      </c>
      <c r="Z10" s="13">
        <f t="shared" si="1"/>
        <v>890</v>
      </c>
      <c r="AA10" s="12">
        <f t="shared" si="1"/>
        <v>34.72</v>
      </c>
      <c r="AB10" s="13">
        <f t="shared" si="1"/>
        <v>11727</v>
      </c>
      <c r="AC10" s="13">
        <f t="shared" si="1"/>
        <v>452</v>
      </c>
      <c r="AD10" s="12">
        <f t="shared" si="1"/>
        <v>113.53</v>
      </c>
      <c r="AE10" s="13">
        <f t="shared" si="1"/>
        <v>46579</v>
      </c>
      <c r="AF10" s="13">
        <f t="shared" si="1"/>
        <v>1101</v>
      </c>
      <c r="AG10" s="12">
        <f t="shared" si="1"/>
        <v>200.29000000000002</v>
      </c>
      <c r="AH10" s="13">
        <f t="shared" si="1"/>
        <v>92104</v>
      </c>
      <c r="AI10" s="13">
        <f t="shared" si="1"/>
        <v>1092</v>
      </c>
      <c r="AJ10" s="12">
        <f t="shared" si="1"/>
        <v>426.83000000000004</v>
      </c>
      <c r="AK10" s="13">
        <f t="shared" si="1"/>
        <v>201272</v>
      </c>
      <c r="AL10" s="13">
        <f t="shared" si="1"/>
        <v>1500</v>
      </c>
      <c r="AM10" s="12">
        <f t="shared" si="1"/>
        <v>802.48</v>
      </c>
      <c r="AN10" s="13">
        <f t="shared" si="1"/>
        <v>391065</v>
      </c>
      <c r="AO10" s="13">
        <f t="shared" si="1"/>
        <v>2016</v>
      </c>
      <c r="AP10" s="12">
        <f t="shared" si="1"/>
        <v>1059.42</v>
      </c>
      <c r="AQ10" s="13">
        <f t="shared" si="1"/>
        <v>522313</v>
      </c>
      <c r="AR10" s="13">
        <f t="shared" si="1"/>
        <v>1325</v>
      </c>
      <c r="AS10" s="12">
        <f t="shared" si="1"/>
        <v>1230.4000000000001</v>
      </c>
      <c r="AT10" s="13">
        <f t="shared" si="1"/>
        <v>610259</v>
      </c>
      <c r="AU10" s="13">
        <f t="shared" si="1"/>
        <v>1062</v>
      </c>
      <c r="AV10" s="12">
        <f t="shared" si="1"/>
        <v>597.54999999999995</v>
      </c>
      <c r="AW10" s="13">
        <f t="shared" si="1"/>
        <v>302895</v>
      </c>
      <c r="AX10" s="13">
        <f t="shared" si="1"/>
        <v>70</v>
      </c>
      <c r="AY10" s="12">
        <f t="shared" si="1"/>
        <v>250.04</v>
      </c>
      <c r="AZ10" s="13">
        <f t="shared" si="1"/>
        <v>126296</v>
      </c>
      <c r="BA10" s="13">
        <f t="shared" si="1"/>
        <v>27</v>
      </c>
      <c r="BB10" s="12">
        <f t="shared" si="1"/>
        <v>148.59</v>
      </c>
      <c r="BC10" s="13">
        <f t="shared" si="1"/>
        <v>75600</v>
      </c>
      <c r="BD10" s="13">
        <f t="shared" si="1"/>
        <v>5</v>
      </c>
      <c r="BE10" s="12">
        <f t="shared" si="1"/>
        <v>72.949999999999989</v>
      </c>
      <c r="BF10" s="13">
        <f t="shared" si="1"/>
        <v>37148</v>
      </c>
      <c r="BG10" s="13">
        <f t="shared" si="1"/>
        <v>1</v>
      </c>
      <c r="BH10" s="12">
        <f t="shared" si="1"/>
        <v>40.54</v>
      </c>
      <c r="BI10" s="13">
        <f t="shared" si="1"/>
        <v>20458</v>
      </c>
      <c r="BJ10" s="13">
        <f t="shared" si="1"/>
        <v>0</v>
      </c>
      <c r="BK10" s="12">
        <f t="shared" si="1"/>
        <v>104.92999999999999</v>
      </c>
      <c r="BL10" s="13">
        <f t="shared" si="1"/>
        <v>52675</v>
      </c>
      <c r="BM10" s="13">
        <f t="shared" si="1"/>
        <v>0</v>
      </c>
      <c r="BN10" s="12">
        <f t="shared" si="0"/>
        <v>5319.59</v>
      </c>
      <c r="BO10" s="13">
        <f t="shared" si="0"/>
        <v>2527801</v>
      </c>
      <c r="BP10" s="14">
        <f t="shared" si="0"/>
        <v>11341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0.37</v>
      </c>
      <c r="J11" s="13">
        <v>18</v>
      </c>
      <c r="K11" s="13">
        <v>2</v>
      </c>
      <c r="L11" s="12">
        <v>0.74</v>
      </c>
      <c r="M11" s="13">
        <v>45</v>
      </c>
      <c r="N11" s="13">
        <v>3</v>
      </c>
      <c r="O11" s="12">
        <v>1.56</v>
      </c>
      <c r="P11" s="13">
        <v>147</v>
      </c>
      <c r="Q11" s="13">
        <v>6</v>
      </c>
      <c r="R11" s="12">
        <v>10.89</v>
      </c>
      <c r="S11" s="13">
        <v>1008</v>
      </c>
      <c r="T11" s="13">
        <v>32</v>
      </c>
      <c r="U11" s="12">
        <v>16.73</v>
      </c>
      <c r="V11" s="13">
        <v>1994</v>
      </c>
      <c r="W11" s="13">
        <v>25</v>
      </c>
      <c r="X11" s="12">
        <v>27.09</v>
      </c>
      <c r="Y11" s="13">
        <v>3571</v>
      </c>
      <c r="Z11" s="13">
        <v>23</v>
      </c>
      <c r="AA11" s="12">
        <v>18.829999999999998</v>
      </c>
      <c r="AB11" s="13">
        <v>2573</v>
      </c>
      <c r="AC11" s="13">
        <v>6</v>
      </c>
      <c r="AD11" s="12">
        <v>43.54</v>
      </c>
      <c r="AE11" s="13">
        <v>6147</v>
      </c>
      <c r="AF11" s="13">
        <v>19</v>
      </c>
      <c r="AG11" s="12">
        <v>32.89</v>
      </c>
      <c r="AH11" s="13">
        <v>4778</v>
      </c>
      <c r="AI11" s="13">
        <v>21</v>
      </c>
      <c r="AJ11" s="12">
        <v>42.75</v>
      </c>
      <c r="AK11" s="13">
        <v>6303</v>
      </c>
      <c r="AL11" s="13">
        <v>14</v>
      </c>
      <c r="AM11" s="12">
        <v>14.68</v>
      </c>
      <c r="AN11" s="13">
        <v>2228</v>
      </c>
      <c r="AO11" s="13">
        <v>1</v>
      </c>
      <c r="AP11" s="12">
        <v>7.31</v>
      </c>
      <c r="AQ11" s="13">
        <v>1119</v>
      </c>
      <c r="AR11" s="13">
        <v>0</v>
      </c>
      <c r="AS11" s="12">
        <v>3.68</v>
      </c>
      <c r="AT11" s="13">
        <v>571</v>
      </c>
      <c r="AU11" s="13">
        <v>0</v>
      </c>
      <c r="AV11" s="12">
        <v>0.17</v>
      </c>
      <c r="AW11" s="13">
        <v>26</v>
      </c>
      <c r="AX11" s="13">
        <v>0</v>
      </c>
      <c r="AY11" s="12">
        <v>0.11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221.34</v>
      </c>
      <c r="BO11" s="13">
        <f t="shared" si="0"/>
        <v>30528</v>
      </c>
      <c r="BP11" s="14">
        <f t="shared" si="0"/>
        <v>152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0.4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22.369999999999997</v>
      </c>
      <c r="G12" s="13">
        <f t="shared" si="2"/>
        <v>0</v>
      </c>
      <c r="H12" s="13">
        <f t="shared" si="2"/>
        <v>0</v>
      </c>
      <c r="I12" s="12">
        <f t="shared" si="2"/>
        <v>13.26</v>
      </c>
      <c r="J12" s="13">
        <f t="shared" si="2"/>
        <v>18</v>
      </c>
      <c r="K12" s="13">
        <f t="shared" si="2"/>
        <v>2</v>
      </c>
      <c r="L12" s="12">
        <f t="shared" si="2"/>
        <v>8.76</v>
      </c>
      <c r="M12" s="13">
        <f t="shared" si="2"/>
        <v>390</v>
      </c>
      <c r="N12" s="13">
        <f t="shared" si="2"/>
        <v>63</v>
      </c>
      <c r="O12" s="12">
        <f t="shared" si="2"/>
        <v>23.72</v>
      </c>
      <c r="P12" s="13">
        <f t="shared" si="2"/>
        <v>1974</v>
      </c>
      <c r="Q12" s="13">
        <f t="shared" si="2"/>
        <v>241</v>
      </c>
      <c r="R12" s="12">
        <f t="shared" si="2"/>
        <v>61.11</v>
      </c>
      <c r="S12" s="13">
        <f t="shared" si="2"/>
        <v>7622</v>
      </c>
      <c r="T12" s="13">
        <f t="shared" si="2"/>
        <v>678</v>
      </c>
      <c r="U12" s="12">
        <f t="shared" si="2"/>
        <v>76.34</v>
      </c>
      <c r="V12" s="13">
        <f t="shared" si="2"/>
        <v>13345</v>
      </c>
      <c r="W12" s="13">
        <f t="shared" si="2"/>
        <v>884</v>
      </c>
      <c r="X12" s="12">
        <f t="shared" si="2"/>
        <v>89.14</v>
      </c>
      <c r="Y12" s="13">
        <f t="shared" si="2"/>
        <v>20844</v>
      </c>
      <c r="Z12" s="13">
        <f t="shared" si="2"/>
        <v>913</v>
      </c>
      <c r="AA12" s="12">
        <f t="shared" si="2"/>
        <v>53.55</v>
      </c>
      <c r="AB12" s="13">
        <f t="shared" si="2"/>
        <v>14300</v>
      </c>
      <c r="AC12" s="13">
        <f t="shared" si="2"/>
        <v>458</v>
      </c>
      <c r="AD12" s="12">
        <f t="shared" si="2"/>
        <v>157.07</v>
      </c>
      <c r="AE12" s="13">
        <f t="shared" si="2"/>
        <v>52726</v>
      </c>
      <c r="AF12" s="13">
        <f t="shared" si="2"/>
        <v>1120</v>
      </c>
      <c r="AG12" s="12">
        <f t="shared" si="2"/>
        <v>233.18</v>
      </c>
      <c r="AH12" s="13">
        <f t="shared" si="2"/>
        <v>96882</v>
      </c>
      <c r="AI12" s="13">
        <f t="shared" si="2"/>
        <v>1113</v>
      </c>
      <c r="AJ12" s="12">
        <f t="shared" si="2"/>
        <v>469.58000000000004</v>
      </c>
      <c r="AK12" s="13">
        <f t="shared" si="2"/>
        <v>207575</v>
      </c>
      <c r="AL12" s="13">
        <f t="shared" si="2"/>
        <v>1514</v>
      </c>
      <c r="AM12" s="12">
        <f t="shared" si="2"/>
        <v>817.16</v>
      </c>
      <c r="AN12" s="13">
        <f t="shared" si="2"/>
        <v>393293</v>
      </c>
      <c r="AO12" s="13">
        <f t="shared" si="2"/>
        <v>2017</v>
      </c>
      <c r="AP12" s="12">
        <f t="shared" si="2"/>
        <v>1066.73</v>
      </c>
      <c r="AQ12" s="13">
        <f t="shared" si="2"/>
        <v>523432</v>
      </c>
      <c r="AR12" s="13">
        <f t="shared" si="2"/>
        <v>1325</v>
      </c>
      <c r="AS12" s="12">
        <f t="shared" si="2"/>
        <v>1234.0800000000002</v>
      </c>
      <c r="AT12" s="13">
        <f t="shared" si="2"/>
        <v>610830</v>
      </c>
      <c r="AU12" s="13">
        <f t="shared" si="2"/>
        <v>1062</v>
      </c>
      <c r="AV12" s="12">
        <f t="shared" si="2"/>
        <v>597.71999999999991</v>
      </c>
      <c r="AW12" s="13">
        <f t="shared" si="2"/>
        <v>302921</v>
      </c>
      <c r="AX12" s="13">
        <f t="shared" si="2"/>
        <v>70</v>
      </c>
      <c r="AY12" s="12">
        <f t="shared" si="2"/>
        <v>250.15</v>
      </c>
      <c r="AZ12" s="13">
        <f t="shared" si="2"/>
        <v>126296</v>
      </c>
      <c r="BA12" s="13">
        <f t="shared" si="2"/>
        <v>27</v>
      </c>
      <c r="BB12" s="12">
        <f t="shared" si="2"/>
        <v>148.59</v>
      </c>
      <c r="BC12" s="13">
        <f t="shared" si="2"/>
        <v>75600</v>
      </c>
      <c r="BD12" s="13">
        <f t="shared" si="2"/>
        <v>5</v>
      </c>
      <c r="BE12" s="12">
        <f t="shared" si="2"/>
        <v>72.949999999999989</v>
      </c>
      <c r="BF12" s="13">
        <f t="shared" si="2"/>
        <v>37148</v>
      </c>
      <c r="BG12" s="13">
        <f t="shared" si="2"/>
        <v>1</v>
      </c>
      <c r="BH12" s="12">
        <f t="shared" si="2"/>
        <v>40.54</v>
      </c>
      <c r="BI12" s="13">
        <f t="shared" si="2"/>
        <v>20458</v>
      </c>
      <c r="BJ12" s="13">
        <f t="shared" si="2"/>
        <v>0</v>
      </c>
      <c r="BK12" s="12">
        <f t="shared" si="2"/>
        <v>104.92999999999999</v>
      </c>
      <c r="BL12" s="13">
        <f t="shared" si="2"/>
        <v>52675</v>
      </c>
      <c r="BM12" s="13">
        <f t="shared" si="2"/>
        <v>0</v>
      </c>
      <c r="BN12" s="12">
        <f t="shared" si="0"/>
        <v>5540.93</v>
      </c>
      <c r="BO12" s="13">
        <f t="shared" si="0"/>
        <v>2558329</v>
      </c>
      <c r="BP12" s="14">
        <f t="shared" si="0"/>
        <v>11493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0.76</v>
      </c>
      <c r="AN13" s="13">
        <v>195</v>
      </c>
      <c r="AO13" s="13">
        <v>1</v>
      </c>
      <c r="AP13" s="12">
        <v>3.85</v>
      </c>
      <c r="AQ13" s="13">
        <v>1008</v>
      </c>
      <c r="AR13" s="13">
        <v>2</v>
      </c>
      <c r="AS13" s="12">
        <v>2.09</v>
      </c>
      <c r="AT13" s="13">
        <v>551</v>
      </c>
      <c r="AU13" s="13">
        <v>0</v>
      </c>
      <c r="AV13" s="12">
        <v>1.51</v>
      </c>
      <c r="AW13" s="13">
        <v>402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0.26</v>
      </c>
      <c r="BF13" s="13">
        <v>69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8.4700000000000006</v>
      </c>
      <c r="BO13" s="13">
        <f t="shared" si="0"/>
        <v>2225</v>
      </c>
      <c r="BP13" s="14">
        <f t="shared" si="0"/>
        <v>3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1.91</v>
      </c>
      <c r="S14" s="13">
        <v>215</v>
      </c>
      <c r="T14" s="13">
        <v>4</v>
      </c>
      <c r="U14" s="12">
        <v>4.5599999999999996</v>
      </c>
      <c r="V14" s="13">
        <v>550</v>
      </c>
      <c r="W14" s="13">
        <v>6</v>
      </c>
      <c r="X14" s="12">
        <v>1.35</v>
      </c>
      <c r="Y14" s="13">
        <v>178</v>
      </c>
      <c r="Z14" s="13">
        <v>1</v>
      </c>
      <c r="AA14" s="12">
        <v>15.21</v>
      </c>
      <c r="AB14" s="13">
        <v>2068</v>
      </c>
      <c r="AC14" s="13">
        <v>11</v>
      </c>
      <c r="AD14" s="12">
        <v>2.73</v>
      </c>
      <c r="AE14" s="13">
        <v>382</v>
      </c>
      <c r="AF14" s="13">
        <v>2</v>
      </c>
      <c r="AG14" s="12">
        <v>5.32</v>
      </c>
      <c r="AH14" s="13">
        <v>779</v>
      </c>
      <c r="AI14" s="13">
        <v>1</v>
      </c>
      <c r="AJ14" s="12">
        <v>15.82</v>
      </c>
      <c r="AK14" s="13">
        <v>2321</v>
      </c>
      <c r="AL14" s="13">
        <v>4</v>
      </c>
      <c r="AM14" s="12">
        <v>13.77</v>
      </c>
      <c r="AN14" s="13">
        <v>2095</v>
      </c>
      <c r="AO14" s="13">
        <v>0</v>
      </c>
      <c r="AP14" s="12">
        <v>10.74</v>
      </c>
      <c r="AQ14" s="13">
        <v>1651</v>
      </c>
      <c r="AR14" s="13">
        <v>0</v>
      </c>
      <c r="AS14" s="12">
        <v>20.11</v>
      </c>
      <c r="AT14" s="13">
        <v>3125</v>
      </c>
      <c r="AU14" s="13">
        <v>2</v>
      </c>
      <c r="AV14" s="12">
        <v>18.13</v>
      </c>
      <c r="AW14" s="13">
        <v>2848</v>
      </c>
      <c r="AX14" s="13">
        <v>0</v>
      </c>
      <c r="AY14" s="12">
        <v>14.03</v>
      </c>
      <c r="AZ14" s="13">
        <v>2235</v>
      </c>
      <c r="BA14" s="13">
        <v>0</v>
      </c>
      <c r="BB14" s="12">
        <v>2.89</v>
      </c>
      <c r="BC14" s="13">
        <v>466</v>
      </c>
      <c r="BD14" s="13">
        <v>0</v>
      </c>
      <c r="BE14" s="12">
        <v>0.54</v>
      </c>
      <c r="BF14" s="13">
        <v>88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127.11</v>
      </c>
      <c r="BO14" s="13">
        <f t="shared" si="0"/>
        <v>19001</v>
      </c>
      <c r="BP14" s="14">
        <f t="shared" si="0"/>
        <v>31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0.08</v>
      </c>
      <c r="Y15" s="13">
        <v>10</v>
      </c>
      <c r="Z15" s="13">
        <v>0</v>
      </c>
      <c r="AA15" s="12">
        <v>0.64</v>
      </c>
      <c r="AB15" s="13">
        <v>85</v>
      </c>
      <c r="AC15" s="13">
        <v>0</v>
      </c>
      <c r="AD15" s="12">
        <v>2.95</v>
      </c>
      <c r="AE15" s="13">
        <v>433</v>
      </c>
      <c r="AF15" s="13">
        <v>4</v>
      </c>
      <c r="AG15" s="12">
        <v>3.63</v>
      </c>
      <c r="AH15" s="13">
        <v>475</v>
      </c>
      <c r="AI15" s="13">
        <v>2</v>
      </c>
      <c r="AJ15" s="12">
        <v>17.690000000000001</v>
      </c>
      <c r="AK15" s="13">
        <v>2781</v>
      </c>
      <c r="AL15" s="13">
        <v>4</v>
      </c>
      <c r="AM15" s="12">
        <v>67.3</v>
      </c>
      <c r="AN15" s="13">
        <v>10646</v>
      </c>
      <c r="AO15" s="13">
        <v>8</v>
      </c>
      <c r="AP15" s="12">
        <v>277.02999999999997</v>
      </c>
      <c r="AQ15" s="13">
        <v>43620</v>
      </c>
      <c r="AR15" s="13">
        <v>24</v>
      </c>
      <c r="AS15" s="12">
        <v>612.96</v>
      </c>
      <c r="AT15" s="13">
        <v>96879</v>
      </c>
      <c r="AU15" s="13">
        <v>13</v>
      </c>
      <c r="AV15" s="12">
        <v>652.41</v>
      </c>
      <c r="AW15" s="13">
        <v>103388</v>
      </c>
      <c r="AX15" s="13">
        <v>7</v>
      </c>
      <c r="AY15" s="12">
        <v>318.52</v>
      </c>
      <c r="AZ15" s="13">
        <v>50326</v>
      </c>
      <c r="BA15" s="13">
        <v>0</v>
      </c>
      <c r="BB15" s="12">
        <v>109.04</v>
      </c>
      <c r="BC15" s="13">
        <v>17585</v>
      </c>
      <c r="BD15" s="13">
        <v>0</v>
      </c>
      <c r="BE15" s="12">
        <v>44.61</v>
      </c>
      <c r="BF15" s="13">
        <v>7083</v>
      </c>
      <c r="BG15" s="13">
        <v>0</v>
      </c>
      <c r="BH15" s="12">
        <v>7.08</v>
      </c>
      <c r="BI15" s="13">
        <v>963</v>
      </c>
      <c r="BJ15" s="13">
        <v>0</v>
      </c>
      <c r="BK15" s="12">
        <v>7.74</v>
      </c>
      <c r="BL15" s="13">
        <v>1226</v>
      </c>
      <c r="BM15" s="13">
        <v>0</v>
      </c>
      <c r="BN15" s="12">
        <f t="shared" si="0"/>
        <v>2121.6799999999998</v>
      </c>
      <c r="BO15" s="13">
        <f t="shared" si="0"/>
        <v>335500</v>
      </c>
      <c r="BP15" s="14">
        <f t="shared" si="0"/>
        <v>62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4.21</v>
      </c>
      <c r="M16" s="13">
        <v>241</v>
      </c>
      <c r="N16" s="13">
        <v>17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0.49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4.7</v>
      </c>
      <c r="BO16" s="13">
        <f t="shared" si="0"/>
        <v>241</v>
      </c>
      <c r="BP16" s="14">
        <f t="shared" si="0"/>
        <v>17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4.21</v>
      </c>
      <c r="M17" s="13">
        <f t="shared" si="3"/>
        <v>241</v>
      </c>
      <c r="N17" s="13">
        <f t="shared" si="3"/>
        <v>17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1.91</v>
      </c>
      <c r="S17" s="13">
        <f t="shared" si="3"/>
        <v>215</v>
      </c>
      <c r="T17" s="13">
        <f t="shared" si="3"/>
        <v>4</v>
      </c>
      <c r="U17" s="12">
        <f t="shared" si="3"/>
        <v>4.5599999999999996</v>
      </c>
      <c r="V17" s="13">
        <f t="shared" si="3"/>
        <v>550</v>
      </c>
      <c r="W17" s="13">
        <f t="shared" si="3"/>
        <v>6</v>
      </c>
      <c r="X17" s="12">
        <f t="shared" si="3"/>
        <v>1.9200000000000002</v>
      </c>
      <c r="Y17" s="13">
        <f t="shared" si="3"/>
        <v>188</v>
      </c>
      <c r="Z17" s="13">
        <f t="shared" si="3"/>
        <v>1</v>
      </c>
      <c r="AA17" s="12">
        <f t="shared" si="3"/>
        <v>15.850000000000001</v>
      </c>
      <c r="AB17" s="13">
        <f t="shared" si="3"/>
        <v>2153</v>
      </c>
      <c r="AC17" s="13">
        <f t="shared" si="3"/>
        <v>11</v>
      </c>
      <c r="AD17" s="12">
        <f t="shared" si="3"/>
        <v>5.68</v>
      </c>
      <c r="AE17" s="13">
        <f t="shared" si="3"/>
        <v>815</v>
      </c>
      <c r="AF17" s="13">
        <f t="shared" si="3"/>
        <v>6</v>
      </c>
      <c r="AG17" s="12">
        <f t="shared" si="3"/>
        <v>8.9499999999999993</v>
      </c>
      <c r="AH17" s="13">
        <f t="shared" si="3"/>
        <v>1254</v>
      </c>
      <c r="AI17" s="13">
        <f t="shared" si="3"/>
        <v>3</v>
      </c>
      <c r="AJ17" s="12">
        <f t="shared" si="3"/>
        <v>33.510000000000005</v>
      </c>
      <c r="AK17" s="13">
        <f t="shared" si="3"/>
        <v>5102</v>
      </c>
      <c r="AL17" s="13">
        <f t="shared" si="3"/>
        <v>8</v>
      </c>
      <c r="AM17" s="12">
        <f t="shared" si="3"/>
        <v>81.069999999999993</v>
      </c>
      <c r="AN17" s="13">
        <f t="shared" si="3"/>
        <v>12741</v>
      </c>
      <c r="AO17" s="13">
        <f t="shared" si="3"/>
        <v>8</v>
      </c>
      <c r="AP17" s="12">
        <f t="shared" si="3"/>
        <v>287.77</v>
      </c>
      <c r="AQ17" s="13">
        <f t="shared" si="3"/>
        <v>45271</v>
      </c>
      <c r="AR17" s="13">
        <f t="shared" si="3"/>
        <v>24</v>
      </c>
      <c r="AS17" s="12">
        <f t="shared" si="3"/>
        <v>633.07000000000005</v>
      </c>
      <c r="AT17" s="13">
        <f t="shared" si="3"/>
        <v>100004</v>
      </c>
      <c r="AU17" s="13">
        <f t="shared" si="3"/>
        <v>15</v>
      </c>
      <c r="AV17" s="12">
        <f t="shared" si="3"/>
        <v>670.54</v>
      </c>
      <c r="AW17" s="13">
        <f t="shared" si="3"/>
        <v>106236</v>
      </c>
      <c r="AX17" s="13">
        <f t="shared" si="3"/>
        <v>7</v>
      </c>
      <c r="AY17" s="12">
        <f t="shared" si="3"/>
        <v>332.54999999999995</v>
      </c>
      <c r="AZ17" s="13">
        <f t="shared" si="3"/>
        <v>52561</v>
      </c>
      <c r="BA17" s="13">
        <f t="shared" si="3"/>
        <v>0</v>
      </c>
      <c r="BB17" s="12">
        <f t="shared" si="3"/>
        <v>111.93</v>
      </c>
      <c r="BC17" s="13">
        <f t="shared" si="3"/>
        <v>18051</v>
      </c>
      <c r="BD17" s="13">
        <f t="shared" si="3"/>
        <v>0</v>
      </c>
      <c r="BE17" s="12">
        <f t="shared" si="3"/>
        <v>45.15</v>
      </c>
      <c r="BF17" s="13">
        <f t="shared" si="3"/>
        <v>7171</v>
      </c>
      <c r="BG17" s="13">
        <f t="shared" si="3"/>
        <v>0</v>
      </c>
      <c r="BH17" s="12">
        <f t="shared" si="3"/>
        <v>7.08</v>
      </c>
      <c r="BI17" s="13">
        <f t="shared" si="3"/>
        <v>963</v>
      </c>
      <c r="BJ17" s="13">
        <f t="shared" si="3"/>
        <v>0</v>
      </c>
      <c r="BK17" s="12">
        <f t="shared" si="3"/>
        <v>7.74</v>
      </c>
      <c r="BL17" s="13">
        <f t="shared" si="3"/>
        <v>1226</v>
      </c>
      <c r="BM17" s="13">
        <f t="shared" si="3"/>
        <v>0</v>
      </c>
      <c r="BN17" s="12">
        <f t="shared" si="0"/>
        <v>2253.4899999999998</v>
      </c>
      <c r="BO17" s="13">
        <f t="shared" si="0"/>
        <v>354742</v>
      </c>
      <c r="BP17" s="14">
        <f t="shared" si="0"/>
        <v>110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4.21</v>
      </c>
      <c r="M18" s="13">
        <f t="shared" si="4"/>
        <v>241</v>
      </c>
      <c r="N18" s="13">
        <f t="shared" si="4"/>
        <v>17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1.91</v>
      </c>
      <c r="S18" s="13">
        <f t="shared" si="4"/>
        <v>215</v>
      </c>
      <c r="T18" s="13">
        <f t="shared" si="4"/>
        <v>4</v>
      </c>
      <c r="U18" s="12">
        <f t="shared" si="4"/>
        <v>4.5599999999999996</v>
      </c>
      <c r="V18" s="13">
        <f t="shared" si="4"/>
        <v>550</v>
      </c>
      <c r="W18" s="13">
        <f t="shared" si="4"/>
        <v>6</v>
      </c>
      <c r="X18" s="12">
        <f t="shared" si="4"/>
        <v>1.9200000000000002</v>
      </c>
      <c r="Y18" s="13">
        <f t="shared" si="4"/>
        <v>188</v>
      </c>
      <c r="Z18" s="13">
        <f t="shared" si="4"/>
        <v>1</v>
      </c>
      <c r="AA18" s="12">
        <f t="shared" si="4"/>
        <v>15.850000000000001</v>
      </c>
      <c r="AB18" s="13">
        <f t="shared" si="4"/>
        <v>2153</v>
      </c>
      <c r="AC18" s="13">
        <f t="shared" si="4"/>
        <v>11</v>
      </c>
      <c r="AD18" s="12">
        <f t="shared" si="4"/>
        <v>5.68</v>
      </c>
      <c r="AE18" s="13">
        <f t="shared" si="4"/>
        <v>815</v>
      </c>
      <c r="AF18" s="13">
        <f t="shared" si="4"/>
        <v>6</v>
      </c>
      <c r="AG18" s="12">
        <f t="shared" si="4"/>
        <v>8.9499999999999993</v>
      </c>
      <c r="AH18" s="13">
        <f t="shared" si="4"/>
        <v>1254</v>
      </c>
      <c r="AI18" s="13">
        <f t="shared" si="4"/>
        <v>3</v>
      </c>
      <c r="AJ18" s="12">
        <f t="shared" si="4"/>
        <v>33.510000000000005</v>
      </c>
      <c r="AK18" s="13">
        <f t="shared" si="4"/>
        <v>5102</v>
      </c>
      <c r="AL18" s="13">
        <f t="shared" si="4"/>
        <v>8</v>
      </c>
      <c r="AM18" s="12">
        <f t="shared" si="4"/>
        <v>81.83</v>
      </c>
      <c r="AN18" s="13">
        <f t="shared" si="4"/>
        <v>12936</v>
      </c>
      <c r="AO18" s="13">
        <f t="shared" si="4"/>
        <v>9</v>
      </c>
      <c r="AP18" s="12">
        <f t="shared" si="4"/>
        <v>291.62</v>
      </c>
      <c r="AQ18" s="13">
        <f t="shared" si="4"/>
        <v>46279</v>
      </c>
      <c r="AR18" s="13">
        <f t="shared" si="4"/>
        <v>26</v>
      </c>
      <c r="AS18" s="12">
        <f t="shared" si="4"/>
        <v>635.16000000000008</v>
      </c>
      <c r="AT18" s="13">
        <f t="shared" si="4"/>
        <v>100555</v>
      </c>
      <c r="AU18" s="13">
        <f t="shared" si="4"/>
        <v>15</v>
      </c>
      <c r="AV18" s="12">
        <f t="shared" si="4"/>
        <v>672.05</v>
      </c>
      <c r="AW18" s="13">
        <f t="shared" si="4"/>
        <v>106638</v>
      </c>
      <c r="AX18" s="13">
        <f t="shared" si="4"/>
        <v>7</v>
      </c>
      <c r="AY18" s="12">
        <f t="shared" si="4"/>
        <v>332.54999999999995</v>
      </c>
      <c r="AZ18" s="13">
        <f t="shared" si="4"/>
        <v>52561</v>
      </c>
      <c r="BA18" s="13">
        <f t="shared" si="4"/>
        <v>0</v>
      </c>
      <c r="BB18" s="12">
        <f t="shared" si="4"/>
        <v>111.93</v>
      </c>
      <c r="BC18" s="13">
        <f t="shared" si="4"/>
        <v>18051</v>
      </c>
      <c r="BD18" s="13">
        <f t="shared" si="4"/>
        <v>0</v>
      </c>
      <c r="BE18" s="12">
        <f t="shared" si="4"/>
        <v>45.41</v>
      </c>
      <c r="BF18" s="13">
        <f t="shared" si="4"/>
        <v>7240</v>
      </c>
      <c r="BG18" s="13">
        <f t="shared" si="4"/>
        <v>0</v>
      </c>
      <c r="BH18" s="12">
        <f t="shared" si="4"/>
        <v>7.08</v>
      </c>
      <c r="BI18" s="13">
        <f t="shared" si="4"/>
        <v>963</v>
      </c>
      <c r="BJ18" s="13">
        <f t="shared" si="4"/>
        <v>0</v>
      </c>
      <c r="BK18" s="12">
        <f t="shared" si="4"/>
        <v>7.74</v>
      </c>
      <c r="BL18" s="13">
        <f t="shared" si="4"/>
        <v>1226</v>
      </c>
      <c r="BM18" s="13">
        <f t="shared" si="4"/>
        <v>0</v>
      </c>
      <c r="BN18" s="12">
        <f t="shared" si="0"/>
        <v>2261.9599999999996</v>
      </c>
      <c r="BO18" s="13">
        <f t="shared" si="0"/>
        <v>356967</v>
      </c>
      <c r="BP18" s="14">
        <f t="shared" si="0"/>
        <v>113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22.369999999999997</v>
      </c>
      <c r="G19" s="13">
        <f t="shared" si="5"/>
        <v>0</v>
      </c>
      <c r="H19" s="13">
        <f t="shared" si="5"/>
        <v>0</v>
      </c>
      <c r="I19" s="12">
        <f t="shared" si="5"/>
        <v>13.26</v>
      </c>
      <c r="J19" s="13">
        <f t="shared" si="5"/>
        <v>18</v>
      </c>
      <c r="K19" s="13">
        <f t="shared" si="5"/>
        <v>2</v>
      </c>
      <c r="L19" s="12">
        <f t="shared" si="5"/>
        <v>12.969999999999999</v>
      </c>
      <c r="M19" s="13">
        <f t="shared" si="5"/>
        <v>631</v>
      </c>
      <c r="N19" s="13">
        <f t="shared" si="5"/>
        <v>80</v>
      </c>
      <c r="O19" s="12">
        <f t="shared" si="5"/>
        <v>23.72</v>
      </c>
      <c r="P19" s="13">
        <f t="shared" si="5"/>
        <v>1974</v>
      </c>
      <c r="Q19" s="13">
        <f t="shared" si="5"/>
        <v>241</v>
      </c>
      <c r="R19" s="12">
        <f t="shared" si="5"/>
        <v>63.019999999999996</v>
      </c>
      <c r="S19" s="13">
        <f t="shared" si="5"/>
        <v>7837</v>
      </c>
      <c r="T19" s="13">
        <f t="shared" si="5"/>
        <v>682</v>
      </c>
      <c r="U19" s="12">
        <f t="shared" si="5"/>
        <v>80.900000000000006</v>
      </c>
      <c r="V19" s="13">
        <f t="shared" si="5"/>
        <v>13895</v>
      </c>
      <c r="W19" s="13">
        <f t="shared" si="5"/>
        <v>890</v>
      </c>
      <c r="X19" s="12">
        <f t="shared" si="5"/>
        <v>91.06</v>
      </c>
      <c r="Y19" s="13">
        <f t="shared" si="5"/>
        <v>21032</v>
      </c>
      <c r="Z19" s="13">
        <f t="shared" si="5"/>
        <v>914</v>
      </c>
      <c r="AA19" s="12">
        <f t="shared" si="5"/>
        <v>69.400000000000006</v>
      </c>
      <c r="AB19" s="13">
        <f t="shared" si="5"/>
        <v>16453</v>
      </c>
      <c r="AC19" s="13">
        <f t="shared" si="5"/>
        <v>469</v>
      </c>
      <c r="AD19" s="12">
        <f t="shared" si="5"/>
        <v>162.75</v>
      </c>
      <c r="AE19" s="13">
        <f t="shared" si="5"/>
        <v>53541</v>
      </c>
      <c r="AF19" s="13">
        <f t="shared" si="5"/>
        <v>1126</v>
      </c>
      <c r="AG19" s="12">
        <f t="shared" si="5"/>
        <v>242.13</v>
      </c>
      <c r="AH19" s="13">
        <f t="shared" si="5"/>
        <v>98136</v>
      </c>
      <c r="AI19" s="13">
        <f t="shared" si="5"/>
        <v>1116</v>
      </c>
      <c r="AJ19" s="12">
        <f t="shared" si="5"/>
        <v>503.09000000000003</v>
      </c>
      <c r="AK19" s="13">
        <f t="shared" si="5"/>
        <v>212677</v>
      </c>
      <c r="AL19" s="13">
        <f t="shared" si="5"/>
        <v>1522</v>
      </c>
      <c r="AM19" s="12">
        <f t="shared" si="5"/>
        <v>898.99</v>
      </c>
      <c r="AN19" s="13">
        <f t="shared" si="5"/>
        <v>406229</v>
      </c>
      <c r="AO19" s="13">
        <f t="shared" si="5"/>
        <v>2026</v>
      </c>
      <c r="AP19" s="12">
        <f t="shared" si="5"/>
        <v>1358.35</v>
      </c>
      <c r="AQ19" s="13">
        <f t="shared" si="5"/>
        <v>569711</v>
      </c>
      <c r="AR19" s="13">
        <f t="shared" si="5"/>
        <v>1351</v>
      </c>
      <c r="AS19" s="12">
        <f t="shared" si="5"/>
        <v>1869.2400000000002</v>
      </c>
      <c r="AT19" s="13">
        <f t="shared" si="5"/>
        <v>711385</v>
      </c>
      <c r="AU19" s="13">
        <f t="shared" si="5"/>
        <v>1077</v>
      </c>
      <c r="AV19" s="12">
        <f t="shared" si="5"/>
        <v>1269.77</v>
      </c>
      <c r="AW19" s="13">
        <f t="shared" si="5"/>
        <v>409559</v>
      </c>
      <c r="AX19" s="13">
        <f t="shared" si="5"/>
        <v>77</v>
      </c>
      <c r="AY19" s="12">
        <f t="shared" si="5"/>
        <v>582.69999999999993</v>
      </c>
      <c r="AZ19" s="13">
        <f t="shared" si="5"/>
        <v>178857</v>
      </c>
      <c r="BA19" s="13">
        <f t="shared" si="5"/>
        <v>27</v>
      </c>
      <c r="BB19" s="12">
        <f t="shared" si="5"/>
        <v>260.52</v>
      </c>
      <c r="BC19" s="13">
        <f t="shared" si="5"/>
        <v>93651</v>
      </c>
      <c r="BD19" s="13">
        <f t="shared" si="5"/>
        <v>5</v>
      </c>
      <c r="BE19" s="12">
        <f t="shared" si="5"/>
        <v>118.35999999999999</v>
      </c>
      <c r="BF19" s="13">
        <f t="shared" si="5"/>
        <v>44388</v>
      </c>
      <c r="BG19" s="13">
        <f t="shared" si="5"/>
        <v>1</v>
      </c>
      <c r="BH19" s="12">
        <f t="shared" si="5"/>
        <v>47.62</v>
      </c>
      <c r="BI19" s="13">
        <f t="shared" si="5"/>
        <v>21421</v>
      </c>
      <c r="BJ19" s="13">
        <f t="shared" si="5"/>
        <v>0</v>
      </c>
      <c r="BK19" s="12">
        <f t="shared" si="5"/>
        <v>112.66999999999999</v>
      </c>
      <c r="BL19" s="13">
        <f t="shared" si="5"/>
        <v>53901</v>
      </c>
      <c r="BM19" s="13">
        <f t="shared" si="5"/>
        <v>0</v>
      </c>
      <c r="BN19" s="12">
        <f t="shared" si="0"/>
        <v>7802.8899999999994</v>
      </c>
      <c r="BO19" s="13">
        <f t="shared" si="0"/>
        <v>2915296</v>
      </c>
      <c r="BP19" s="14">
        <f t="shared" si="0"/>
        <v>11606</v>
      </c>
      <c r="BQ19" s="49"/>
      <c r="BR19" s="31" t="s">
        <v>58</v>
      </c>
      <c r="BS19" s="32">
        <f>BS6</f>
        <v>3.76</v>
      </c>
      <c r="BT19" s="32">
        <f>BT6</f>
        <v>119.92</v>
      </c>
      <c r="BU19" s="32">
        <f>BU6</f>
        <v>2.97</v>
      </c>
      <c r="BV19" s="33"/>
      <c r="BW19" s="34">
        <f>SUM(BW6:BW10)</f>
        <v>832.94999999999993</v>
      </c>
      <c r="BX19" s="35">
        <f>SUM(BX6:BX10)</f>
        <v>937518</v>
      </c>
      <c r="BY19" s="33"/>
      <c r="BZ19" s="36">
        <f>SUM(BZ6:BZ11)</f>
        <v>0.60000000000000009</v>
      </c>
      <c r="CA19" s="32">
        <f>SUM(BZ19,BW19,BS19:BU19,BN19)</f>
        <v>8763.09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8.4</v>
      </c>
      <c r="G20" s="13">
        <v>0</v>
      </c>
      <c r="H20" s="13">
        <v>0</v>
      </c>
      <c r="I20" s="12">
        <v>9.84</v>
      </c>
      <c r="J20" s="13">
        <v>0</v>
      </c>
      <c r="K20" s="13">
        <v>0</v>
      </c>
      <c r="L20" s="12">
        <v>17.79</v>
      </c>
      <c r="M20" s="13">
        <v>751</v>
      </c>
      <c r="N20" s="13">
        <v>132</v>
      </c>
      <c r="O20" s="12">
        <v>17.95</v>
      </c>
      <c r="P20" s="13">
        <v>1380</v>
      </c>
      <c r="Q20" s="13">
        <v>186</v>
      </c>
      <c r="R20" s="12">
        <v>19.2</v>
      </c>
      <c r="S20" s="13">
        <v>2535</v>
      </c>
      <c r="T20" s="13">
        <v>261</v>
      </c>
      <c r="U20" s="12">
        <v>4.43</v>
      </c>
      <c r="V20" s="13">
        <v>853</v>
      </c>
      <c r="W20" s="13">
        <v>66</v>
      </c>
      <c r="X20" s="12">
        <v>6.94</v>
      </c>
      <c r="Y20" s="13">
        <v>2054</v>
      </c>
      <c r="Z20" s="13">
        <v>105</v>
      </c>
      <c r="AA20" s="12">
        <v>5.0599999999999996</v>
      </c>
      <c r="AB20" s="13">
        <v>1877</v>
      </c>
      <c r="AC20" s="13">
        <v>66</v>
      </c>
      <c r="AD20" s="12">
        <v>21.98</v>
      </c>
      <c r="AE20" s="13">
        <v>9359</v>
      </c>
      <c r="AF20" s="13">
        <v>222</v>
      </c>
      <c r="AG20" s="12">
        <v>34.869999999999997</v>
      </c>
      <c r="AH20" s="13">
        <v>16345</v>
      </c>
      <c r="AI20" s="13">
        <v>190</v>
      </c>
      <c r="AJ20" s="12">
        <v>106.56</v>
      </c>
      <c r="AK20" s="13">
        <v>50608</v>
      </c>
      <c r="AL20" s="13">
        <v>429</v>
      </c>
      <c r="AM20" s="12">
        <v>280.16000000000003</v>
      </c>
      <c r="AN20" s="13">
        <v>138722</v>
      </c>
      <c r="AO20" s="13">
        <v>916</v>
      </c>
      <c r="AP20" s="12">
        <v>403.63</v>
      </c>
      <c r="AQ20" s="13">
        <v>203282</v>
      </c>
      <c r="AR20" s="13">
        <v>725</v>
      </c>
      <c r="AS20" s="12">
        <v>489.98</v>
      </c>
      <c r="AT20" s="13">
        <v>250216</v>
      </c>
      <c r="AU20" s="13">
        <v>621</v>
      </c>
      <c r="AV20" s="12">
        <v>256.41000000000003</v>
      </c>
      <c r="AW20" s="13">
        <v>131500</v>
      </c>
      <c r="AX20" s="13">
        <v>57</v>
      </c>
      <c r="AY20" s="12">
        <v>99.06</v>
      </c>
      <c r="AZ20" s="13">
        <v>50905</v>
      </c>
      <c r="BA20" s="13">
        <v>27</v>
      </c>
      <c r="BB20" s="12">
        <v>80.27</v>
      </c>
      <c r="BC20" s="13">
        <v>41340</v>
      </c>
      <c r="BD20" s="13">
        <v>0</v>
      </c>
      <c r="BE20" s="12">
        <v>29.43</v>
      </c>
      <c r="BF20" s="13">
        <v>15160</v>
      </c>
      <c r="BG20" s="13">
        <v>0</v>
      </c>
      <c r="BH20" s="12">
        <v>6.45</v>
      </c>
      <c r="BI20" s="13">
        <v>3324</v>
      </c>
      <c r="BJ20" s="13">
        <v>0</v>
      </c>
      <c r="BK20" s="12">
        <v>28.57</v>
      </c>
      <c r="BL20" s="13">
        <v>14657</v>
      </c>
      <c r="BM20" s="13">
        <v>0</v>
      </c>
      <c r="BN20" s="12">
        <f t="shared" si="0"/>
        <v>1926.98</v>
      </c>
      <c r="BO20" s="13">
        <f t="shared" si="0"/>
        <v>934868</v>
      </c>
      <c r="BP20" s="14">
        <f t="shared" si="0"/>
        <v>4003</v>
      </c>
      <c r="BQ20" s="49" t="s">
        <v>69</v>
      </c>
      <c r="BR20" s="49" t="s">
        <v>43</v>
      </c>
      <c r="BS20" s="15">
        <v>8.7899999999999991</v>
      </c>
      <c r="BT20" s="16">
        <v>18.68</v>
      </c>
      <c r="BU20" s="15">
        <v>0.68</v>
      </c>
      <c r="BV20" s="17" t="s">
        <v>47</v>
      </c>
      <c r="BW20" s="18">
        <v>56.32</v>
      </c>
      <c r="BX20" s="19">
        <v>67584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13.31</v>
      </c>
      <c r="G21" s="13">
        <v>0</v>
      </c>
      <c r="H21" s="13">
        <v>0</v>
      </c>
      <c r="I21" s="12">
        <v>5.53</v>
      </c>
      <c r="J21" s="13">
        <v>0</v>
      </c>
      <c r="K21" s="13">
        <v>0</v>
      </c>
      <c r="L21" s="12">
        <v>3.33</v>
      </c>
      <c r="M21" s="13">
        <v>113</v>
      </c>
      <c r="N21" s="13">
        <v>18</v>
      </c>
      <c r="O21" s="12">
        <v>15.71</v>
      </c>
      <c r="P21" s="13">
        <v>1364</v>
      </c>
      <c r="Q21" s="13">
        <v>169</v>
      </c>
      <c r="R21" s="12">
        <v>42.88</v>
      </c>
      <c r="S21" s="13">
        <v>5877</v>
      </c>
      <c r="T21" s="13">
        <v>563</v>
      </c>
      <c r="U21" s="12">
        <v>22.84</v>
      </c>
      <c r="V21" s="13">
        <v>4262</v>
      </c>
      <c r="W21" s="13">
        <v>317</v>
      </c>
      <c r="X21" s="12">
        <v>18.809999999999999</v>
      </c>
      <c r="Y21" s="13">
        <v>5082</v>
      </c>
      <c r="Z21" s="13">
        <v>272</v>
      </c>
      <c r="AA21" s="12">
        <v>18.88</v>
      </c>
      <c r="AB21" s="13">
        <v>6472</v>
      </c>
      <c r="AC21" s="13">
        <v>242</v>
      </c>
      <c r="AD21" s="12">
        <v>77.5</v>
      </c>
      <c r="AE21" s="13">
        <v>31722</v>
      </c>
      <c r="AF21" s="13">
        <v>758</v>
      </c>
      <c r="AG21" s="12">
        <v>135.15</v>
      </c>
      <c r="AH21" s="13">
        <v>60732</v>
      </c>
      <c r="AI21" s="13">
        <v>775</v>
      </c>
      <c r="AJ21" s="12">
        <v>174.93</v>
      </c>
      <c r="AK21" s="13">
        <v>80294</v>
      </c>
      <c r="AL21" s="13">
        <v>625</v>
      </c>
      <c r="AM21" s="12">
        <v>229.94</v>
      </c>
      <c r="AN21" s="13">
        <v>108525</v>
      </c>
      <c r="AO21" s="13">
        <v>636</v>
      </c>
      <c r="AP21" s="12">
        <v>215.97</v>
      </c>
      <c r="AQ21" s="13">
        <v>103023</v>
      </c>
      <c r="AR21" s="13">
        <v>370</v>
      </c>
      <c r="AS21" s="12">
        <v>217.51</v>
      </c>
      <c r="AT21" s="13">
        <v>104958</v>
      </c>
      <c r="AU21" s="13">
        <v>282</v>
      </c>
      <c r="AV21" s="12">
        <v>42.02</v>
      </c>
      <c r="AW21" s="13">
        <v>20424</v>
      </c>
      <c r="AX21" s="13">
        <v>9</v>
      </c>
      <c r="AY21" s="12">
        <v>26.99</v>
      </c>
      <c r="AZ21" s="13">
        <v>13174</v>
      </c>
      <c r="BA21" s="13">
        <v>8</v>
      </c>
      <c r="BB21" s="12">
        <v>12.4</v>
      </c>
      <c r="BC21" s="13">
        <v>6081</v>
      </c>
      <c r="BD21" s="13">
        <v>3</v>
      </c>
      <c r="BE21" s="12">
        <v>7.87</v>
      </c>
      <c r="BF21" s="13">
        <v>3873</v>
      </c>
      <c r="BG21" s="13">
        <v>2</v>
      </c>
      <c r="BH21" s="12">
        <v>9.64</v>
      </c>
      <c r="BI21" s="13">
        <v>4742</v>
      </c>
      <c r="BJ21" s="13">
        <v>0</v>
      </c>
      <c r="BK21" s="12">
        <v>18.59</v>
      </c>
      <c r="BL21" s="13">
        <v>9151</v>
      </c>
      <c r="BM21" s="13">
        <v>0</v>
      </c>
      <c r="BN21" s="12">
        <f t="shared" si="0"/>
        <v>1309.8000000000002</v>
      </c>
      <c r="BO21" s="13">
        <f t="shared" si="0"/>
        <v>569869</v>
      </c>
      <c r="BP21" s="14">
        <f t="shared" si="0"/>
        <v>5049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7.95</v>
      </c>
      <c r="BX21" s="25">
        <v>6360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2.4300000000000002</v>
      </c>
      <c r="AN22" s="13">
        <v>625</v>
      </c>
      <c r="AO22" s="13">
        <v>3</v>
      </c>
      <c r="AP22" s="12">
        <v>15.91</v>
      </c>
      <c r="AQ22" s="13">
        <v>4171</v>
      </c>
      <c r="AR22" s="13">
        <v>13</v>
      </c>
      <c r="AS22" s="12">
        <v>10.14</v>
      </c>
      <c r="AT22" s="13">
        <v>2676</v>
      </c>
      <c r="AU22" s="13">
        <v>4</v>
      </c>
      <c r="AV22" s="12">
        <v>3.39</v>
      </c>
      <c r="AW22" s="13">
        <v>899</v>
      </c>
      <c r="AX22" s="13">
        <v>0</v>
      </c>
      <c r="AY22" s="12">
        <v>2.34</v>
      </c>
      <c r="AZ22" s="13">
        <v>624</v>
      </c>
      <c r="BA22" s="13">
        <v>0</v>
      </c>
      <c r="BB22" s="12">
        <v>0</v>
      </c>
      <c r="BC22" s="13">
        <v>0</v>
      </c>
      <c r="BD22" s="13">
        <v>0</v>
      </c>
      <c r="BE22" s="12">
        <v>0.34</v>
      </c>
      <c r="BF22" s="13">
        <v>90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34.550000000000004</v>
      </c>
      <c r="BO22" s="13">
        <f t="shared" si="0"/>
        <v>9085</v>
      </c>
      <c r="BP22" s="14">
        <f t="shared" si="0"/>
        <v>20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1.22</v>
      </c>
      <c r="BX22" s="25">
        <v>732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21.71</v>
      </c>
      <c r="G24" s="13">
        <f t="shared" si="6"/>
        <v>0</v>
      </c>
      <c r="H24" s="13">
        <f t="shared" si="6"/>
        <v>0</v>
      </c>
      <c r="I24" s="12">
        <f t="shared" si="6"/>
        <v>15.370000000000001</v>
      </c>
      <c r="J24" s="13">
        <f t="shared" si="6"/>
        <v>0</v>
      </c>
      <c r="K24" s="13">
        <f t="shared" si="6"/>
        <v>0</v>
      </c>
      <c r="L24" s="12">
        <f t="shared" si="6"/>
        <v>21.119999999999997</v>
      </c>
      <c r="M24" s="13">
        <f t="shared" si="6"/>
        <v>864</v>
      </c>
      <c r="N24" s="13">
        <f t="shared" si="6"/>
        <v>150</v>
      </c>
      <c r="O24" s="12">
        <f t="shared" si="6"/>
        <v>33.659999999999997</v>
      </c>
      <c r="P24" s="13">
        <f t="shared" si="6"/>
        <v>2744</v>
      </c>
      <c r="Q24" s="13">
        <f t="shared" si="6"/>
        <v>355</v>
      </c>
      <c r="R24" s="12">
        <f t="shared" si="6"/>
        <v>62.08</v>
      </c>
      <c r="S24" s="13">
        <f t="shared" si="6"/>
        <v>8412</v>
      </c>
      <c r="T24" s="13">
        <f t="shared" si="6"/>
        <v>824</v>
      </c>
      <c r="U24" s="12">
        <f t="shared" si="6"/>
        <v>27.27</v>
      </c>
      <c r="V24" s="13">
        <f t="shared" si="6"/>
        <v>5115</v>
      </c>
      <c r="W24" s="13">
        <f t="shared" si="6"/>
        <v>383</v>
      </c>
      <c r="X24" s="12">
        <f t="shared" si="6"/>
        <v>25.75</v>
      </c>
      <c r="Y24" s="13">
        <f t="shared" si="6"/>
        <v>7136</v>
      </c>
      <c r="Z24" s="13">
        <f t="shared" si="6"/>
        <v>377</v>
      </c>
      <c r="AA24" s="12">
        <f t="shared" si="6"/>
        <v>23.939999999999998</v>
      </c>
      <c r="AB24" s="13">
        <f t="shared" si="6"/>
        <v>8349</v>
      </c>
      <c r="AC24" s="13">
        <f t="shared" si="6"/>
        <v>308</v>
      </c>
      <c r="AD24" s="12">
        <f t="shared" si="6"/>
        <v>99.48</v>
      </c>
      <c r="AE24" s="13">
        <f t="shared" si="6"/>
        <v>41081</v>
      </c>
      <c r="AF24" s="13">
        <f t="shared" si="6"/>
        <v>980</v>
      </c>
      <c r="AG24" s="12">
        <f t="shared" si="6"/>
        <v>170.02</v>
      </c>
      <c r="AH24" s="13">
        <f t="shared" si="6"/>
        <v>77077</v>
      </c>
      <c r="AI24" s="13">
        <f t="shared" si="6"/>
        <v>965</v>
      </c>
      <c r="AJ24" s="12">
        <f t="shared" si="6"/>
        <v>281.49</v>
      </c>
      <c r="AK24" s="13">
        <f t="shared" si="6"/>
        <v>130902</v>
      </c>
      <c r="AL24" s="13">
        <f t="shared" si="6"/>
        <v>1054</v>
      </c>
      <c r="AM24" s="12">
        <f t="shared" si="6"/>
        <v>512.53</v>
      </c>
      <c r="AN24" s="13">
        <f t="shared" si="6"/>
        <v>247872</v>
      </c>
      <c r="AO24" s="13">
        <f t="shared" si="6"/>
        <v>1555</v>
      </c>
      <c r="AP24" s="12">
        <f t="shared" si="6"/>
        <v>635.51</v>
      </c>
      <c r="AQ24" s="13">
        <f t="shared" si="6"/>
        <v>310476</v>
      </c>
      <c r="AR24" s="13">
        <f t="shared" si="6"/>
        <v>1108</v>
      </c>
      <c r="AS24" s="12">
        <f t="shared" si="6"/>
        <v>717.63</v>
      </c>
      <c r="AT24" s="13">
        <f t="shared" si="6"/>
        <v>357850</v>
      </c>
      <c r="AU24" s="13">
        <f t="shared" si="6"/>
        <v>907</v>
      </c>
      <c r="AV24" s="12">
        <f t="shared" si="6"/>
        <v>301.82</v>
      </c>
      <c r="AW24" s="13">
        <f t="shared" si="6"/>
        <v>152823</v>
      </c>
      <c r="AX24" s="13">
        <f t="shared" si="6"/>
        <v>66</v>
      </c>
      <c r="AY24" s="12">
        <f t="shared" si="6"/>
        <v>128.38999999999999</v>
      </c>
      <c r="AZ24" s="13">
        <f t="shared" si="6"/>
        <v>64703</v>
      </c>
      <c r="BA24" s="13">
        <f t="shared" si="6"/>
        <v>35</v>
      </c>
      <c r="BB24" s="12">
        <f t="shared" si="6"/>
        <v>92.67</v>
      </c>
      <c r="BC24" s="13">
        <f t="shared" si="6"/>
        <v>47421</v>
      </c>
      <c r="BD24" s="13">
        <f t="shared" si="6"/>
        <v>3</v>
      </c>
      <c r="BE24" s="12">
        <f t="shared" si="6"/>
        <v>37.64</v>
      </c>
      <c r="BF24" s="13">
        <f t="shared" si="6"/>
        <v>19123</v>
      </c>
      <c r="BG24" s="13">
        <f t="shared" si="6"/>
        <v>2</v>
      </c>
      <c r="BH24" s="12">
        <f t="shared" si="6"/>
        <v>16.09</v>
      </c>
      <c r="BI24" s="13">
        <f t="shared" si="6"/>
        <v>8066</v>
      </c>
      <c r="BJ24" s="13">
        <f t="shared" si="6"/>
        <v>0</v>
      </c>
      <c r="BK24" s="12">
        <f t="shared" si="6"/>
        <v>47.16</v>
      </c>
      <c r="BL24" s="13">
        <f t="shared" si="6"/>
        <v>23808</v>
      </c>
      <c r="BM24" s="13">
        <f t="shared" si="6"/>
        <v>0</v>
      </c>
      <c r="BN24" s="12">
        <f t="shared" si="0"/>
        <v>3271.33</v>
      </c>
      <c r="BO24" s="13">
        <f t="shared" si="0"/>
        <v>1513822</v>
      </c>
      <c r="BP24" s="14">
        <f t="shared" si="0"/>
        <v>9072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2.54</v>
      </c>
      <c r="J25" s="13">
        <v>42</v>
      </c>
      <c r="K25" s="13">
        <v>8</v>
      </c>
      <c r="L25" s="12">
        <v>0</v>
      </c>
      <c r="M25" s="13">
        <v>0</v>
      </c>
      <c r="N25" s="13">
        <v>0</v>
      </c>
      <c r="O25" s="12">
        <v>5.1100000000000003</v>
      </c>
      <c r="P25" s="13">
        <v>455</v>
      </c>
      <c r="Q25" s="13">
        <v>16</v>
      </c>
      <c r="R25" s="12">
        <v>16.920000000000002</v>
      </c>
      <c r="S25" s="13">
        <v>1612</v>
      </c>
      <c r="T25" s="13">
        <v>49</v>
      </c>
      <c r="U25" s="12">
        <v>2.36</v>
      </c>
      <c r="V25" s="13">
        <v>286</v>
      </c>
      <c r="W25" s="13">
        <v>3</v>
      </c>
      <c r="X25" s="12">
        <v>4.9800000000000004</v>
      </c>
      <c r="Y25" s="13">
        <v>650</v>
      </c>
      <c r="Z25" s="13">
        <v>3</v>
      </c>
      <c r="AA25" s="12">
        <v>6.02</v>
      </c>
      <c r="AB25" s="13">
        <v>819</v>
      </c>
      <c r="AC25" s="13">
        <v>1</v>
      </c>
      <c r="AD25" s="12">
        <v>13.76</v>
      </c>
      <c r="AE25" s="13">
        <v>1952</v>
      </c>
      <c r="AF25" s="13">
        <v>9</v>
      </c>
      <c r="AG25" s="12">
        <v>38.340000000000003</v>
      </c>
      <c r="AH25" s="13">
        <v>5581</v>
      </c>
      <c r="AI25" s="13">
        <v>29</v>
      </c>
      <c r="AJ25" s="12">
        <v>20.87</v>
      </c>
      <c r="AK25" s="13">
        <v>3060</v>
      </c>
      <c r="AL25" s="13">
        <v>13</v>
      </c>
      <c r="AM25" s="12">
        <v>8.68</v>
      </c>
      <c r="AN25" s="13">
        <v>1314</v>
      </c>
      <c r="AO25" s="13">
        <v>0</v>
      </c>
      <c r="AP25" s="12">
        <v>11.59</v>
      </c>
      <c r="AQ25" s="13">
        <v>1772</v>
      </c>
      <c r="AR25" s="13">
        <v>5</v>
      </c>
      <c r="AS25" s="12">
        <v>0.78</v>
      </c>
      <c r="AT25" s="13">
        <v>122</v>
      </c>
      <c r="AU25" s="13">
        <v>0</v>
      </c>
      <c r="AV25" s="12">
        <v>3.23</v>
      </c>
      <c r="AW25" s="13">
        <v>506</v>
      </c>
      <c r="AX25" s="13">
        <v>1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5.47</v>
      </c>
      <c r="BL25" s="13">
        <v>886</v>
      </c>
      <c r="BM25" s="13">
        <v>0</v>
      </c>
      <c r="BN25" s="12">
        <f t="shared" si="0"/>
        <v>140.65</v>
      </c>
      <c r="BO25" s="13">
        <f t="shared" si="0"/>
        <v>19057</v>
      </c>
      <c r="BP25" s="14">
        <f t="shared" si="0"/>
        <v>137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21.71</v>
      </c>
      <c r="G26" s="13">
        <f t="shared" si="7"/>
        <v>0</v>
      </c>
      <c r="H26" s="13">
        <f t="shared" si="7"/>
        <v>0</v>
      </c>
      <c r="I26" s="12">
        <f t="shared" si="7"/>
        <v>17.91</v>
      </c>
      <c r="J26" s="13">
        <f t="shared" si="7"/>
        <v>42</v>
      </c>
      <c r="K26" s="13">
        <f t="shared" si="7"/>
        <v>8</v>
      </c>
      <c r="L26" s="12">
        <f t="shared" si="7"/>
        <v>21.119999999999997</v>
      </c>
      <c r="M26" s="13">
        <f t="shared" si="7"/>
        <v>864</v>
      </c>
      <c r="N26" s="13">
        <f t="shared" si="7"/>
        <v>150</v>
      </c>
      <c r="O26" s="12">
        <f t="shared" si="7"/>
        <v>38.769999999999996</v>
      </c>
      <c r="P26" s="13">
        <f t="shared" si="7"/>
        <v>3199</v>
      </c>
      <c r="Q26" s="13">
        <f t="shared" si="7"/>
        <v>371</v>
      </c>
      <c r="R26" s="12">
        <f t="shared" si="7"/>
        <v>79</v>
      </c>
      <c r="S26" s="13">
        <f t="shared" si="7"/>
        <v>10024</v>
      </c>
      <c r="T26" s="13">
        <f t="shared" si="7"/>
        <v>873</v>
      </c>
      <c r="U26" s="12">
        <f t="shared" si="7"/>
        <v>29.63</v>
      </c>
      <c r="V26" s="13">
        <f t="shared" si="7"/>
        <v>5401</v>
      </c>
      <c r="W26" s="13">
        <f t="shared" si="7"/>
        <v>386</v>
      </c>
      <c r="X26" s="12">
        <f t="shared" si="7"/>
        <v>30.73</v>
      </c>
      <c r="Y26" s="13">
        <f t="shared" si="7"/>
        <v>7786</v>
      </c>
      <c r="Z26" s="13">
        <f t="shared" si="7"/>
        <v>380</v>
      </c>
      <c r="AA26" s="12">
        <f t="shared" si="7"/>
        <v>29.959999999999997</v>
      </c>
      <c r="AB26" s="13">
        <f t="shared" si="7"/>
        <v>9168</v>
      </c>
      <c r="AC26" s="13">
        <f t="shared" si="7"/>
        <v>309</v>
      </c>
      <c r="AD26" s="12">
        <f t="shared" si="7"/>
        <v>113.24000000000001</v>
      </c>
      <c r="AE26" s="13">
        <f t="shared" si="7"/>
        <v>43033</v>
      </c>
      <c r="AF26" s="13">
        <f t="shared" si="7"/>
        <v>989</v>
      </c>
      <c r="AG26" s="12">
        <f t="shared" si="7"/>
        <v>208.36</v>
      </c>
      <c r="AH26" s="13">
        <f t="shared" si="7"/>
        <v>82658</v>
      </c>
      <c r="AI26" s="13">
        <f t="shared" si="7"/>
        <v>994</v>
      </c>
      <c r="AJ26" s="12">
        <f t="shared" si="7"/>
        <v>302.36</v>
      </c>
      <c r="AK26" s="13">
        <f t="shared" si="7"/>
        <v>133962</v>
      </c>
      <c r="AL26" s="13">
        <f t="shared" si="7"/>
        <v>1067</v>
      </c>
      <c r="AM26" s="12">
        <f t="shared" si="7"/>
        <v>521.20999999999992</v>
      </c>
      <c r="AN26" s="13">
        <f t="shared" si="7"/>
        <v>249186</v>
      </c>
      <c r="AO26" s="13">
        <f t="shared" si="7"/>
        <v>1555</v>
      </c>
      <c r="AP26" s="12">
        <f t="shared" si="7"/>
        <v>647.1</v>
      </c>
      <c r="AQ26" s="13">
        <f t="shared" si="7"/>
        <v>312248</v>
      </c>
      <c r="AR26" s="13">
        <f t="shared" si="7"/>
        <v>1113</v>
      </c>
      <c r="AS26" s="12">
        <f t="shared" si="7"/>
        <v>718.41</v>
      </c>
      <c r="AT26" s="13">
        <f t="shared" si="7"/>
        <v>357972</v>
      </c>
      <c r="AU26" s="13">
        <f t="shared" si="7"/>
        <v>907</v>
      </c>
      <c r="AV26" s="12">
        <f t="shared" si="7"/>
        <v>305.05</v>
      </c>
      <c r="AW26" s="13">
        <f t="shared" si="7"/>
        <v>153329</v>
      </c>
      <c r="AX26" s="13">
        <f t="shared" si="7"/>
        <v>67</v>
      </c>
      <c r="AY26" s="12">
        <f t="shared" si="7"/>
        <v>128.38999999999999</v>
      </c>
      <c r="AZ26" s="13">
        <f t="shared" si="7"/>
        <v>64703</v>
      </c>
      <c r="BA26" s="13">
        <f t="shared" si="7"/>
        <v>35</v>
      </c>
      <c r="BB26" s="12">
        <f t="shared" si="7"/>
        <v>92.67</v>
      </c>
      <c r="BC26" s="13">
        <f t="shared" si="7"/>
        <v>47421</v>
      </c>
      <c r="BD26" s="13">
        <f t="shared" si="7"/>
        <v>3</v>
      </c>
      <c r="BE26" s="12">
        <f t="shared" si="7"/>
        <v>37.64</v>
      </c>
      <c r="BF26" s="13">
        <f t="shared" si="7"/>
        <v>19123</v>
      </c>
      <c r="BG26" s="13">
        <f t="shared" si="7"/>
        <v>2</v>
      </c>
      <c r="BH26" s="12">
        <f t="shared" si="7"/>
        <v>16.09</v>
      </c>
      <c r="BI26" s="13">
        <f t="shared" si="7"/>
        <v>8066</v>
      </c>
      <c r="BJ26" s="13">
        <f t="shared" si="7"/>
        <v>0</v>
      </c>
      <c r="BK26" s="12">
        <f t="shared" si="7"/>
        <v>52.629999999999995</v>
      </c>
      <c r="BL26" s="13">
        <f t="shared" si="7"/>
        <v>24694</v>
      </c>
      <c r="BM26" s="13">
        <f t="shared" si="7"/>
        <v>0</v>
      </c>
      <c r="BN26" s="12">
        <f t="shared" si="0"/>
        <v>3411.98</v>
      </c>
      <c r="BO26" s="13">
        <f t="shared" si="0"/>
        <v>1532879</v>
      </c>
      <c r="BP26" s="14">
        <f t="shared" si="0"/>
        <v>9209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2.14</v>
      </c>
      <c r="AQ27" s="13">
        <v>561</v>
      </c>
      <c r="AR27" s="13">
        <v>2</v>
      </c>
      <c r="AS27" s="12">
        <v>0.6</v>
      </c>
      <c r="AT27" s="13">
        <v>158</v>
      </c>
      <c r="AU27" s="13">
        <v>0</v>
      </c>
      <c r="AV27" s="12">
        <v>0.08</v>
      </c>
      <c r="AW27" s="13">
        <v>21</v>
      </c>
      <c r="AX27" s="13">
        <v>0</v>
      </c>
      <c r="AY27" s="12">
        <v>0.15</v>
      </c>
      <c r="AZ27" s="13">
        <v>40</v>
      </c>
      <c r="BA27" s="13">
        <v>0</v>
      </c>
      <c r="BB27" s="12">
        <v>0.88</v>
      </c>
      <c r="BC27" s="13">
        <v>234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3.85</v>
      </c>
      <c r="BO27" s="13">
        <f t="shared" si="0"/>
        <v>1014</v>
      </c>
      <c r="BP27" s="14">
        <f t="shared" si="0"/>
        <v>2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0.95</v>
      </c>
      <c r="P28" s="13">
        <v>95</v>
      </c>
      <c r="Q28" s="13">
        <v>3</v>
      </c>
      <c r="R28" s="12">
        <v>0</v>
      </c>
      <c r="S28" s="13">
        <v>0</v>
      </c>
      <c r="T28" s="13">
        <v>0</v>
      </c>
      <c r="U28" s="12">
        <v>0.28999999999999998</v>
      </c>
      <c r="V28" s="13">
        <v>37</v>
      </c>
      <c r="W28" s="13">
        <v>1</v>
      </c>
      <c r="X28" s="12">
        <v>0.06</v>
      </c>
      <c r="Y28" s="13">
        <v>8</v>
      </c>
      <c r="Z28" s="13">
        <v>0</v>
      </c>
      <c r="AA28" s="12">
        <v>7.83</v>
      </c>
      <c r="AB28" s="13">
        <v>1067</v>
      </c>
      <c r="AC28" s="13">
        <v>4</v>
      </c>
      <c r="AD28" s="12">
        <v>0.6</v>
      </c>
      <c r="AE28" s="13">
        <v>83</v>
      </c>
      <c r="AF28" s="13">
        <v>0</v>
      </c>
      <c r="AG28" s="12">
        <v>0.31</v>
      </c>
      <c r="AH28" s="13">
        <v>46</v>
      </c>
      <c r="AI28" s="13">
        <v>0</v>
      </c>
      <c r="AJ28" s="12">
        <v>0.67</v>
      </c>
      <c r="AK28" s="13">
        <v>99</v>
      </c>
      <c r="AL28" s="13">
        <v>0</v>
      </c>
      <c r="AM28" s="12">
        <v>0.46</v>
      </c>
      <c r="AN28" s="13">
        <v>69</v>
      </c>
      <c r="AO28" s="13">
        <v>0</v>
      </c>
      <c r="AP28" s="12">
        <v>2.17</v>
      </c>
      <c r="AQ28" s="13">
        <v>332</v>
      </c>
      <c r="AR28" s="13">
        <v>0</v>
      </c>
      <c r="AS28" s="12">
        <v>3.16</v>
      </c>
      <c r="AT28" s="13">
        <v>494</v>
      </c>
      <c r="AU28" s="13">
        <v>0</v>
      </c>
      <c r="AV28" s="12">
        <v>1.74</v>
      </c>
      <c r="AW28" s="13">
        <v>273</v>
      </c>
      <c r="AX28" s="13">
        <v>0</v>
      </c>
      <c r="AY28" s="12">
        <v>0.16</v>
      </c>
      <c r="AZ28" s="13">
        <v>25</v>
      </c>
      <c r="BA28" s="13">
        <v>0</v>
      </c>
      <c r="BB28" s="12">
        <v>0.3</v>
      </c>
      <c r="BC28" s="13">
        <v>48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18.7</v>
      </c>
      <c r="BO28" s="13">
        <f t="shared" si="0"/>
        <v>2676</v>
      </c>
      <c r="BP28" s="14">
        <f t="shared" si="0"/>
        <v>8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1.05</v>
      </c>
      <c r="G29" s="13">
        <v>0</v>
      </c>
      <c r="H29" s="13">
        <v>0</v>
      </c>
      <c r="I29" s="12">
        <v>0.13</v>
      </c>
      <c r="J29" s="13">
        <v>2</v>
      </c>
      <c r="K29" s="13">
        <v>1</v>
      </c>
      <c r="L29" s="12">
        <v>0.1</v>
      </c>
      <c r="M29" s="13">
        <v>0</v>
      </c>
      <c r="N29" s="13">
        <v>0</v>
      </c>
      <c r="O29" s="12">
        <v>0.25</v>
      </c>
      <c r="P29" s="13">
        <v>19</v>
      </c>
      <c r="Q29" s="13">
        <v>1</v>
      </c>
      <c r="R29" s="12">
        <v>2.27</v>
      </c>
      <c r="S29" s="13">
        <v>214</v>
      </c>
      <c r="T29" s="13">
        <v>7</v>
      </c>
      <c r="U29" s="12">
        <v>0.02</v>
      </c>
      <c r="V29" s="13">
        <v>2</v>
      </c>
      <c r="W29" s="13">
        <v>0</v>
      </c>
      <c r="X29" s="12">
        <v>0.27</v>
      </c>
      <c r="Y29" s="13">
        <v>33</v>
      </c>
      <c r="Z29" s="13">
        <v>1</v>
      </c>
      <c r="AA29" s="12">
        <v>11.35</v>
      </c>
      <c r="AB29" s="13">
        <v>1565</v>
      </c>
      <c r="AC29" s="13">
        <v>23</v>
      </c>
      <c r="AD29" s="12">
        <v>5.62</v>
      </c>
      <c r="AE29" s="13">
        <v>830</v>
      </c>
      <c r="AF29" s="13">
        <v>11</v>
      </c>
      <c r="AG29" s="12">
        <v>0</v>
      </c>
      <c r="AH29" s="13">
        <v>0</v>
      </c>
      <c r="AI29" s="13">
        <v>0</v>
      </c>
      <c r="AJ29" s="12">
        <v>3.89</v>
      </c>
      <c r="AK29" s="13">
        <v>612</v>
      </c>
      <c r="AL29" s="13">
        <v>3</v>
      </c>
      <c r="AM29" s="12">
        <v>13.92</v>
      </c>
      <c r="AN29" s="13">
        <v>2227</v>
      </c>
      <c r="AO29" s="13">
        <v>6</v>
      </c>
      <c r="AP29" s="12">
        <v>56.22</v>
      </c>
      <c r="AQ29" s="13">
        <v>9086</v>
      </c>
      <c r="AR29" s="13">
        <v>8</v>
      </c>
      <c r="AS29" s="12">
        <v>117.67</v>
      </c>
      <c r="AT29" s="13">
        <v>19036</v>
      </c>
      <c r="AU29" s="13">
        <v>2</v>
      </c>
      <c r="AV29" s="12">
        <v>156.47999999999999</v>
      </c>
      <c r="AW29" s="13">
        <v>25207</v>
      </c>
      <c r="AX29" s="13">
        <v>3</v>
      </c>
      <c r="AY29" s="12">
        <v>66.209999999999994</v>
      </c>
      <c r="AZ29" s="13">
        <v>10664</v>
      </c>
      <c r="BA29" s="13">
        <v>0</v>
      </c>
      <c r="BB29" s="12">
        <v>21.84</v>
      </c>
      <c r="BC29" s="13">
        <v>3536</v>
      </c>
      <c r="BD29" s="13">
        <v>0</v>
      </c>
      <c r="BE29" s="12">
        <v>14.16</v>
      </c>
      <c r="BF29" s="13">
        <v>2294</v>
      </c>
      <c r="BG29" s="13">
        <v>0</v>
      </c>
      <c r="BH29" s="12">
        <v>2.72</v>
      </c>
      <c r="BI29" s="13">
        <v>441</v>
      </c>
      <c r="BJ29" s="13">
        <v>0</v>
      </c>
      <c r="BK29" s="12">
        <v>2.81</v>
      </c>
      <c r="BL29" s="13">
        <v>455</v>
      </c>
      <c r="BM29" s="13">
        <v>0</v>
      </c>
      <c r="BN29" s="12">
        <f t="shared" si="0"/>
        <v>476.98</v>
      </c>
      <c r="BO29" s="13">
        <f t="shared" si="0"/>
        <v>76223</v>
      </c>
      <c r="BP29" s="14">
        <f t="shared" si="0"/>
        <v>66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0.26</v>
      </c>
      <c r="M30" s="13">
        <v>16</v>
      </c>
      <c r="N30" s="13">
        <v>1</v>
      </c>
      <c r="O30" s="12">
        <v>1.77</v>
      </c>
      <c r="P30" s="13">
        <v>114</v>
      </c>
      <c r="Q30" s="13">
        <v>7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2.0300000000000002</v>
      </c>
      <c r="BO30" s="13">
        <f t="shared" si="0"/>
        <v>130</v>
      </c>
      <c r="BP30" s="14">
        <f t="shared" si="0"/>
        <v>8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1.05</v>
      </c>
      <c r="G31" s="13">
        <f t="shared" si="8"/>
        <v>0</v>
      </c>
      <c r="H31" s="13">
        <f t="shared" si="8"/>
        <v>0</v>
      </c>
      <c r="I31" s="12">
        <f t="shared" si="8"/>
        <v>0.13</v>
      </c>
      <c r="J31" s="13">
        <f t="shared" si="8"/>
        <v>2</v>
      </c>
      <c r="K31" s="13">
        <f t="shared" si="8"/>
        <v>1</v>
      </c>
      <c r="L31" s="12">
        <f t="shared" si="8"/>
        <v>0.36</v>
      </c>
      <c r="M31" s="13">
        <f t="shared" si="8"/>
        <v>16</v>
      </c>
      <c r="N31" s="13">
        <f t="shared" si="8"/>
        <v>1</v>
      </c>
      <c r="O31" s="12">
        <f t="shared" si="8"/>
        <v>2.9699999999999998</v>
      </c>
      <c r="P31" s="13">
        <f t="shared" si="8"/>
        <v>228</v>
      </c>
      <c r="Q31" s="13">
        <f t="shared" si="8"/>
        <v>11</v>
      </c>
      <c r="R31" s="12">
        <f t="shared" si="8"/>
        <v>2.27</v>
      </c>
      <c r="S31" s="13">
        <f t="shared" si="8"/>
        <v>214</v>
      </c>
      <c r="T31" s="13">
        <f t="shared" si="8"/>
        <v>7</v>
      </c>
      <c r="U31" s="12">
        <f t="shared" si="8"/>
        <v>0.31</v>
      </c>
      <c r="V31" s="13">
        <f t="shared" si="8"/>
        <v>39</v>
      </c>
      <c r="W31" s="13">
        <f t="shared" si="8"/>
        <v>1</v>
      </c>
      <c r="X31" s="12">
        <f t="shared" si="8"/>
        <v>0.33</v>
      </c>
      <c r="Y31" s="13">
        <f t="shared" si="8"/>
        <v>41</v>
      </c>
      <c r="Z31" s="13">
        <f t="shared" si="8"/>
        <v>1</v>
      </c>
      <c r="AA31" s="12">
        <f t="shared" si="8"/>
        <v>19.18</v>
      </c>
      <c r="AB31" s="13">
        <f t="shared" si="8"/>
        <v>2632</v>
      </c>
      <c r="AC31" s="13">
        <f t="shared" si="8"/>
        <v>27</v>
      </c>
      <c r="AD31" s="12">
        <f t="shared" si="8"/>
        <v>6.22</v>
      </c>
      <c r="AE31" s="13">
        <f t="shared" si="8"/>
        <v>913</v>
      </c>
      <c r="AF31" s="13">
        <f t="shared" si="8"/>
        <v>11</v>
      </c>
      <c r="AG31" s="12">
        <f t="shared" si="8"/>
        <v>0.31</v>
      </c>
      <c r="AH31" s="13">
        <f t="shared" si="8"/>
        <v>46</v>
      </c>
      <c r="AI31" s="13">
        <f t="shared" si="8"/>
        <v>0</v>
      </c>
      <c r="AJ31" s="12">
        <f t="shared" si="8"/>
        <v>4.5600000000000005</v>
      </c>
      <c r="AK31" s="13">
        <f t="shared" si="8"/>
        <v>711</v>
      </c>
      <c r="AL31" s="13">
        <f t="shared" si="8"/>
        <v>3</v>
      </c>
      <c r="AM31" s="12">
        <f t="shared" si="8"/>
        <v>14.38</v>
      </c>
      <c r="AN31" s="13">
        <f t="shared" si="8"/>
        <v>2296</v>
      </c>
      <c r="AO31" s="13">
        <f t="shared" si="8"/>
        <v>6</v>
      </c>
      <c r="AP31" s="12">
        <f t="shared" si="8"/>
        <v>58.39</v>
      </c>
      <c r="AQ31" s="13">
        <f t="shared" si="8"/>
        <v>9418</v>
      </c>
      <c r="AR31" s="13">
        <f t="shared" si="8"/>
        <v>8</v>
      </c>
      <c r="AS31" s="12">
        <f t="shared" si="8"/>
        <v>120.83</v>
      </c>
      <c r="AT31" s="13">
        <f t="shared" si="8"/>
        <v>19530</v>
      </c>
      <c r="AU31" s="13">
        <f t="shared" si="8"/>
        <v>2</v>
      </c>
      <c r="AV31" s="12">
        <f t="shared" si="8"/>
        <v>158.22</v>
      </c>
      <c r="AW31" s="13">
        <f t="shared" si="8"/>
        <v>25480</v>
      </c>
      <c r="AX31" s="13">
        <f t="shared" si="8"/>
        <v>3</v>
      </c>
      <c r="AY31" s="12">
        <f t="shared" si="8"/>
        <v>66.36999999999999</v>
      </c>
      <c r="AZ31" s="13">
        <f t="shared" si="8"/>
        <v>10689</v>
      </c>
      <c r="BA31" s="13">
        <f t="shared" si="8"/>
        <v>0</v>
      </c>
      <c r="BB31" s="12">
        <f t="shared" si="8"/>
        <v>22.14</v>
      </c>
      <c r="BC31" s="13">
        <f t="shared" si="8"/>
        <v>3584</v>
      </c>
      <c r="BD31" s="13">
        <f t="shared" si="8"/>
        <v>0</v>
      </c>
      <c r="BE31" s="12">
        <f t="shared" si="8"/>
        <v>14.16</v>
      </c>
      <c r="BF31" s="13">
        <f t="shared" si="8"/>
        <v>2294</v>
      </c>
      <c r="BG31" s="13">
        <f t="shared" si="8"/>
        <v>0</v>
      </c>
      <c r="BH31" s="12">
        <f t="shared" si="8"/>
        <v>2.72</v>
      </c>
      <c r="BI31" s="13">
        <f t="shared" si="8"/>
        <v>441</v>
      </c>
      <c r="BJ31" s="13">
        <f t="shared" si="8"/>
        <v>0</v>
      </c>
      <c r="BK31" s="12">
        <f t="shared" si="8"/>
        <v>2.81</v>
      </c>
      <c r="BL31" s="13">
        <f t="shared" si="8"/>
        <v>455</v>
      </c>
      <c r="BM31" s="13">
        <f t="shared" si="8"/>
        <v>0</v>
      </c>
      <c r="BN31" s="12">
        <f t="shared" si="0"/>
        <v>497.71000000000004</v>
      </c>
      <c r="BO31" s="13">
        <f t="shared" si="0"/>
        <v>79029</v>
      </c>
      <c r="BP31" s="14">
        <f t="shared" si="0"/>
        <v>82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1.05</v>
      </c>
      <c r="G32" s="13">
        <f t="shared" si="9"/>
        <v>0</v>
      </c>
      <c r="H32" s="13">
        <f t="shared" si="9"/>
        <v>0</v>
      </c>
      <c r="I32" s="12">
        <f t="shared" si="9"/>
        <v>0.13</v>
      </c>
      <c r="J32" s="13">
        <f t="shared" si="9"/>
        <v>2</v>
      </c>
      <c r="K32" s="13">
        <f t="shared" si="9"/>
        <v>1</v>
      </c>
      <c r="L32" s="12">
        <f t="shared" si="9"/>
        <v>0.36</v>
      </c>
      <c r="M32" s="13">
        <f t="shared" si="9"/>
        <v>16</v>
      </c>
      <c r="N32" s="13">
        <f t="shared" si="9"/>
        <v>1</v>
      </c>
      <c r="O32" s="12">
        <f t="shared" si="9"/>
        <v>2.9699999999999998</v>
      </c>
      <c r="P32" s="13">
        <f t="shared" si="9"/>
        <v>228</v>
      </c>
      <c r="Q32" s="13">
        <f t="shared" si="9"/>
        <v>11</v>
      </c>
      <c r="R32" s="12">
        <f t="shared" si="9"/>
        <v>2.27</v>
      </c>
      <c r="S32" s="13">
        <f t="shared" si="9"/>
        <v>214</v>
      </c>
      <c r="T32" s="13">
        <f t="shared" si="9"/>
        <v>7</v>
      </c>
      <c r="U32" s="12">
        <f t="shared" si="9"/>
        <v>0.31</v>
      </c>
      <c r="V32" s="13">
        <f t="shared" si="9"/>
        <v>39</v>
      </c>
      <c r="W32" s="13">
        <f t="shared" si="9"/>
        <v>1</v>
      </c>
      <c r="X32" s="12">
        <f t="shared" si="9"/>
        <v>0.33</v>
      </c>
      <c r="Y32" s="13">
        <f t="shared" si="9"/>
        <v>41</v>
      </c>
      <c r="Z32" s="13">
        <f t="shared" si="9"/>
        <v>1</v>
      </c>
      <c r="AA32" s="12">
        <f t="shared" si="9"/>
        <v>19.18</v>
      </c>
      <c r="AB32" s="13">
        <f t="shared" si="9"/>
        <v>2632</v>
      </c>
      <c r="AC32" s="13">
        <f t="shared" si="9"/>
        <v>27</v>
      </c>
      <c r="AD32" s="12">
        <f t="shared" si="9"/>
        <v>6.22</v>
      </c>
      <c r="AE32" s="13">
        <f t="shared" si="9"/>
        <v>913</v>
      </c>
      <c r="AF32" s="13">
        <f t="shared" si="9"/>
        <v>11</v>
      </c>
      <c r="AG32" s="12">
        <f t="shared" si="9"/>
        <v>0.31</v>
      </c>
      <c r="AH32" s="13">
        <f t="shared" si="9"/>
        <v>46</v>
      </c>
      <c r="AI32" s="13">
        <f t="shared" si="9"/>
        <v>0</v>
      </c>
      <c r="AJ32" s="12">
        <f t="shared" si="9"/>
        <v>4.5600000000000005</v>
      </c>
      <c r="AK32" s="13">
        <f t="shared" si="9"/>
        <v>711</v>
      </c>
      <c r="AL32" s="13">
        <f t="shared" si="9"/>
        <v>3</v>
      </c>
      <c r="AM32" s="12">
        <f t="shared" si="9"/>
        <v>14.38</v>
      </c>
      <c r="AN32" s="13">
        <f t="shared" si="9"/>
        <v>2296</v>
      </c>
      <c r="AO32" s="13">
        <f t="shared" si="9"/>
        <v>6</v>
      </c>
      <c r="AP32" s="12">
        <f t="shared" si="9"/>
        <v>60.53</v>
      </c>
      <c r="AQ32" s="13">
        <f t="shared" si="9"/>
        <v>9979</v>
      </c>
      <c r="AR32" s="13">
        <f t="shared" si="9"/>
        <v>10</v>
      </c>
      <c r="AS32" s="12">
        <f t="shared" si="9"/>
        <v>121.42999999999999</v>
      </c>
      <c r="AT32" s="13">
        <f t="shared" si="9"/>
        <v>19688</v>
      </c>
      <c r="AU32" s="13">
        <f t="shared" si="9"/>
        <v>2</v>
      </c>
      <c r="AV32" s="12">
        <f t="shared" si="9"/>
        <v>158.30000000000001</v>
      </c>
      <c r="AW32" s="13">
        <f t="shared" si="9"/>
        <v>25501</v>
      </c>
      <c r="AX32" s="13">
        <f t="shared" si="9"/>
        <v>3</v>
      </c>
      <c r="AY32" s="12">
        <f t="shared" si="9"/>
        <v>66.52</v>
      </c>
      <c r="AZ32" s="13">
        <f t="shared" si="9"/>
        <v>10729</v>
      </c>
      <c r="BA32" s="13">
        <f t="shared" si="9"/>
        <v>0</v>
      </c>
      <c r="BB32" s="12">
        <f t="shared" si="9"/>
        <v>23.02</v>
      </c>
      <c r="BC32" s="13">
        <f t="shared" si="9"/>
        <v>3818</v>
      </c>
      <c r="BD32" s="13">
        <f t="shared" si="9"/>
        <v>0</v>
      </c>
      <c r="BE32" s="12">
        <f t="shared" si="9"/>
        <v>14.16</v>
      </c>
      <c r="BF32" s="13">
        <f t="shared" si="9"/>
        <v>2294</v>
      </c>
      <c r="BG32" s="13">
        <f t="shared" si="9"/>
        <v>0</v>
      </c>
      <c r="BH32" s="12">
        <f t="shared" si="9"/>
        <v>2.72</v>
      </c>
      <c r="BI32" s="13">
        <f t="shared" si="9"/>
        <v>441</v>
      </c>
      <c r="BJ32" s="13">
        <f t="shared" si="9"/>
        <v>0</v>
      </c>
      <c r="BK32" s="12">
        <f t="shared" si="9"/>
        <v>2.81</v>
      </c>
      <c r="BL32" s="13">
        <f t="shared" si="9"/>
        <v>455</v>
      </c>
      <c r="BM32" s="13">
        <f t="shared" si="9"/>
        <v>0</v>
      </c>
      <c r="BN32" s="12">
        <f t="shared" si="0"/>
        <v>501.56000000000006</v>
      </c>
      <c r="BO32" s="13">
        <f t="shared" si="0"/>
        <v>80043</v>
      </c>
      <c r="BP32" s="14">
        <f t="shared" si="0"/>
        <v>84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22.76</v>
      </c>
      <c r="G33" s="13">
        <f t="shared" si="10"/>
        <v>0</v>
      </c>
      <c r="H33" s="13">
        <f t="shared" si="10"/>
        <v>0</v>
      </c>
      <c r="I33" s="12">
        <f t="shared" si="10"/>
        <v>18.04</v>
      </c>
      <c r="J33" s="13">
        <f t="shared" si="10"/>
        <v>44</v>
      </c>
      <c r="K33" s="13">
        <f t="shared" si="10"/>
        <v>9</v>
      </c>
      <c r="L33" s="12">
        <f t="shared" si="10"/>
        <v>21.479999999999997</v>
      </c>
      <c r="M33" s="13">
        <f t="shared" si="10"/>
        <v>880</v>
      </c>
      <c r="N33" s="13">
        <f t="shared" si="10"/>
        <v>151</v>
      </c>
      <c r="O33" s="12">
        <f t="shared" si="10"/>
        <v>41.739999999999995</v>
      </c>
      <c r="P33" s="13">
        <f t="shared" si="10"/>
        <v>3427</v>
      </c>
      <c r="Q33" s="13">
        <f t="shared" si="10"/>
        <v>382</v>
      </c>
      <c r="R33" s="12">
        <f t="shared" si="10"/>
        <v>81.27</v>
      </c>
      <c r="S33" s="13">
        <f t="shared" si="10"/>
        <v>10238</v>
      </c>
      <c r="T33" s="13">
        <f t="shared" si="10"/>
        <v>880</v>
      </c>
      <c r="U33" s="12">
        <f t="shared" si="10"/>
        <v>29.939999999999998</v>
      </c>
      <c r="V33" s="13">
        <f t="shared" si="10"/>
        <v>5440</v>
      </c>
      <c r="W33" s="13">
        <f t="shared" si="10"/>
        <v>387</v>
      </c>
      <c r="X33" s="12">
        <f t="shared" si="10"/>
        <v>31.06</v>
      </c>
      <c r="Y33" s="13">
        <f t="shared" si="10"/>
        <v>7827</v>
      </c>
      <c r="Z33" s="13">
        <f t="shared" si="10"/>
        <v>381</v>
      </c>
      <c r="AA33" s="12">
        <f t="shared" si="10"/>
        <v>49.14</v>
      </c>
      <c r="AB33" s="13">
        <f t="shared" si="10"/>
        <v>11800</v>
      </c>
      <c r="AC33" s="13">
        <f t="shared" si="10"/>
        <v>336</v>
      </c>
      <c r="AD33" s="12">
        <f t="shared" si="10"/>
        <v>119.46000000000001</v>
      </c>
      <c r="AE33" s="13">
        <f t="shared" si="10"/>
        <v>43946</v>
      </c>
      <c r="AF33" s="13">
        <f t="shared" si="10"/>
        <v>1000</v>
      </c>
      <c r="AG33" s="12">
        <f t="shared" si="10"/>
        <v>208.67000000000002</v>
      </c>
      <c r="AH33" s="13">
        <f t="shared" si="10"/>
        <v>82704</v>
      </c>
      <c r="AI33" s="13">
        <f t="shared" si="10"/>
        <v>994</v>
      </c>
      <c r="AJ33" s="12">
        <f t="shared" si="10"/>
        <v>306.92</v>
      </c>
      <c r="AK33" s="13">
        <f t="shared" si="10"/>
        <v>134673</v>
      </c>
      <c r="AL33" s="13">
        <f t="shared" si="10"/>
        <v>1070</v>
      </c>
      <c r="AM33" s="12">
        <f t="shared" si="10"/>
        <v>535.58999999999992</v>
      </c>
      <c r="AN33" s="13">
        <f t="shared" si="10"/>
        <v>251482</v>
      </c>
      <c r="AO33" s="13">
        <f t="shared" si="10"/>
        <v>1561</v>
      </c>
      <c r="AP33" s="12">
        <f t="shared" si="10"/>
        <v>707.63</v>
      </c>
      <c r="AQ33" s="13">
        <f t="shared" si="10"/>
        <v>322227</v>
      </c>
      <c r="AR33" s="13">
        <f t="shared" si="10"/>
        <v>1123</v>
      </c>
      <c r="AS33" s="12">
        <f t="shared" si="10"/>
        <v>839.83999999999992</v>
      </c>
      <c r="AT33" s="13">
        <f t="shared" si="10"/>
        <v>377660</v>
      </c>
      <c r="AU33" s="13">
        <f t="shared" si="10"/>
        <v>909</v>
      </c>
      <c r="AV33" s="12">
        <f t="shared" si="10"/>
        <v>463.35</v>
      </c>
      <c r="AW33" s="13">
        <f t="shared" si="10"/>
        <v>178830</v>
      </c>
      <c r="AX33" s="13">
        <f t="shared" si="10"/>
        <v>70</v>
      </c>
      <c r="AY33" s="12">
        <f t="shared" si="10"/>
        <v>194.90999999999997</v>
      </c>
      <c r="AZ33" s="13">
        <f t="shared" si="10"/>
        <v>75432</v>
      </c>
      <c r="BA33" s="13">
        <f t="shared" si="10"/>
        <v>35</v>
      </c>
      <c r="BB33" s="12">
        <f t="shared" si="10"/>
        <v>115.69</v>
      </c>
      <c r="BC33" s="13">
        <f t="shared" si="10"/>
        <v>51239</v>
      </c>
      <c r="BD33" s="13">
        <f t="shared" si="10"/>
        <v>3</v>
      </c>
      <c r="BE33" s="12">
        <f t="shared" si="10"/>
        <v>51.8</v>
      </c>
      <c r="BF33" s="13">
        <f t="shared" si="10"/>
        <v>21417</v>
      </c>
      <c r="BG33" s="13">
        <f t="shared" si="10"/>
        <v>2</v>
      </c>
      <c r="BH33" s="12">
        <f t="shared" si="10"/>
        <v>18.809999999999999</v>
      </c>
      <c r="BI33" s="13">
        <f t="shared" si="10"/>
        <v>8507</v>
      </c>
      <c r="BJ33" s="13">
        <f t="shared" si="10"/>
        <v>0</v>
      </c>
      <c r="BK33" s="12">
        <f t="shared" si="10"/>
        <v>55.44</v>
      </c>
      <c r="BL33" s="13">
        <f t="shared" si="10"/>
        <v>25149</v>
      </c>
      <c r="BM33" s="13">
        <f t="shared" si="10"/>
        <v>0</v>
      </c>
      <c r="BN33" s="12">
        <f t="shared" si="0"/>
        <v>3913.54</v>
      </c>
      <c r="BO33" s="13">
        <f t="shared" si="0"/>
        <v>1612922</v>
      </c>
      <c r="BP33" s="14">
        <f t="shared" si="0"/>
        <v>9293</v>
      </c>
      <c r="BQ33" s="49"/>
      <c r="BR33" s="31" t="s">
        <v>58</v>
      </c>
      <c r="BS33" s="32">
        <f>BS20</f>
        <v>8.7899999999999991</v>
      </c>
      <c r="BT33" s="32">
        <f>BT20</f>
        <v>18.68</v>
      </c>
      <c r="BU33" s="32">
        <f>BU20</f>
        <v>0.68</v>
      </c>
      <c r="BV33" s="33"/>
      <c r="BW33" s="34">
        <f>SUM(BW20:BW24)</f>
        <v>65.489999999999995</v>
      </c>
      <c r="BX33" s="35">
        <f>SUM(BX20:BX24)</f>
        <v>74676</v>
      </c>
      <c r="BY33" s="33"/>
      <c r="BZ33" s="36">
        <f>SUM(BZ20:BZ25)</f>
        <v>0</v>
      </c>
      <c r="CA33" s="32">
        <f>SUM(BZ33,BW33,BS33:BU33,BN33)</f>
        <v>4007.18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1.06</v>
      </c>
      <c r="P34" s="13">
        <v>65</v>
      </c>
      <c r="Q34" s="13">
        <v>10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1.51</v>
      </c>
      <c r="Y34" s="13">
        <v>438</v>
      </c>
      <c r="Z34" s="13">
        <v>23</v>
      </c>
      <c r="AA34" s="12">
        <v>0</v>
      </c>
      <c r="AB34" s="13">
        <v>0</v>
      </c>
      <c r="AC34" s="13">
        <v>0</v>
      </c>
      <c r="AD34" s="12">
        <v>2.0099999999999998</v>
      </c>
      <c r="AE34" s="13">
        <v>852</v>
      </c>
      <c r="AF34" s="13">
        <v>18</v>
      </c>
      <c r="AG34" s="12">
        <v>11.36</v>
      </c>
      <c r="AH34" s="13">
        <v>5396</v>
      </c>
      <c r="AI34" s="13">
        <v>55</v>
      </c>
      <c r="AJ34" s="12">
        <v>15.9</v>
      </c>
      <c r="AK34" s="13">
        <v>7616</v>
      </c>
      <c r="AL34" s="13">
        <v>68</v>
      </c>
      <c r="AM34" s="12">
        <v>11.24</v>
      </c>
      <c r="AN34" s="13">
        <v>5570</v>
      </c>
      <c r="AO34" s="13">
        <v>35</v>
      </c>
      <c r="AP34" s="12">
        <v>8.11</v>
      </c>
      <c r="AQ34" s="13">
        <v>4086</v>
      </c>
      <c r="AR34" s="13">
        <v>9</v>
      </c>
      <c r="AS34" s="12">
        <v>61.22</v>
      </c>
      <c r="AT34" s="13">
        <v>31282</v>
      </c>
      <c r="AU34" s="13">
        <v>87</v>
      </c>
      <c r="AV34" s="12">
        <v>46.18</v>
      </c>
      <c r="AW34" s="13">
        <v>23693</v>
      </c>
      <c r="AX34" s="13">
        <v>15</v>
      </c>
      <c r="AY34" s="12">
        <v>9.34</v>
      </c>
      <c r="AZ34" s="13">
        <v>4810</v>
      </c>
      <c r="BA34" s="13">
        <v>4</v>
      </c>
      <c r="BB34" s="12">
        <v>1.96</v>
      </c>
      <c r="BC34" s="13">
        <v>1010</v>
      </c>
      <c r="BD34" s="13">
        <v>0</v>
      </c>
      <c r="BE34" s="12">
        <v>2.87</v>
      </c>
      <c r="BF34" s="13">
        <v>1477</v>
      </c>
      <c r="BG34" s="13">
        <v>0</v>
      </c>
      <c r="BH34" s="12">
        <v>18.829999999999998</v>
      </c>
      <c r="BI34" s="13">
        <v>9698</v>
      </c>
      <c r="BJ34" s="13">
        <v>0</v>
      </c>
      <c r="BK34" s="12">
        <v>13.18</v>
      </c>
      <c r="BL34" s="13">
        <v>6787</v>
      </c>
      <c r="BM34" s="13">
        <v>0</v>
      </c>
      <c r="BN34" s="12">
        <f t="shared" si="0"/>
        <v>204.77000000000004</v>
      </c>
      <c r="BO34" s="13">
        <f t="shared" si="0"/>
        <v>102780</v>
      </c>
      <c r="BP34" s="14">
        <f t="shared" si="0"/>
        <v>324</v>
      </c>
      <c r="BQ34" s="49"/>
      <c r="BR34" s="49" t="s">
        <v>71</v>
      </c>
      <c r="BS34" s="15">
        <v>0</v>
      </c>
      <c r="BT34" s="16">
        <v>4.12</v>
      </c>
      <c r="BU34" s="15">
        <v>1.0900000000000001</v>
      </c>
      <c r="BV34" s="17" t="s">
        <v>47</v>
      </c>
      <c r="BW34" s="18">
        <v>2.35</v>
      </c>
      <c r="BX34" s="19">
        <v>2820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7.31</v>
      </c>
      <c r="Y35" s="13">
        <v>2030</v>
      </c>
      <c r="Z35" s="13">
        <v>98</v>
      </c>
      <c r="AA35" s="12">
        <v>8</v>
      </c>
      <c r="AB35" s="13">
        <v>2761</v>
      </c>
      <c r="AC35" s="13">
        <v>101</v>
      </c>
      <c r="AD35" s="12">
        <v>17.47</v>
      </c>
      <c r="AE35" s="13">
        <v>6933</v>
      </c>
      <c r="AF35" s="13">
        <v>186</v>
      </c>
      <c r="AG35" s="12">
        <v>10.44</v>
      </c>
      <c r="AH35" s="13">
        <v>4572</v>
      </c>
      <c r="AI35" s="13">
        <v>75</v>
      </c>
      <c r="AJ35" s="12">
        <v>39.69</v>
      </c>
      <c r="AK35" s="13">
        <v>18220</v>
      </c>
      <c r="AL35" s="13">
        <v>146</v>
      </c>
      <c r="AM35" s="12">
        <v>24.56</v>
      </c>
      <c r="AN35" s="13">
        <v>11593</v>
      </c>
      <c r="AO35" s="13">
        <v>68</v>
      </c>
      <c r="AP35" s="12">
        <v>10.94</v>
      </c>
      <c r="AQ35" s="13">
        <v>5218</v>
      </c>
      <c r="AR35" s="13">
        <v>20</v>
      </c>
      <c r="AS35" s="12">
        <v>38.119999999999997</v>
      </c>
      <c r="AT35" s="13">
        <v>18447</v>
      </c>
      <c r="AU35" s="13">
        <v>52</v>
      </c>
      <c r="AV35" s="12">
        <v>10.35</v>
      </c>
      <c r="AW35" s="13">
        <v>5030</v>
      </c>
      <c r="AX35" s="13">
        <v>4</v>
      </c>
      <c r="AY35" s="12">
        <v>0</v>
      </c>
      <c r="AZ35" s="13">
        <v>0</v>
      </c>
      <c r="BA35" s="13">
        <v>0</v>
      </c>
      <c r="BB35" s="12">
        <v>1.41</v>
      </c>
      <c r="BC35" s="13">
        <v>691</v>
      </c>
      <c r="BD35" s="13">
        <v>1</v>
      </c>
      <c r="BE35" s="12">
        <v>1.65</v>
      </c>
      <c r="BF35" s="13">
        <v>811</v>
      </c>
      <c r="BG35" s="13">
        <v>0</v>
      </c>
      <c r="BH35" s="12">
        <v>29.88</v>
      </c>
      <c r="BI35" s="13">
        <v>14702</v>
      </c>
      <c r="BJ35" s="13">
        <v>0</v>
      </c>
      <c r="BK35" s="12">
        <v>4.6100000000000003</v>
      </c>
      <c r="BL35" s="13">
        <v>2268</v>
      </c>
      <c r="BM35" s="13">
        <v>0</v>
      </c>
      <c r="BN35" s="12">
        <f t="shared" si="0"/>
        <v>204.43</v>
      </c>
      <c r="BO35" s="13">
        <f t="shared" si="0"/>
        <v>93276</v>
      </c>
      <c r="BP35" s="14">
        <f t="shared" si="0"/>
        <v>751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0.37</v>
      </c>
      <c r="BX35" s="25">
        <v>296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4.2</v>
      </c>
      <c r="AQ36" s="13">
        <v>1101</v>
      </c>
      <c r="AR36" s="13">
        <v>4</v>
      </c>
      <c r="AS36" s="12">
        <v>8.19</v>
      </c>
      <c r="AT36" s="13">
        <v>2161</v>
      </c>
      <c r="AU36" s="13">
        <v>3</v>
      </c>
      <c r="AV36" s="12">
        <v>2.64</v>
      </c>
      <c r="AW36" s="13">
        <v>701</v>
      </c>
      <c r="AX36" s="13">
        <v>0</v>
      </c>
      <c r="AY36" s="12">
        <v>6.07</v>
      </c>
      <c r="AZ36" s="13">
        <v>1616</v>
      </c>
      <c r="BA36" s="13">
        <v>1</v>
      </c>
      <c r="BB36" s="12">
        <v>0</v>
      </c>
      <c r="BC36" s="13">
        <v>0</v>
      </c>
      <c r="BD36" s="13">
        <v>0</v>
      </c>
      <c r="BE36" s="12">
        <v>0.56000000000000005</v>
      </c>
      <c r="BF36" s="13">
        <v>149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21.66</v>
      </c>
      <c r="BO36" s="13">
        <f t="shared" si="0"/>
        <v>5728</v>
      </c>
      <c r="BP36" s="14">
        <f t="shared" si="0"/>
        <v>8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0.04</v>
      </c>
      <c r="BX36" s="25">
        <v>24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1.06</v>
      </c>
      <c r="P38" s="13">
        <f t="shared" si="11"/>
        <v>65</v>
      </c>
      <c r="Q38" s="13">
        <f t="shared" si="11"/>
        <v>10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8.82</v>
      </c>
      <c r="Y38" s="13">
        <f t="shared" si="11"/>
        <v>2468</v>
      </c>
      <c r="Z38" s="13">
        <f t="shared" si="11"/>
        <v>121</v>
      </c>
      <c r="AA38" s="12">
        <f t="shared" si="11"/>
        <v>8</v>
      </c>
      <c r="AB38" s="13">
        <f t="shared" si="11"/>
        <v>2761</v>
      </c>
      <c r="AC38" s="13">
        <f t="shared" si="11"/>
        <v>101</v>
      </c>
      <c r="AD38" s="12">
        <f t="shared" si="11"/>
        <v>19.479999999999997</v>
      </c>
      <c r="AE38" s="13">
        <f t="shared" si="11"/>
        <v>7785</v>
      </c>
      <c r="AF38" s="13">
        <f t="shared" si="11"/>
        <v>204</v>
      </c>
      <c r="AG38" s="12">
        <f t="shared" si="11"/>
        <v>21.799999999999997</v>
      </c>
      <c r="AH38" s="13">
        <f t="shared" si="11"/>
        <v>9968</v>
      </c>
      <c r="AI38" s="13">
        <f t="shared" si="11"/>
        <v>130</v>
      </c>
      <c r="AJ38" s="12">
        <f t="shared" si="11"/>
        <v>55.589999999999996</v>
      </c>
      <c r="AK38" s="13">
        <f t="shared" si="11"/>
        <v>25836</v>
      </c>
      <c r="AL38" s="13">
        <f t="shared" si="11"/>
        <v>214</v>
      </c>
      <c r="AM38" s="12">
        <f t="shared" si="11"/>
        <v>35.799999999999997</v>
      </c>
      <c r="AN38" s="13">
        <f t="shared" si="11"/>
        <v>17163</v>
      </c>
      <c r="AO38" s="13">
        <f t="shared" si="11"/>
        <v>103</v>
      </c>
      <c r="AP38" s="12">
        <f t="shared" si="11"/>
        <v>23.249999999999996</v>
      </c>
      <c r="AQ38" s="13">
        <f t="shared" si="11"/>
        <v>10405</v>
      </c>
      <c r="AR38" s="13">
        <f t="shared" si="11"/>
        <v>33</v>
      </c>
      <c r="AS38" s="12">
        <f t="shared" si="11"/>
        <v>107.53</v>
      </c>
      <c r="AT38" s="13">
        <f t="shared" si="11"/>
        <v>51890</v>
      </c>
      <c r="AU38" s="13">
        <f t="shared" si="11"/>
        <v>142</v>
      </c>
      <c r="AV38" s="12">
        <f t="shared" si="11"/>
        <v>59.17</v>
      </c>
      <c r="AW38" s="13">
        <f t="shared" si="11"/>
        <v>29424</v>
      </c>
      <c r="AX38" s="13">
        <f t="shared" si="11"/>
        <v>19</v>
      </c>
      <c r="AY38" s="12">
        <f t="shared" si="11"/>
        <v>15.41</v>
      </c>
      <c r="AZ38" s="13">
        <f t="shared" si="11"/>
        <v>6426</v>
      </c>
      <c r="BA38" s="13">
        <f t="shared" si="11"/>
        <v>5</v>
      </c>
      <c r="BB38" s="12">
        <f t="shared" si="11"/>
        <v>3.37</v>
      </c>
      <c r="BC38" s="13">
        <f t="shared" si="11"/>
        <v>1701</v>
      </c>
      <c r="BD38" s="13">
        <f t="shared" si="11"/>
        <v>1</v>
      </c>
      <c r="BE38" s="12">
        <f t="shared" si="11"/>
        <v>5.08</v>
      </c>
      <c r="BF38" s="13">
        <f t="shared" si="11"/>
        <v>2437</v>
      </c>
      <c r="BG38" s="13">
        <f t="shared" si="11"/>
        <v>0</v>
      </c>
      <c r="BH38" s="12">
        <f t="shared" si="11"/>
        <v>48.709999999999994</v>
      </c>
      <c r="BI38" s="13">
        <f t="shared" si="11"/>
        <v>24400</v>
      </c>
      <c r="BJ38" s="13">
        <f t="shared" si="11"/>
        <v>0</v>
      </c>
      <c r="BK38" s="12">
        <f t="shared" si="11"/>
        <v>17.79</v>
      </c>
      <c r="BL38" s="13">
        <f t="shared" si="11"/>
        <v>9055</v>
      </c>
      <c r="BM38" s="13">
        <f t="shared" si="11"/>
        <v>0</v>
      </c>
      <c r="BN38" s="12">
        <f t="shared" si="0"/>
        <v>430.86000000000007</v>
      </c>
      <c r="BO38" s="13">
        <f t="shared" si="0"/>
        <v>201784</v>
      </c>
      <c r="BP38" s="14">
        <f t="shared" si="0"/>
        <v>1083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0.1</v>
      </c>
      <c r="J39" s="13">
        <v>2</v>
      </c>
      <c r="K39" s="13">
        <v>1</v>
      </c>
      <c r="L39" s="12">
        <v>1.63</v>
      </c>
      <c r="M39" s="13">
        <v>123</v>
      </c>
      <c r="N39" s="13">
        <v>8</v>
      </c>
      <c r="O39" s="12">
        <v>0</v>
      </c>
      <c r="P39" s="13">
        <v>0</v>
      </c>
      <c r="Q39" s="13">
        <v>0</v>
      </c>
      <c r="R39" s="12">
        <v>1.63</v>
      </c>
      <c r="S39" s="13">
        <v>140</v>
      </c>
      <c r="T39" s="13">
        <v>6</v>
      </c>
      <c r="U39" s="12">
        <v>0.17</v>
      </c>
      <c r="V39" s="13">
        <v>21</v>
      </c>
      <c r="W39" s="13">
        <v>0</v>
      </c>
      <c r="X39" s="12">
        <v>4.83</v>
      </c>
      <c r="Y39" s="13">
        <v>623</v>
      </c>
      <c r="Z39" s="13">
        <v>9</v>
      </c>
      <c r="AA39" s="12">
        <v>2.39</v>
      </c>
      <c r="AB39" s="13">
        <v>330</v>
      </c>
      <c r="AC39" s="13">
        <v>3</v>
      </c>
      <c r="AD39" s="12">
        <v>1.1299999999999999</v>
      </c>
      <c r="AE39" s="13">
        <v>158</v>
      </c>
      <c r="AF39" s="13">
        <v>1</v>
      </c>
      <c r="AG39" s="12">
        <v>0.91</v>
      </c>
      <c r="AH39" s="13">
        <v>131</v>
      </c>
      <c r="AI39" s="13">
        <v>0</v>
      </c>
      <c r="AJ39" s="12">
        <v>14.28</v>
      </c>
      <c r="AK39" s="13">
        <v>2114</v>
      </c>
      <c r="AL39" s="13">
        <v>10</v>
      </c>
      <c r="AM39" s="12">
        <v>13.92</v>
      </c>
      <c r="AN39" s="13">
        <v>2102</v>
      </c>
      <c r="AO39" s="13">
        <v>9</v>
      </c>
      <c r="AP39" s="12">
        <v>0.08</v>
      </c>
      <c r="AQ39" s="13">
        <v>13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41.07</v>
      </c>
      <c r="BO39" s="13">
        <f t="shared" si="0"/>
        <v>5757</v>
      </c>
      <c r="BP39" s="14">
        <f t="shared" si="0"/>
        <v>47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0.1</v>
      </c>
      <c r="J40" s="13">
        <f t="shared" si="12"/>
        <v>2</v>
      </c>
      <c r="K40" s="13">
        <f t="shared" si="12"/>
        <v>1</v>
      </c>
      <c r="L40" s="12">
        <f t="shared" si="12"/>
        <v>1.63</v>
      </c>
      <c r="M40" s="13">
        <f t="shared" si="12"/>
        <v>123</v>
      </c>
      <c r="N40" s="13">
        <f t="shared" si="12"/>
        <v>8</v>
      </c>
      <c r="O40" s="12">
        <f t="shared" si="12"/>
        <v>1.06</v>
      </c>
      <c r="P40" s="13">
        <f t="shared" si="12"/>
        <v>65</v>
      </c>
      <c r="Q40" s="13">
        <f t="shared" si="12"/>
        <v>10</v>
      </c>
      <c r="R40" s="12">
        <f t="shared" si="12"/>
        <v>1.63</v>
      </c>
      <c r="S40" s="13">
        <f t="shared" si="12"/>
        <v>140</v>
      </c>
      <c r="T40" s="13">
        <f t="shared" si="12"/>
        <v>6</v>
      </c>
      <c r="U40" s="12">
        <f t="shared" si="12"/>
        <v>0.17</v>
      </c>
      <c r="V40" s="13">
        <f t="shared" si="12"/>
        <v>21</v>
      </c>
      <c r="W40" s="13">
        <f t="shared" si="12"/>
        <v>0</v>
      </c>
      <c r="X40" s="12">
        <f t="shared" si="12"/>
        <v>13.65</v>
      </c>
      <c r="Y40" s="13">
        <f t="shared" si="12"/>
        <v>3091</v>
      </c>
      <c r="Z40" s="13">
        <f t="shared" si="12"/>
        <v>130</v>
      </c>
      <c r="AA40" s="12">
        <f t="shared" si="12"/>
        <v>10.39</v>
      </c>
      <c r="AB40" s="13">
        <f t="shared" si="12"/>
        <v>3091</v>
      </c>
      <c r="AC40" s="13">
        <f t="shared" si="12"/>
        <v>104</v>
      </c>
      <c r="AD40" s="12">
        <f t="shared" si="12"/>
        <v>20.609999999999996</v>
      </c>
      <c r="AE40" s="13">
        <f t="shared" si="12"/>
        <v>7943</v>
      </c>
      <c r="AF40" s="13">
        <f t="shared" si="12"/>
        <v>205</v>
      </c>
      <c r="AG40" s="12">
        <f t="shared" si="12"/>
        <v>22.709999999999997</v>
      </c>
      <c r="AH40" s="13">
        <f t="shared" si="12"/>
        <v>10099</v>
      </c>
      <c r="AI40" s="13">
        <f t="shared" si="12"/>
        <v>130</v>
      </c>
      <c r="AJ40" s="12">
        <f t="shared" si="12"/>
        <v>69.86999999999999</v>
      </c>
      <c r="AK40" s="13">
        <f t="shared" si="12"/>
        <v>27950</v>
      </c>
      <c r="AL40" s="13">
        <f t="shared" si="12"/>
        <v>224</v>
      </c>
      <c r="AM40" s="12">
        <f t="shared" si="12"/>
        <v>49.72</v>
      </c>
      <c r="AN40" s="13">
        <f t="shared" si="12"/>
        <v>19265</v>
      </c>
      <c r="AO40" s="13">
        <f t="shared" si="12"/>
        <v>112</v>
      </c>
      <c r="AP40" s="12">
        <f t="shared" si="12"/>
        <v>23.329999999999995</v>
      </c>
      <c r="AQ40" s="13">
        <f t="shared" si="12"/>
        <v>10418</v>
      </c>
      <c r="AR40" s="13">
        <f t="shared" si="12"/>
        <v>33</v>
      </c>
      <c r="AS40" s="12">
        <f t="shared" si="12"/>
        <v>107.53</v>
      </c>
      <c r="AT40" s="13">
        <f t="shared" si="12"/>
        <v>51890</v>
      </c>
      <c r="AU40" s="13">
        <f t="shared" si="12"/>
        <v>142</v>
      </c>
      <c r="AV40" s="12">
        <f t="shared" si="12"/>
        <v>59.17</v>
      </c>
      <c r="AW40" s="13">
        <f t="shared" si="12"/>
        <v>29424</v>
      </c>
      <c r="AX40" s="13">
        <f t="shared" si="12"/>
        <v>19</v>
      </c>
      <c r="AY40" s="12">
        <f t="shared" si="12"/>
        <v>15.41</v>
      </c>
      <c r="AZ40" s="13">
        <f t="shared" si="12"/>
        <v>6426</v>
      </c>
      <c r="BA40" s="13">
        <f t="shared" si="12"/>
        <v>5</v>
      </c>
      <c r="BB40" s="12">
        <f t="shared" si="12"/>
        <v>3.37</v>
      </c>
      <c r="BC40" s="13">
        <f t="shared" si="12"/>
        <v>1701</v>
      </c>
      <c r="BD40" s="13">
        <f t="shared" si="12"/>
        <v>1</v>
      </c>
      <c r="BE40" s="12">
        <f t="shared" si="12"/>
        <v>5.08</v>
      </c>
      <c r="BF40" s="13">
        <f t="shared" si="12"/>
        <v>2437</v>
      </c>
      <c r="BG40" s="13">
        <f t="shared" si="12"/>
        <v>0</v>
      </c>
      <c r="BH40" s="12">
        <f t="shared" si="12"/>
        <v>48.709999999999994</v>
      </c>
      <c r="BI40" s="13">
        <f t="shared" si="12"/>
        <v>24400</v>
      </c>
      <c r="BJ40" s="13">
        <f t="shared" si="12"/>
        <v>0</v>
      </c>
      <c r="BK40" s="12">
        <f t="shared" si="12"/>
        <v>17.79</v>
      </c>
      <c r="BL40" s="13">
        <f t="shared" si="12"/>
        <v>9055</v>
      </c>
      <c r="BM40" s="13">
        <f t="shared" si="12"/>
        <v>0</v>
      </c>
      <c r="BN40" s="12">
        <f t="shared" si="0"/>
        <v>471.93</v>
      </c>
      <c r="BO40" s="13">
        <f t="shared" si="0"/>
        <v>207541</v>
      </c>
      <c r="BP40" s="14">
        <f t="shared" si="0"/>
        <v>1130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0.19</v>
      </c>
      <c r="AZ41" s="13">
        <v>51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0.19</v>
      </c>
      <c r="BO41" s="13">
        <f t="shared" si="0"/>
        <v>51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2.17</v>
      </c>
      <c r="Y42" s="13">
        <v>283</v>
      </c>
      <c r="Z42" s="13">
        <v>3</v>
      </c>
      <c r="AA42" s="12">
        <v>1.89</v>
      </c>
      <c r="AB42" s="13">
        <v>253</v>
      </c>
      <c r="AC42" s="13">
        <v>1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0.13</v>
      </c>
      <c r="AT42" s="13">
        <v>20</v>
      </c>
      <c r="AU42" s="13">
        <v>0</v>
      </c>
      <c r="AV42" s="12">
        <v>1.93</v>
      </c>
      <c r="AW42" s="13">
        <v>307</v>
      </c>
      <c r="AX42" s="13">
        <v>0</v>
      </c>
      <c r="AY42" s="12">
        <v>2.0299999999999998</v>
      </c>
      <c r="AZ42" s="13">
        <v>324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8.1499999999999986</v>
      </c>
      <c r="BO42" s="13">
        <f t="shared" si="0"/>
        <v>1187</v>
      </c>
      <c r="BP42" s="14">
        <f t="shared" si="0"/>
        <v>4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0.34</v>
      </c>
      <c r="AK43" s="13">
        <v>53</v>
      </c>
      <c r="AL43" s="13">
        <v>0</v>
      </c>
      <c r="AM43" s="12">
        <v>1.8</v>
      </c>
      <c r="AN43" s="13">
        <v>288</v>
      </c>
      <c r="AO43" s="13">
        <v>0</v>
      </c>
      <c r="AP43" s="12">
        <v>6.29</v>
      </c>
      <c r="AQ43" s="13">
        <v>1017</v>
      </c>
      <c r="AR43" s="13">
        <v>1</v>
      </c>
      <c r="AS43" s="12">
        <v>51.8</v>
      </c>
      <c r="AT43" s="13">
        <v>8259</v>
      </c>
      <c r="AU43" s="13">
        <v>1</v>
      </c>
      <c r="AV43" s="12">
        <v>65.56</v>
      </c>
      <c r="AW43" s="13">
        <v>10617</v>
      </c>
      <c r="AX43" s="13">
        <v>1</v>
      </c>
      <c r="AY43" s="12">
        <v>42.1</v>
      </c>
      <c r="AZ43" s="13">
        <v>6816</v>
      </c>
      <c r="BA43" s="13">
        <v>0</v>
      </c>
      <c r="BB43" s="12">
        <v>1.99</v>
      </c>
      <c r="BC43" s="13">
        <v>321</v>
      </c>
      <c r="BD43" s="13">
        <v>0</v>
      </c>
      <c r="BE43" s="12">
        <v>3.67</v>
      </c>
      <c r="BF43" s="13">
        <v>595</v>
      </c>
      <c r="BG43" s="13">
        <v>0</v>
      </c>
      <c r="BH43" s="12">
        <v>0.45</v>
      </c>
      <c r="BI43" s="13">
        <v>73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173.99999999999997</v>
      </c>
      <c r="BO43" s="13">
        <f t="shared" si="0"/>
        <v>28039</v>
      </c>
      <c r="BP43" s="14">
        <f t="shared" si="0"/>
        <v>3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0.24</v>
      </c>
      <c r="M44" s="13">
        <v>14</v>
      </c>
      <c r="N44" s="13">
        <v>1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0.24</v>
      </c>
      <c r="BO44" s="13">
        <f t="shared" si="0"/>
        <v>14</v>
      </c>
      <c r="BP44" s="14">
        <f t="shared" si="0"/>
        <v>1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0.24</v>
      </c>
      <c r="M45" s="13">
        <f t="shared" si="13"/>
        <v>14</v>
      </c>
      <c r="N45" s="13">
        <f t="shared" si="13"/>
        <v>1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2.17</v>
      </c>
      <c r="Y45" s="13">
        <f t="shared" si="13"/>
        <v>283</v>
      </c>
      <c r="Z45" s="13">
        <f t="shared" si="13"/>
        <v>3</v>
      </c>
      <c r="AA45" s="12">
        <f t="shared" si="13"/>
        <v>1.89</v>
      </c>
      <c r="AB45" s="13">
        <f t="shared" si="13"/>
        <v>253</v>
      </c>
      <c r="AC45" s="13">
        <f t="shared" si="13"/>
        <v>1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0.34</v>
      </c>
      <c r="AK45" s="13">
        <f t="shared" si="13"/>
        <v>53</v>
      </c>
      <c r="AL45" s="13">
        <f t="shared" si="13"/>
        <v>0</v>
      </c>
      <c r="AM45" s="12">
        <f t="shared" si="13"/>
        <v>1.8</v>
      </c>
      <c r="AN45" s="13">
        <f t="shared" si="13"/>
        <v>288</v>
      </c>
      <c r="AO45" s="13">
        <f t="shared" si="13"/>
        <v>0</v>
      </c>
      <c r="AP45" s="12">
        <f t="shared" si="13"/>
        <v>6.29</v>
      </c>
      <c r="AQ45" s="13">
        <f t="shared" si="13"/>
        <v>1017</v>
      </c>
      <c r="AR45" s="13">
        <f t="shared" si="13"/>
        <v>1</v>
      </c>
      <c r="AS45" s="12">
        <f t="shared" si="13"/>
        <v>51.93</v>
      </c>
      <c r="AT45" s="13">
        <f t="shared" si="13"/>
        <v>8279</v>
      </c>
      <c r="AU45" s="13">
        <f t="shared" si="13"/>
        <v>1</v>
      </c>
      <c r="AV45" s="12">
        <f t="shared" si="13"/>
        <v>67.490000000000009</v>
      </c>
      <c r="AW45" s="13">
        <f t="shared" si="13"/>
        <v>10924</v>
      </c>
      <c r="AX45" s="13">
        <f t="shared" si="13"/>
        <v>1</v>
      </c>
      <c r="AY45" s="12">
        <f t="shared" si="13"/>
        <v>44.13</v>
      </c>
      <c r="AZ45" s="13">
        <f t="shared" si="13"/>
        <v>7140</v>
      </c>
      <c r="BA45" s="13">
        <f t="shared" si="13"/>
        <v>0</v>
      </c>
      <c r="BB45" s="12">
        <f t="shared" si="13"/>
        <v>1.99</v>
      </c>
      <c r="BC45" s="13">
        <f t="shared" si="13"/>
        <v>321</v>
      </c>
      <c r="BD45" s="13">
        <f t="shared" si="13"/>
        <v>0</v>
      </c>
      <c r="BE45" s="12">
        <f t="shared" si="13"/>
        <v>3.67</v>
      </c>
      <c r="BF45" s="13">
        <f t="shared" si="13"/>
        <v>595</v>
      </c>
      <c r="BG45" s="13">
        <f t="shared" si="13"/>
        <v>0</v>
      </c>
      <c r="BH45" s="12">
        <f t="shared" si="13"/>
        <v>0.45</v>
      </c>
      <c r="BI45" s="13">
        <f t="shared" si="13"/>
        <v>73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182.39</v>
      </c>
      <c r="BO45" s="13">
        <f t="shared" si="0"/>
        <v>29240</v>
      </c>
      <c r="BP45" s="14">
        <f t="shared" si="0"/>
        <v>8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0.24</v>
      </c>
      <c r="M46" s="13">
        <f t="shared" si="14"/>
        <v>14</v>
      </c>
      <c r="N46" s="13">
        <f t="shared" si="14"/>
        <v>1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2.17</v>
      </c>
      <c r="Y46" s="13">
        <f t="shared" si="14"/>
        <v>283</v>
      </c>
      <c r="Z46" s="13">
        <f t="shared" si="14"/>
        <v>3</v>
      </c>
      <c r="AA46" s="12">
        <f t="shared" si="14"/>
        <v>1.89</v>
      </c>
      <c r="AB46" s="13">
        <f t="shared" si="14"/>
        <v>253</v>
      </c>
      <c r="AC46" s="13">
        <f t="shared" si="14"/>
        <v>1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0.34</v>
      </c>
      <c r="AK46" s="13">
        <f t="shared" si="14"/>
        <v>53</v>
      </c>
      <c r="AL46" s="13">
        <f t="shared" si="14"/>
        <v>0</v>
      </c>
      <c r="AM46" s="12">
        <f t="shared" si="14"/>
        <v>1.8</v>
      </c>
      <c r="AN46" s="13">
        <f t="shared" si="14"/>
        <v>288</v>
      </c>
      <c r="AO46" s="13">
        <f t="shared" si="14"/>
        <v>0</v>
      </c>
      <c r="AP46" s="12">
        <f t="shared" si="14"/>
        <v>6.29</v>
      </c>
      <c r="AQ46" s="13">
        <f t="shared" si="14"/>
        <v>1017</v>
      </c>
      <c r="AR46" s="13">
        <f t="shared" si="14"/>
        <v>1</v>
      </c>
      <c r="AS46" s="12">
        <f t="shared" si="14"/>
        <v>51.93</v>
      </c>
      <c r="AT46" s="13">
        <f t="shared" si="14"/>
        <v>8279</v>
      </c>
      <c r="AU46" s="13">
        <f t="shared" si="14"/>
        <v>1</v>
      </c>
      <c r="AV46" s="12">
        <f t="shared" si="14"/>
        <v>67.490000000000009</v>
      </c>
      <c r="AW46" s="13">
        <f t="shared" si="14"/>
        <v>10924</v>
      </c>
      <c r="AX46" s="13">
        <f t="shared" si="14"/>
        <v>1</v>
      </c>
      <c r="AY46" s="12">
        <f t="shared" si="14"/>
        <v>44.32</v>
      </c>
      <c r="AZ46" s="13">
        <f t="shared" si="14"/>
        <v>7191</v>
      </c>
      <c r="BA46" s="13">
        <f t="shared" si="14"/>
        <v>0</v>
      </c>
      <c r="BB46" s="12">
        <f t="shared" si="14"/>
        <v>1.99</v>
      </c>
      <c r="BC46" s="13">
        <f t="shared" si="14"/>
        <v>321</v>
      </c>
      <c r="BD46" s="13">
        <f t="shared" si="14"/>
        <v>0</v>
      </c>
      <c r="BE46" s="12">
        <f t="shared" si="14"/>
        <v>3.67</v>
      </c>
      <c r="BF46" s="13">
        <f t="shared" si="14"/>
        <v>595</v>
      </c>
      <c r="BG46" s="13">
        <f t="shared" si="14"/>
        <v>0</v>
      </c>
      <c r="BH46" s="12">
        <f t="shared" si="14"/>
        <v>0.45</v>
      </c>
      <c r="BI46" s="13">
        <f t="shared" si="14"/>
        <v>73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182.57999999999998</v>
      </c>
      <c r="BO46" s="13">
        <f t="shared" si="0"/>
        <v>29291</v>
      </c>
      <c r="BP46" s="14">
        <f t="shared" si="0"/>
        <v>8</v>
      </c>
      <c r="BQ46" s="49"/>
      <c r="BR46" s="31" t="s">
        <v>58</v>
      </c>
      <c r="BS46" s="32">
        <f>BS34</f>
        <v>0</v>
      </c>
      <c r="BT46" s="32">
        <f t="shared" ref="BT46:BU46" si="15">BT34</f>
        <v>4.12</v>
      </c>
      <c r="BU46" s="32">
        <f t="shared" si="15"/>
        <v>1.0900000000000001</v>
      </c>
      <c r="BV46" s="40"/>
      <c r="BW46" s="34">
        <f>SUM(BW34:BW38)</f>
        <v>2.7600000000000002</v>
      </c>
      <c r="BX46" s="35">
        <f>SUM(BX34:BX38)</f>
        <v>3140</v>
      </c>
      <c r="BY46" s="33"/>
      <c r="BZ46" s="36">
        <f>SUM(BZ34:BZ39)</f>
        <v>0</v>
      </c>
      <c r="CA46" s="32">
        <f>SUM(BZ46,BW46,BS46:BU46,BN46)</f>
        <v>190.54999999999998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0.1</v>
      </c>
      <c r="J47" s="13">
        <f t="shared" si="16"/>
        <v>2</v>
      </c>
      <c r="K47" s="13">
        <f t="shared" si="16"/>
        <v>1</v>
      </c>
      <c r="L47" s="12">
        <f t="shared" si="16"/>
        <v>1.8699999999999999</v>
      </c>
      <c r="M47" s="13">
        <f t="shared" si="16"/>
        <v>137</v>
      </c>
      <c r="N47" s="13">
        <f t="shared" si="16"/>
        <v>9</v>
      </c>
      <c r="O47" s="12">
        <f t="shared" si="16"/>
        <v>1.06</v>
      </c>
      <c r="P47" s="13">
        <f t="shared" si="16"/>
        <v>65</v>
      </c>
      <c r="Q47" s="13">
        <f t="shared" si="16"/>
        <v>10</v>
      </c>
      <c r="R47" s="12">
        <f t="shared" si="16"/>
        <v>1.63</v>
      </c>
      <c r="S47" s="13">
        <f t="shared" si="16"/>
        <v>140</v>
      </c>
      <c r="T47" s="13">
        <f t="shared" si="16"/>
        <v>6</v>
      </c>
      <c r="U47" s="12">
        <f t="shared" si="16"/>
        <v>0.17</v>
      </c>
      <c r="V47" s="13">
        <f t="shared" si="16"/>
        <v>21</v>
      </c>
      <c r="W47" s="13">
        <f t="shared" si="16"/>
        <v>0</v>
      </c>
      <c r="X47" s="12">
        <f t="shared" si="16"/>
        <v>15.82</v>
      </c>
      <c r="Y47" s="13">
        <f t="shared" si="16"/>
        <v>3374</v>
      </c>
      <c r="Z47" s="13">
        <f t="shared" si="16"/>
        <v>133</v>
      </c>
      <c r="AA47" s="12">
        <f t="shared" si="16"/>
        <v>12.280000000000001</v>
      </c>
      <c r="AB47" s="13">
        <f t="shared" si="16"/>
        <v>3344</v>
      </c>
      <c r="AC47" s="13">
        <f t="shared" si="16"/>
        <v>105</v>
      </c>
      <c r="AD47" s="12">
        <f t="shared" si="16"/>
        <v>20.609999999999996</v>
      </c>
      <c r="AE47" s="13">
        <f t="shared" si="16"/>
        <v>7943</v>
      </c>
      <c r="AF47" s="13">
        <f t="shared" si="16"/>
        <v>205</v>
      </c>
      <c r="AG47" s="12">
        <f t="shared" si="16"/>
        <v>22.709999999999997</v>
      </c>
      <c r="AH47" s="13">
        <f t="shared" si="16"/>
        <v>10099</v>
      </c>
      <c r="AI47" s="13">
        <f t="shared" si="16"/>
        <v>130</v>
      </c>
      <c r="AJ47" s="12">
        <f t="shared" si="16"/>
        <v>70.209999999999994</v>
      </c>
      <c r="AK47" s="13">
        <f t="shared" si="16"/>
        <v>28003</v>
      </c>
      <c r="AL47" s="13">
        <f t="shared" si="16"/>
        <v>224</v>
      </c>
      <c r="AM47" s="12">
        <f t="shared" si="16"/>
        <v>51.519999999999996</v>
      </c>
      <c r="AN47" s="13">
        <f t="shared" si="16"/>
        <v>19553</v>
      </c>
      <c r="AO47" s="13">
        <f t="shared" si="16"/>
        <v>112</v>
      </c>
      <c r="AP47" s="12">
        <f t="shared" si="16"/>
        <v>29.619999999999994</v>
      </c>
      <c r="AQ47" s="13">
        <f t="shared" si="16"/>
        <v>11435</v>
      </c>
      <c r="AR47" s="13">
        <f t="shared" si="16"/>
        <v>34</v>
      </c>
      <c r="AS47" s="12">
        <f t="shared" si="16"/>
        <v>159.46</v>
      </c>
      <c r="AT47" s="13">
        <f t="shared" si="16"/>
        <v>60169</v>
      </c>
      <c r="AU47" s="13">
        <f t="shared" si="16"/>
        <v>143</v>
      </c>
      <c r="AV47" s="12">
        <f t="shared" si="16"/>
        <v>126.66000000000001</v>
      </c>
      <c r="AW47" s="13">
        <f t="shared" si="16"/>
        <v>40348</v>
      </c>
      <c r="AX47" s="13">
        <f t="shared" si="16"/>
        <v>20</v>
      </c>
      <c r="AY47" s="12">
        <f t="shared" si="16"/>
        <v>59.730000000000004</v>
      </c>
      <c r="AZ47" s="13">
        <f t="shared" si="16"/>
        <v>13617</v>
      </c>
      <c r="BA47" s="13">
        <f t="shared" si="16"/>
        <v>5</v>
      </c>
      <c r="BB47" s="12">
        <f t="shared" si="16"/>
        <v>5.36</v>
      </c>
      <c r="BC47" s="13">
        <f t="shared" si="16"/>
        <v>2022</v>
      </c>
      <c r="BD47" s="13">
        <f t="shared" si="16"/>
        <v>1</v>
      </c>
      <c r="BE47" s="12">
        <f t="shared" si="16"/>
        <v>8.75</v>
      </c>
      <c r="BF47" s="13">
        <f t="shared" si="16"/>
        <v>3032</v>
      </c>
      <c r="BG47" s="13">
        <f t="shared" si="16"/>
        <v>0</v>
      </c>
      <c r="BH47" s="12">
        <f t="shared" si="16"/>
        <v>49.16</v>
      </c>
      <c r="BI47" s="13">
        <f t="shared" si="16"/>
        <v>24473</v>
      </c>
      <c r="BJ47" s="13">
        <f t="shared" si="16"/>
        <v>0</v>
      </c>
      <c r="BK47" s="12">
        <f t="shared" si="16"/>
        <v>17.79</v>
      </c>
      <c r="BL47" s="13">
        <f t="shared" si="16"/>
        <v>9055</v>
      </c>
      <c r="BM47" s="13">
        <f t="shared" si="16"/>
        <v>0</v>
      </c>
      <c r="BN47" s="12">
        <f t="shared" si="0"/>
        <v>654.50999999999988</v>
      </c>
      <c r="BO47" s="13">
        <f t="shared" si="0"/>
        <v>236832</v>
      </c>
      <c r="BP47" s="14">
        <f t="shared" si="0"/>
        <v>1138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22.76</v>
      </c>
      <c r="G48" s="13">
        <f t="shared" si="17"/>
        <v>0</v>
      </c>
      <c r="H48" s="13">
        <f t="shared" si="17"/>
        <v>0</v>
      </c>
      <c r="I48" s="12">
        <f t="shared" si="17"/>
        <v>18.14</v>
      </c>
      <c r="J48" s="13">
        <f t="shared" si="17"/>
        <v>46</v>
      </c>
      <c r="K48" s="13">
        <f t="shared" si="17"/>
        <v>10</v>
      </c>
      <c r="L48" s="12">
        <f t="shared" si="17"/>
        <v>23.349999999999998</v>
      </c>
      <c r="M48" s="13">
        <f t="shared" si="17"/>
        <v>1017</v>
      </c>
      <c r="N48" s="13">
        <f t="shared" si="17"/>
        <v>160</v>
      </c>
      <c r="O48" s="12">
        <f t="shared" si="17"/>
        <v>42.8</v>
      </c>
      <c r="P48" s="13">
        <f t="shared" si="17"/>
        <v>3492</v>
      </c>
      <c r="Q48" s="13">
        <f t="shared" si="17"/>
        <v>392</v>
      </c>
      <c r="R48" s="12">
        <f t="shared" si="17"/>
        <v>82.899999999999991</v>
      </c>
      <c r="S48" s="13">
        <f t="shared" si="17"/>
        <v>10378</v>
      </c>
      <c r="T48" s="13">
        <f t="shared" si="17"/>
        <v>886</v>
      </c>
      <c r="U48" s="12">
        <f t="shared" si="17"/>
        <v>30.11</v>
      </c>
      <c r="V48" s="13">
        <f t="shared" si="17"/>
        <v>5461</v>
      </c>
      <c r="W48" s="13">
        <f t="shared" si="17"/>
        <v>387</v>
      </c>
      <c r="X48" s="12">
        <f t="shared" si="17"/>
        <v>46.879999999999995</v>
      </c>
      <c r="Y48" s="13">
        <f t="shared" si="17"/>
        <v>11201</v>
      </c>
      <c r="Z48" s="13">
        <f t="shared" si="17"/>
        <v>514</v>
      </c>
      <c r="AA48" s="12">
        <f t="shared" si="17"/>
        <v>61.42</v>
      </c>
      <c r="AB48" s="13">
        <f t="shared" si="17"/>
        <v>15144</v>
      </c>
      <c r="AC48" s="13">
        <f t="shared" si="17"/>
        <v>441</v>
      </c>
      <c r="AD48" s="12">
        <f t="shared" si="17"/>
        <v>140.07</v>
      </c>
      <c r="AE48" s="13">
        <f t="shared" si="17"/>
        <v>51889</v>
      </c>
      <c r="AF48" s="13">
        <f t="shared" si="17"/>
        <v>1205</v>
      </c>
      <c r="AG48" s="12">
        <f t="shared" si="17"/>
        <v>231.38000000000002</v>
      </c>
      <c r="AH48" s="13">
        <f t="shared" si="17"/>
        <v>92803</v>
      </c>
      <c r="AI48" s="13">
        <f t="shared" si="17"/>
        <v>1124</v>
      </c>
      <c r="AJ48" s="12">
        <f t="shared" si="17"/>
        <v>377.13</v>
      </c>
      <c r="AK48" s="13">
        <f t="shared" si="17"/>
        <v>162676</v>
      </c>
      <c r="AL48" s="13">
        <f t="shared" si="17"/>
        <v>1294</v>
      </c>
      <c r="AM48" s="12">
        <f t="shared" si="17"/>
        <v>587.1099999999999</v>
      </c>
      <c r="AN48" s="13">
        <f t="shared" si="17"/>
        <v>271035</v>
      </c>
      <c r="AO48" s="13">
        <f t="shared" si="17"/>
        <v>1673</v>
      </c>
      <c r="AP48" s="12">
        <f t="shared" si="17"/>
        <v>737.25</v>
      </c>
      <c r="AQ48" s="13">
        <f t="shared" si="17"/>
        <v>333662</v>
      </c>
      <c r="AR48" s="13">
        <f t="shared" si="17"/>
        <v>1157</v>
      </c>
      <c r="AS48" s="12">
        <f t="shared" si="17"/>
        <v>999.3</v>
      </c>
      <c r="AT48" s="13">
        <f t="shared" si="17"/>
        <v>437829</v>
      </c>
      <c r="AU48" s="13">
        <f t="shared" si="17"/>
        <v>1052</v>
      </c>
      <c r="AV48" s="12">
        <f t="shared" si="17"/>
        <v>590.01</v>
      </c>
      <c r="AW48" s="13">
        <f t="shared" si="17"/>
        <v>219178</v>
      </c>
      <c r="AX48" s="13">
        <f t="shared" si="17"/>
        <v>90</v>
      </c>
      <c r="AY48" s="12">
        <f t="shared" si="17"/>
        <v>254.64</v>
      </c>
      <c r="AZ48" s="13">
        <f t="shared" si="17"/>
        <v>89049</v>
      </c>
      <c r="BA48" s="13">
        <f t="shared" si="17"/>
        <v>40</v>
      </c>
      <c r="BB48" s="12">
        <f t="shared" si="17"/>
        <v>121.05</v>
      </c>
      <c r="BC48" s="13">
        <f t="shared" si="17"/>
        <v>53261</v>
      </c>
      <c r="BD48" s="13">
        <f t="shared" si="17"/>
        <v>4</v>
      </c>
      <c r="BE48" s="12">
        <f t="shared" si="17"/>
        <v>60.55</v>
      </c>
      <c r="BF48" s="13">
        <f t="shared" si="17"/>
        <v>24449</v>
      </c>
      <c r="BG48" s="13">
        <f t="shared" si="17"/>
        <v>2</v>
      </c>
      <c r="BH48" s="12">
        <f t="shared" si="17"/>
        <v>67.97</v>
      </c>
      <c r="BI48" s="13">
        <f t="shared" si="17"/>
        <v>32980</v>
      </c>
      <c r="BJ48" s="13">
        <f t="shared" si="17"/>
        <v>0</v>
      </c>
      <c r="BK48" s="12">
        <f t="shared" si="17"/>
        <v>73.22999999999999</v>
      </c>
      <c r="BL48" s="13">
        <f t="shared" si="17"/>
        <v>34204</v>
      </c>
      <c r="BM48" s="13">
        <f t="shared" si="17"/>
        <v>0</v>
      </c>
      <c r="BN48" s="12">
        <f t="shared" si="0"/>
        <v>4568.0500000000011</v>
      </c>
      <c r="BO48" s="13">
        <f t="shared" si="0"/>
        <v>1849754</v>
      </c>
      <c r="BP48" s="14">
        <f t="shared" si="0"/>
        <v>10431</v>
      </c>
      <c r="BQ48" s="48"/>
      <c r="BR48" s="48"/>
      <c r="BS48" s="37">
        <f>SUM(BS33,BS46)</f>
        <v>8.7899999999999991</v>
      </c>
      <c r="BT48" s="37">
        <f>SUM(BT33,BT46)</f>
        <v>22.8</v>
      </c>
      <c r="BU48" s="37">
        <f>SUM(BU33,BU46)</f>
        <v>1.77</v>
      </c>
      <c r="BV48" s="42"/>
      <c r="BW48" s="43">
        <f>SUM(BW33,BW46)</f>
        <v>68.25</v>
      </c>
      <c r="BX48" s="44">
        <f>SUM(BX33,BX46)</f>
        <v>77816</v>
      </c>
      <c r="BY48" s="27"/>
      <c r="BZ48" s="43">
        <f>SUM(BZ33,BZ46)</f>
        <v>0</v>
      </c>
      <c r="CA48" s="37">
        <f>SUM(BZ48,BW48,BS48:BU48,BN48)</f>
        <v>4669.6600000000008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28.35</v>
      </c>
      <c r="G49" s="13">
        <f t="shared" si="18"/>
        <v>0</v>
      </c>
      <c r="H49" s="13">
        <f t="shared" si="18"/>
        <v>0</v>
      </c>
      <c r="I49" s="12">
        <f t="shared" si="18"/>
        <v>22.490000000000002</v>
      </c>
      <c r="J49" s="13">
        <f t="shared" si="18"/>
        <v>0</v>
      </c>
      <c r="K49" s="13">
        <f t="shared" si="18"/>
        <v>0</v>
      </c>
      <c r="L49" s="12">
        <f t="shared" si="18"/>
        <v>24.52</v>
      </c>
      <c r="M49" s="13">
        <f t="shared" si="18"/>
        <v>1035</v>
      </c>
      <c r="N49" s="13">
        <f t="shared" si="18"/>
        <v>181</v>
      </c>
      <c r="O49" s="12">
        <f t="shared" si="18"/>
        <v>35.89</v>
      </c>
      <c r="P49" s="13">
        <f t="shared" si="18"/>
        <v>2826</v>
      </c>
      <c r="Q49" s="13">
        <f t="shared" si="18"/>
        <v>374</v>
      </c>
      <c r="R49" s="12">
        <f t="shared" si="18"/>
        <v>40.68</v>
      </c>
      <c r="S49" s="13">
        <f t="shared" si="18"/>
        <v>5510</v>
      </c>
      <c r="T49" s="13">
        <f t="shared" si="18"/>
        <v>551</v>
      </c>
      <c r="U49" s="12">
        <f t="shared" si="18"/>
        <v>33.090000000000003</v>
      </c>
      <c r="V49" s="13">
        <f t="shared" si="18"/>
        <v>6463</v>
      </c>
      <c r="W49" s="13">
        <f t="shared" si="18"/>
        <v>492</v>
      </c>
      <c r="X49" s="12">
        <f t="shared" si="18"/>
        <v>24.730000000000004</v>
      </c>
      <c r="Y49" s="13">
        <f t="shared" si="18"/>
        <v>7239</v>
      </c>
      <c r="Z49" s="13">
        <f t="shared" si="18"/>
        <v>369</v>
      </c>
      <c r="AA49" s="12">
        <f t="shared" si="18"/>
        <v>16.73</v>
      </c>
      <c r="AB49" s="13">
        <f t="shared" si="18"/>
        <v>5995</v>
      </c>
      <c r="AC49" s="13">
        <f t="shared" si="18"/>
        <v>223</v>
      </c>
      <c r="AD49" s="12">
        <f t="shared" si="18"/>
        <v>54.49</v>
      </c>
      <c r="AE49" s="13">
        <f t="shared" si="18"/>
        <v>23363</v>
      </c>
      <c r="AF49" s="13">
        <f t="shared" si="18"/>
        <v>517</v>
      </c>
      <c r="AG49" s="12">
        <f t="shared" si="18"/>
        <v>161.32</v>
      </c>
      <c r="AH49" s="13">
        <f t="shared" si="18"/>
        <v>75868</v>
      </c>
      <c r="AI49" s="13">
        <f t="shared" si="18"/>
        <v>808</v>
      </c>
      <c r="AJ49" s="12">
        <f t="shared" si="18"/>
        <v>405.62</v>
      </c>
      <c r="AK49" s="13">
        <f t="shared" si="18"/>
        <v>193634</v>
      </c>
      <c r="AL49" s="13">
        <f t="shared" si="18"/>
        <v>1525</v>
      </c>
      <c r="AM49" s="12">
        <f t="shared" si="18"/>
        <v>871.62000000000012</v>
      </c>
      <c r="AN49" s="13">
        <f t="shared" si="18"/>
        <v>431120</v>
      </c>
      <c r="AO49" s="13">
        <f t="shared" si="18"/>
        <v>2429</v>
      </c>
      <c r="AP49" s="12">
        <f t="shared" si="18"/>
        <v>1212.2</v>
      </c>
      <c r="AQ49" s="13">
        <f t="shared" si="18"/>
        <v>608738</v>
      </c>
      <c r="AR49" s="13">
        <f t="shared" si="18"/>
        <v>1714</v>
      </c>
      <c r="AS49" s="12">
        <f t="shared" si="18"/>
        <v>1456.95</v>
      </c>
      <c r="AT49" s="13">
        <f t="shared" si="18"/>
        <v>742386</v>
      </c>
      <c r="AU49" s="13">
        <f t="shared" si="18"/>
        <v>1468</v>
      </c>
      <c r="AV49" s="12">
        <f t="shared" si="18"/>
        <v>810.59</v>
      </c>
      <c r="AW49" s="13">
        <f t="shared" si="18"/>
        <v>415231</v>
      </c>
      <c r="AX49" s="13">
        <f t="shared" si="18"/>
        <v>131</v>
      </c>
      <c r="AY49" s="12">
        <f t="shared" si="18"/>
        <v>323.59999999999997</v>
      </c>
      <c r="AZ49" s="13">
        <f t="shared" si="18"/>
        <v>166352</v>
      </c>
      <c r="BA49" s="13">
        <f t="shared" si="18"/>
        <v>55</v>
      </c>
      <c r="BB49" s="12">
        <f t="shared" si="18"/>
        <v>200.54</v>
      </c>
      <c r="BC49" s="13">
        <f t="shared" si="18"/>
        <v>103171</v>
      </c>
      <c r="BD49" s="13">
        <f t="shared" si="18"/>
        <v>0</v>
      </c>
      <c r="BE49" s="12">
        <f t="shared" si="18"/>
        <v>88.6</v>
      </c>
      <c r="BF49" s="13">
        <f t="shared" si="18"/>
        <v>45580</v>
      </c>
      <c r="BG49" s="13">
        <f t="shared" si="18"/>
        <v>0</v>
      </c>
      <c r="BH49" s="12">
        <f t="shared" si="18"/>
        <v>51.95</v>
      </c>
      <c r="BI49" s="13">
        <f t="shared" si="18"/>
        <v>26693</v>
      </c>
      <c r="BJ49" s="13">
        <f t="shared" si="18"/>
        <v>0</v>
      </c>
      <c r="BK49" s="12">
        <f t="shared" si="18"/>
        <v>107.57</v>
      </c>
      <c r="BL49" s="13">
        <f t="shared" si="18"/>
        <v>54979</v>
      </c>
      <c r="BM49" s="13">
        <f t="shared" si="18"/>
        <v>0</v>
      </c>
      <c r="BN49" s="12">
        <f t="shared" si="0"/>
        <v>5971.5300000000007</v>
      </c>
      <c r="BO49" s="13">
        <f t="shared" si="0"/>
        <v>2916183</v>
      </c>
      <c r="BP49" s="14">
        <f t="shared" si="0"/>
        <v>10837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741.17000000000007</v>
      </c>
      <c r="BX49" s="19">
        <f>SUM(BX6,BX20,BX34)</f>
        <v>889404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15.73</v>
      </c>
      <c r="G50" s="13">
        <f t="shared" si="18"/>
        <v>0</v>
      </c>
      <c r="H50" s="13">
        <f t="shared" si="18"/>
        <v>0</v>
      </c>
      <c r="I50" s="12">
        <f t="shared" si="18"/>
        <v>5.7700000000000005</v>
      </c>
      <c r="J50" s="13">
        <f t="shared" si="18"/>
        <v>0</v>
      </c>
      <c r="K50" s="13">
        <f t="shared" si="18"/>
        <v>0</v>
      </c>
      <c r="L50" s="12">
        <f t="shared" si="18"/>
        <v>4.62</v>
      </c>
      <c r="M50" s="13">
        <f t="shared" si="18"/>
        <v>174</v>
      </c>
      <c r="N50" s="13">
        <f t="shared" si="18"/>
        <v>29</v>
      </c>
      <c r="O50" s="12">
        <f t="shared" si="18"/>
        <v>20.990000000000002</v>
      </c>
      <c r="P50" s="13">
        <f t="shared" si="18"/>
        <v>1810</v>
      </c>
      <c r="Q50" s="13">
        <f t="shared" si="18"/>
        <v>226</v>
      </c>
      <c r="R50" s="12">
        <f t="shared" si="18"/>
        <v>71.510000000000005</v>
      </c>
      <c r="S50" s="13">
        <f t="shared" si="18"/>
        <v>9501</v>
      </c>
      <c r="T50" s="13">
        <f t="shared" si="18"/>
        <v>918</v>
      </c>
      <c r="U50" s="12">
        <f t="shared" si="18"/>
        <v>53.65</v>
      </c>
      <c r="V50" s="13">
        <f t="shared" si="18"/>
        <v>9982</v>
      </c>
      <c r="W50" s="13">
        <f t="shared" si="18"/>
        <v>749</v>
      </c>
      <c r="X50" s="12">
        <f t="shared" si="18"/>
        <v>71.89</v>
      </c>
      <c r="Y50" s="13">
        <f t="shared" si="18"/>
        <v>19638</v>
      </c>
      <c r="Z50" s="13">
        <f t="shared" si="18"/>
        <v>1019</v>
      </c>
      <c r="AA50" s="12">
        <f t="shared" si="18"/>
        <v>49.93</v>
      </c>
      <c r="AB50" s="13">
        <f t="shared" si="18"/>
        <v>16842</v>
      </c>
      <c r="AC50" s="13">
        <f t="shared" si="18"/>
        <v>638</v>
      </c>
      <c r="AD50" s="12">
        <f t="shared" si="18"/>
        <v>178</v>
      </c>
      <c r="AE50" s="13">
        <f t="shared" si="18"/>
        <v>72082</v>
      </c>
      <c r="AF50" s="13">
        <f t="shared" si="18"/>
        <v>1768</v>
      </c>
      <c r="AG50" s="12">
        <f t="shared" si="18"/>
        <v>230.79000000000002</v>
      </c>
      <c r="AH50" s="13">
        <f t="shared" si="18"/>
        <v>103281</v>
      </c>
      <c r="AI50" s="13">
        <f t="shared" si="18"/>
        <v>1379</v>
      </c>
      <c r="AJ50" s="12">
        <f t="shared" si="18"/>
        <v>358.29</v>
      </c>
      <c r="AK50" s="13">
        <f t="shared" si="18"/>
        <v>164376</v>
      </c>
      <c r="AL50" s="13">
        <f t="shared" si="18"/>
        <v>1243</v>
      </c>
      <c r="AM50" s="12">
        <f t="shared" si="18"/>
        <v>476.12</v>
      </c>
      <c r="AN50" s="13">
        <f t="shared" si="18"/>
        <v>224190</v>
      </c>
      <c r="AO50" s="13">
        <f t="shared" si="18"/>
        <v>1242</v>
      </c>
      <c r="AP50" s="12">
        <f t="shared" si="18"/>
        <v>475.72999999999996</v>
      </c>
      <c r="AQ50" s="13">
        <f t="shared" si="18"/>
        <v>226526</v>
      </c>
      <c r="AR50" s="13">
        <f t="shared" si="18"/>
        <v>727</v>
      </c>
      <c r="AS50" s="12">
        <f t="shared" si="18"/>
        <v>548.32999999999993</v>
      </c>
      <c r="AT50" s="13">
        <f t="shared" si="18"/>
        <v>264340</v>
      </c>
      <c r="AU50" s="13">
        <f t="shared" si="18"/>
        <v>624</v>
      </c>
      <c r="AV50" s="12">
        <f t="shared" si="18"/>
        <v>139.16</v>
      </c>
      <c r="AW50" s="13">
        <f t="shared" si="18"/>
        <v>67579</v>
      </c>
      <c r="AX50" s="13">
        <f t="shared" si="18"/>
        <v>24</v>
      </c>
      <c r="AY50" s="12">
        <f t="shared" si="18"/>
        <v>55.709999999999994</v>
      </c>
      <c r="AZ50" s="13">
        <f t="shared" si="18"/>
        <v>27204</v>
      </c>
      <c r="BA50" s="13">
        <f t="shared" si="18"/>
        <v>11</v>
      </c>
      <c r="BB50" s="12">
        <f t="shared" si="18"/>
        <v>43.86</v>
      </c>
      <c r="BC50" s="13">
        <f t="shared" si="18"/>
        <v>21490</v>
      </c>
      <c r="BD50" s="13">
        <f t="shared" si="18"/>
        <v>9</v>
      </c>
      <c r="BE50" s="12">
        <f t="shared" si="18"/>
        <v>26.169999999999998</v>
      </c>
      <c r="BF50" s="13">
        <f t="shared" si="18"/>
        <v>12889</v>
      </c>
      <c r="BG50" s="13">
        <f t="shared" si="18"/>
        <v>3</v>
      </c>
      <c r="BH50" s="12">
        <f t="shared" si="18"/>
        <v>53.2</v>
      </c>
      <c r="BI50" s="13">
        <f t="shared" si="18"/>
        <v>26180</v>
      </c>
      <c r="BJ50" s="13">
        <f t="shared" si="18"/>
        <v>0</v>
      </c>
      <c r="BK50" s="12">
        <f t="shared" si="18"/>
        <v>61.849999999999994</v>
      </c>
      <c r="BL50" s="13">
        <f t="shared" si="18"/>
        <v>30437</v>
      </c>
      <c r="BM50" s="13">
        <f t="shared" si="18"/>
        <v>0</v>
      </c>
      <c r="BN50" s="12">
        <f t="shared" si="0"/>
        <v>2941.2999999999997</v>
      </c>
      <c r="BO50" s="13">
        <f t="shared" si="0"/>
        <v>1298521</v>
      </c>
      <c r="BP50" s="14">
        <f t="shared" si="0"/>
        <v>10609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150.82</v>
      </c>
      <c r="BX50" s="25">
        <f t="shared" si="20"/>
        <v>120656</v>
      </c>
      <c r="BY50" s="23" t="s">
        <v>51</v>
      </c>
      <c r="BZ50" s="26">
        <f>SUM(BZ7,BZ21,BZ35)</f>
        <v>0.2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0.14000000000000001</v>
      </c>
      <c r="V51" s="13">
        <f t="shared" si="18"/>
        <v>21</v>
      </c>
      <c r="W51" s="13">
        <f t="shared" si="18"/>
        <v>1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3.0700000000000003</v>
      </c>
      <c r="AN51" s="13">
        <f t="shared" si="18"/>
        <v>790</v>
      </c>
      <c r="AO51" s="13">
        <f t="shared" si="18"/>
        <v>3</v>
      </c>
      <c r="AP51" s="12">
        <f t="shared" si="18"/>
        <v>30.25</v>
      </c>
      <c r="AQ51" s="13">
        <f t="shared" si="18"/>
        <v>7930</v>
      </c>
      <c r="AR51" s="13">
        <f t="shared" si="18"/>
        <v>25</v>
      </c>
      <c r="AS51" s="12">
        <f t="shared" si="18"/>
        <v>50.28</v>
      </c>
      <c r="AT51" s="13">
        <f t="shared" si="18"/>
        <v>13273</v>
      </c>
      <c r="AU51" s="13">
        <f t="shared" si="18"/>
        <v>19</v>
      </c>
      <c r="AV51" s="12">
        <f t="shared" si="18"/>
        <v>8.7900000000000009</v>
      </c>
      <c r="AW51" s="13">
        <f t="shared" si="18"/>
        <v>2332</v>
      </c>
      <c r="AX51" s="13">
        <f t="shared" si="18"/>
        <v>0</v>
      </c>
      <c r="AY51" s="12">
        <f t="shared" si="18"/>
        <v>14.530000000000001</v>
      </c>
      <c r="AZ51" s="13">
        <f t="shared" si="18"/>
        <v>3869</v>
      </c>
      <c r="BA51" s="13">
        <f t="shared" si="18"/>
        <v>1</v>
      </c>
      <c r="BB51" s="12">
        <f t="shared" si="18"/>
        <v>0.23</v>
      </c>
      <c r="BC51" s="13">
        <f t="shared" si="18"/>
        <v>61</v>
      </c>
      <c r="BD51" s="13">
        <f t="shared" si="18"/>
        <v>0</v>
      </c>
      <c r="BE51" s="12">
        <f t="shared" si="18"/>
        <v>0.90000000000000013</v>
      </c>
      <c r="BF51" s="13">
        <f t="shared" si="18"/>
        <v>239</v>
      </c>
      <c r="BG51" s="13">
        <f t="shared" si="18"/>
        <v>0</v>
      </c>
      <c r="BH51" s="12">
        <f t="shared" si="18"/>
        <v>0.19</v>
      </c>
      <c r="BI51" s="13">
        <f t="shared" si="18"/>
        <v>51</v>
      </c>
      <c r="BJ51" s="13">
        <f t="shared" si="18"/>
        <v>0</v>
      </c>
      <c r="BK51" s="12">
        <f t="shared" si="18"/>
        <v>0.46</v>
      </c>
      <c r="BL51" s="13">
        <f t="shared" si="18"/>
        <v>122</v>
      </c>
      <c r="BM51" s="13">
        <f t="shared" si="18"/>
        <v>0</v>
      </c>
      <c r="BN51" s="12">
        <f t="shared" si="0"/>
        <v>108.84000000000002</v>
      </c>
      <c r="BO51" s="13">
        <f t="shared" si="0"/>
        <v>28688</v>
      </c>
      <c r="BP51" s="14">
        <f t="shared" si="0"/>
        <v>49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6.6899999999999995</v>
      </c>
      <c r="BX51" s="25">
        <f t="shared" si="20"/>
        <v>4014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0.11</v>
      </c>
      <c r="S52" s="13">
        <f t="shared" si="18"/>
        <v>15</v>
      </c>
      <c r="T52" s="13">
        <f t="shared" si="18"/>
        <v>1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0.11</v>
      </c>
      <c r="BO52" s="13">
        <f t="shared" si="0"/>
        <v>15</v>
      </c>
      <c r="BP52" s="14">
        <f t="shared" si="0"/>
        <v>1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2.52</v>
      </c>
      <c r="BX52" s="25">
        <f t="shared" si="20"/>
        <v>1260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44.08</v>
      </c>
      <c r="G53" s="13">
        <f t="shared" si="18"/>
        <v>0</v>
      </c>
      <c r="H53" s="13">
        <f t="shared" si="18"/>
        <v>0</v>
      </c>
      <c r="I53" s="12">
        <f t="shared" si="18"/>
        <v>28.26</v>
      </c>
      <c r="J53" s="13">
        <f t="shared" si="18"/>
        <v>0</v>
      </c>
      <c r="K53" s="13">
        <f t="shared" si="18"/>
        <v>0</v>
      </c>
      <c r="L53" s="12">
        <f t="shared" si="18"/>
        <v>29.139999999999997</v>
      </c>
      <c r="M53" s="13">
        <f t="shared" si="18"/>
        <v>1209</v>
      </c>
      <c r="N53" s="13">
        <f t="shared" si="18"/>
        <v>210</v>
      </c>
      <c r="O53" s="12">
        <f t="shared" si="18"/>
        <v>56.879999999999995</v>
      </c>
      <c r="P53" s="13">
        <f t="shared" si="18"/>
        <v>4636</v>
      </c>
      <c r="Q53" s="13">
        <f t="shared" si="18"/>
        <v>600</v>
      </c>
      <c r="R53" s="12">
        <f t="shared" si="18"/>
        <v>112.3</v>
      </c>
      <c r="S53" s="13">
        <f t="shared" si="18"/>
        <v>15026</v>
      </c>
      <c r="T53" s="13">
        <f t="shared" si="18"/>
        <v>1470</v>
      </c>
      <c r="U53" s="12">
        <f t="shared" ref="U53:BM61" si="21">SUM(U10,U24,U38)</f>
        <v>86.88</v>
      </c>
      <c r="V53" s="13">
        <f t="shared" si="21"/>
        <v>16466</v>
      </c>
      <c r="W53" s="13">
        <f t="shared" si="21"/>
        <v>1242</v>
      </c>
      <c r="X53" s="12">
        <f t="shared" si="21"/>
        <v>96.62</v>
      </c>
      <c r="Y53" s="13">
        <f t="shared" si="21"/>
        <v>26877</v>
      </c>
      <c r="Z53" s="13">
        <f t="shared" si="21"/>
        <v>1388</v>
      </c>
      <c r="AA53" s="12">
        <f t="shared" si="21"/>
        <v>66.66</v>
      </c>
      <c r="AB53" s="13">
        <f t="shared" si="21"/>
        <v>22837</v>
      </c>
      <c r="AC53" s="13">
        <f t="shared" si="21"/>
        <v>861</v>
      </c>
      <c r="AD53" s="12">
        <f t="shared" si="21"/>
        <v>232.48999999999998</v>
      </c>
      <c r="AE53" s="13">
        <f t="shared" si="21"/>
        <v>95445</v>
      </c>
      <c r="AF53" s="13">
        <f t="shared" si="21"/>
        <v>2285</v>
      </c>
      <c r="AG53" s="12">
        <f t="shared" si="21"/>
        <v>392.11000000000007</v>
      </c>
      <c r="AH53" s="13">
        <f t="shared" si="21"/>
        <v>179149</v>
      </c>
      <c r="AI53" s="13">
        <f t="shared" si="21"/>
        <v>2187</v>
      </c>
      <c r="AJ53" s="12">
        <f t="shared" si="21"/>
        <v>763.91000000000008</v>
      </c>
      <c r="AK53" s="13">
        <f t="shared" si="21"/>
        <v>358010</v>
      </c>
      <c r="AL53" s="13">
        <f t="shared" si="21"/>
        <v>2768</v>
      </c>
      <c r="AM53" s="12">
        <f t="shared" si="21"/>
        <v>1350.81</v>
      </c>
      <c r="AN53" s="13">
        <f t="shared" si="21"/>
        <v>656100</v>
      </c>
      <c r="AO53" s="13">
        <f t="shared" si="21"/>
        <v>3674</v>
      </c>
      <c r="AP53" s="12">
        <f t="shared" si="21"/>
        <v>1718.18</v>
      </c>
      <c r="AQ53" s="13">
        <f t="shared" si="21"/>
        <v>843194</v>
      </c>
      <c r="AR53" s="13">
        <f t="shared" si="21"/>
        <v>2466</v>
      </c>
      <c r="AS53" s="12">
        <f t="shared" si="21"/>
        <v>2055.5600000000004</v>
      </c>
      <c r="AT53" s="13">
        <f t="shared" si="21"/>
        <v>1019999</v>
      </c>
      <c r="AU53" s="13">
        <f t="shared" si="21"/>
        <v>2111</v>
      </c>
      <c r="AV53" s="12">
        <f t="shared" si="21"/>
        <v>958.53999999999985</v>
      </c>
      <c r="AW53" s="13">
        <f t="shared" si="21"/>
        <v>485142</v>
      </c>
      <c r="AX53" s="13">
        <f t="shared" si="21"/>
        <v>155</v>
      </c>
      <c r="AY53" s="12">
        <f t="shared" si="21"/>
        <v>393.84</v>
      </c>
      <c r="AZ53" s="13">
        <f t="shared" si="21"/>
        <v>197425</v>
      </c>
      <c r="BA53" s="13">
        <f t="shared" si="21"/>
        <v>67</v>
      </c>
      <c r="BB53" s="12">
        <f t="shared" si="21"/>
        <v>244.63</v>
      </c>
      <c r="BC53" s="13">
        <f t="shared" si="21"/>
        <v>124722</v>
      </c>
      <c r="BD53" s="13">
        <f t="shared" si="21"/>
        <v>9</v>
      </c>
      <c r="BE53" s="12">
        <f t="shared" si="21"/>
        <v>115.66999999999999</v>
      </c>
      <c r="BF53" s="13">
        <f t="shared" si="21"/>
        <v>58708</v>
      </c>
      <c r="BG53" s="13">
        <f t="shared" si="21"/>
        <v>3</v>
      </c>
      <c r="BH53" s="12">
        <f t="shared" si="21"/>
        <v>105.33999999999999</v>
      </c>
      <c r="BI53" s="13">
        <f t="shared" si="21"/>
        <v>52924</v>
      </c>
      <c r="BJ53" s="13">
        <f t="shared" si="21"/>
        <v>0</v>
      </c>
      <c r="BK53" s="12">
        <f t="shared" si="21"/>
        <v>169.87999999999997</v>
      </c>
      <c r="BL53" s="13">
        <f t="shared" si="21"/>
        <v>85538</v>
      </c>
      <c r="BM53" s="13">
        <f t="shared" si="21"/>
        <v>0</v>
      </c>
      <c r="BN53" s="12">
        <f t="shared" si="0"/>
        <v>9021.7799999999988</v>
      </c>
      <c r="BO53" s="13">
        <f t="shared" si="0"/>
        <v>4243407</v>
      </c>
      <c r="BP53" s="14">
        <f t="shared" si="0"/>
        <v>21496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3.0100000000000002</v>
      </c>
      <c r="J54" s="13">
        <f t="shared" si="22"/>
        <v>62</v>
      </c>
      <c r="K54" s="13">
        <f t="shared" si="22"/>
        <v>11</v>
      </c>
      <c r="L54" s="12">
        <f t="shared" si="22"/>
        <v>2.37</v>
      </c>
      <c r="M54" s="13">
        <f t="shared" si="22"/>
        <v>168</v>
      </c>
      <c r="N54" s="13">
        <f t="shared" si="22"/>
        <v>11</v>
      </c>
      <c r="O54" s="12">
        <f t="shared" si="22"/>
        <v>6.67</v>
      </c>
      <c r="P54" s="13">
        <f t="shared" si="22"/>
        <v>602</v>
      </c>
      <c r="Q54" s="13">
        <f t="shared" si="22"/>
        <v>22</v>
      </c>
      <c r="R54" s="12">
        <f t="shared" si="22"/>
        <v>29.44</v>
      </c>
      <c r="S54" s="13">
        <f t="shared" si="22"/>
        <v>2760</v>
      </c>
      <c r="T54" s="13">
        <f t="shared" si="22"/>
        <v>87</v>
      </c>
      <c r="U54" s="12">
        <f t="shared" si="22"/>
        <v>19.260000000000002</v>
      </c>
      <c r="V54" s="13">
        <f t="shared" si="22"/>
        <v>2301</v>
      </c>
      <c r="W54" s="13">
        <f t="shared" si="22"/>
        <v>28</v>
      </c>
      <c r="X54" s="12">
        <f t="shared" si="22"/>
        <v>36.9</v>
      </c>
      <c r="Y54" s="13">
        <f t="shared" si="22"/>
        <v>4844</v>
      </c>
      <c r="Z54" s="13">
        <f t="shared" si="22"/>
        <v>35</v>
      </c>
      <c r="AA54" s="12">
        <f t="shared" si="22"/>
        <v>27.24</v>
      </c>
      <c r="AB54" s="13">
        <f t="shared" si="22"/>
        <v>3722</v>
      </c>
      <c r="AC54" s="13">
        <f t="shared" si="22"/>
        <v>10</v>
      </c>
      <c r="AD54" s="12">
        <f t="shared" si="22"/>
        <v>58.43</v>
      </c>
      <c r="AE54" s="13">
        <f t="shared" si="22"/>
        <v>8257</v>
      </c>
      <c r="AF54" s="13">
        <f t="shared" si="22"/>
        <v>29</v>
      </c>
      <c r="AG54" s="12">
        <f t="shared" si="22"/>
        <v>72.14</v>
      </c>
      <c r="AH54" s="13">
        <f t="shared" si="22"/>
        <v>10490</v>
      </c>
      <c r="AI54" s="13">
        <f t="shared" si="22"/>
        <v>50</v>
      </c>
      <c r="AJ54" s="12">
        <f t="shared" si="22"/>
        <v>77.900000000000006</v>
      </c>
      <c r="AK54" s="13">
        <f t="shared" si="22"/>
        <v>11477</v>
      </c>
      <c r="AL54" s="13">
        <f t="shared" si="21"/>
        <v>37</v>
      </c>
      <c r="AM54" s="12">
        <f t="shared" si="21"/>
        <v>37.28</v>
      </c>
      <c r="AN54" s="13">
        <f t="shared" si="21"/>
        <v>5644</v>
      </c>
      <c r="AO54" s="13">
        <f t="shared" si="21"/>
        <v>10</v>
      </c>
      <c r="AP54" s="12">
        <f t="shared" si="21"/>
        <v>18.979999999999997</v>
      </c>
      <c r="AQ54" s="13">
        <f t="shared" si="21"/>
        <v>2904</v>
      </c>
      <c r="AR54" s="13">
        <f t="shared" si="21"/>
        <v>5</v>
      </c>
      <c r="AS54" s="12">
        <f t="shared" si="21"/>
        <v>4.46</v>
      </c>
      <c r="AT54" s="13">
        <f t="shared" si="21"/>
        <v>693</v>
      </c>
      <c r="AU54" s="13">
        <f t="shared" si="21"/>
        <v>0</v>
      </c>
      <c r="AV54" s="12">
        <f t="shared" si="21"/>
        <v>3.4</v>
      </c>
      <c r="AW54" s="13">
        <f t="shared" si="21"/>
        <v>532</v>
      </c>
      <c r="AX54" s="13">
        <f t="shared" si="21"/>
        <v>1</v>
      </c>
      <c r="AY54" s="12">
        <f t="shared" si="21"/>
        <v>0.11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5.47</v>
      </c>
      <c r="BL54" s="13">
        <f t="shared" si="21"/>
        <v>886</v>
      </c>
      <c r="BM54" s="13">
        <f t="shared" si="21"/>
        <v>0</v>
      </c>
      <c r="BN54" s="12">
        <f t="shared" si="0"/>
        <v>403.06</v>
      </c>
      <c r="BO54" s="13">
        <f t="shared" si="0"/>
        <v>55342</v>
      </c>
      <c r="BP54" s="14">
        <f t="shared" si="0"/>
        <v>336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0.4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44.08</v>
      </c>
      <c r="G55" s="13">
        <f t="shared" si="22"/>
        <v>0</v>
      </c>
      <c r="H55" s="13">
        <f t="shared" si="22"/>
        <v>0</v>
      </c>
      <c r="I55" s="12">
        <f t="shared" si="22"/>
        <v>31.270000000000003</v>
      </c>
      <c r="J55" s="13">
        <f t="shared" si="22"/>
        <v>62</v>
      </c>
      <c r="K55" s="13">
        <f t="shared" si="22"/>
        <v>11</v>
      </c>
      <c r="L55" s="12">
        <f t="shared" si="22"/>
        <v>31.509999999999994</v>
      </c>
      <c r="M55" s="13">
        <f t="shared" si="22"/>
        <v>1377</v>
      </c>
      <c r="N55" s="13">
        <f t="shared" si="22"/>
        <v>221</v>
      </c>
      <c r="O55" s="12">
        <f t="shared" si="22"/>
        <v>63.55</v>
      </c>
      <c r="P55" s="13">
        <f t="shared" si="22"/>
        <v>5238</v>
      </c>
      <c r="Q55" s="13">
        <f t="shared" si="22"/>
        <v>622</v>
      </c>
      <c r="R55" s="12">
        <f t="shared" si="22"/>
        <v>141.74</v>
      </c>
      <c r="S55" s="13">
        <f t="shared" si="22"/>
        <v>17786</v>
      </c>
      <c r="T55" s="13">
        <f t="shared" si="22"/>
        <v>1557</v>
      </c>
      <c r="U55" s="12">
        <f t="shared" si="22"/>
        <v>106.14</v>
      </c>
      <c r="V55" s="13">
        <f t="shared" si="22"/>
        <v>18767</v>
      </c>
      <c r="W55" s="13">
        <f t="shared" si="22"/>
        <v>1270</v>
      </c>
      <c r="X55" s="12">
        <f t="shared" si="22"/>
        <v>133.52000000000001</v>
      </c>
      <c r="Y55" s="13">
        <f t="shared" si="22"/>
        <v>31721</v>
      </c>
      <c r="Z55" s="13">
        <f t="shared" si="22"/>
        <v>1423</v>
      </c>
      <c r="AA55" s="12">
        <f t="shared" si="22"/>
        <v>93.899999999999991</v>
      </c>
      <c r="AB55" s="13">
        <f t="shared" si="22"/>
        <v>26559</v>
      </c>
      <c r="AC55" s="13">
        <f t="shared" si="22"/>
        <v>871</v>
      </c>
      <c r="AD55" s="12">
        <f t="shared" si="22"/>
        <v>290.92</v>
      </c>
      <c r="AE55" s="13">
        <f t="shared" si="22"/>
        <v>103702</v>
      </c>
      <c r="AF55" s="13">
        <f t="shared" si="22"/>
        <v>2314</v>
      </c>
      <c r="AG55" s="12">
        <f t="shared" si="22"/>
        <v>464.25</v>
      </c>
      <c r="AH55" s="13">
        <f t="shared" si="22"/>
        <v>189639</v>
      </c>
      <c r="AI55" s="13">
        <f t="shared" si="22"/>
        <v>2237</v>
      </c>
      <c r="AJ55" s="12">
        <f t="shared" si="22"/>
        <v>841.81000000000006</v>
      </c>
      <c r="AK55" s="13">
        <f t="shared" si="22"/>
        <v>369487</v>
      </c>
      <c r="AL55" s="13">
        <f t="shared" si="21"/>
        <v>2805</v>
      </c>
      <c r="AM55" s="12">
        <f t="shared" si="21"/>
        <v>1388.09</v>
      </c>
      <c r="AN55" s="13">
        <f t="shared" si="21"/>
        <v>661744</v>
      </c>
      <c r="AO55" s="13">
        <f t="shared" si="21"/>
        <v>3684</v>
      </c>
      <c r="AP55" s="12">
        <f t="shared" si="21"/>
        <v>1737.1599999999999</v>
      </c>
      <c r="AQ55" s="13">
        <f t="shared" si="21"/>
        <v>846098</v>
      </c>
      <c r="AR55" s="13">
        <f t="shared" si="21"/>
        <v>2471</v>
      </c>
      <c r="AS55" s="12">
        <f t="shared" si="21"/>
        <v>2060.0200000000004</v>
      </c>
      <c r="AT55" s="13">
        <f t="shared" si="21"/>
        <v>1020692</v>
      </c>
      <c r="AU55" s="13">
        <f t="shared" si="21"/>
        <v>2111</v>
      </c>
      <c r="AV55" s="12">
        <f t="shared" si="21"/>
        <v>961.93999999999994</v>
      </c>
      <c r="AW55" s="13">
        <f t="shared" si="21"/>
        <v>485674</v>
      </c>
      <c r="AX55" s="13">
        <f t="shared" si="21"/>
        <v>156</v>
      </c>
      <c r="AY55" s="12">
        <f t="shared" si="21"/>
        <v>393.95</v>
      </c>
      <c r="AZ55" s="13">
        <f t="shared" si="21"/>
        <v>197425</v>
      </c>
      <c r="BA55" s="13">
        <f t="shared" si="21"/>
        <v>67</v>
      </c>
      <c r="BB55" s="12">
        <f t="shared" si="21"/>
        <v>244.63</v>
      </c>
      <c r="BC55" s="13">
        <f t="shared" si="21"/>
        <v>124722</v>
      </c>
      <c r="BD55" s="13">
        <f t="shared" si="21"/>
        <v>9</v>
      </c>
      <c r="BE55" s="12">
        <f t="shared" si="21"/>
        <v>115.66999999999999</v>
      </c>
      <c r="BF55" s="13">
        <f t="shared" si="21"/>
        <v>58708</v>
      </c>
      <c r="BG55" s="13">
        <f t="shared" si="21"/>
        <v>3</v>
      </c>
      <c r="BH55" s="12">
        <f t="shared" si="21"/>
        <v>105.33999999999999</v>
      </c>
      <c r="BI55" s="13">
        <f t="shared" si="21"/>
        <v>52924</v>
      </c>
      <c r="BJ55" s="13">
        <f t="shared" si="21"/>
        <v>0</v>
      </c>
      <c r="BK55" s="12">
        <f t="shared" si="21"/>
        <v>175.35</v>
      </c>
      <c r="BL55" s="13">
        <f t="shared" si="21"/>
        <v>86424</v>
      </c>
      <c r="BM55" s="13">
        <f t="shared" si="21"/>
        <v>0</v>
      </c>
      <c r="BN55" s="12">
        <f t="shared" si="0"/>
        <v>9424.84</v>
      </c>
      <c r="BO55" s="13">
        <f t="shared" si="0"/>
        <v>4298749</v>
      </c>
      <c r="BP55" s="14">
        <f t="shared" si="0"/>
        <v>21832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0.76</v>
      </c>
      <c r="AN56" s="13">
        <f t="shared" si="21"/>
        <v>195</v>
      </c>
      <c r="AO56" s="13">
        <f t="shared" si="21"/>
        <v>1</v>
      </c>
      <c r="AP56" s="12">
        <f t="shared" si="21"/>
        <v>5.99</v>
      </c>
      <c r="AQ56" s="13">
        <f t="shared" si="21"/>
        <v>1569</v>
      </c>
      <c r="AR56" s="13">
        <f t="shared" si="21"/>
        <v>4</v>
      </c>
      <c r="AS56" s="12">
        <f t="shared" si="21"/>
        <v>2.69</v>
      </c>
      <c r="AT56" s="13">
        <f t="shared" si="21"/>
        <v>709</v>
      </c>
      <c r="AU56" s="13">
        <f t="shared" si="21"/>
        <v>0</v>
      </c>
      <c r="AV56" s="12">
        <f t="shared" si="21"/>
        <v>1.59</v>
      </c>
      <c r="AW56" s="13">
        <f t="shared" si="21"/>
        <v>423</v>
      </c>
      <c r="AX56" s="13">
        <f t="shared" si="21"/>
        <v>0</v>
      </c>
      <c r="AY56" s="12">
        <f t="shared" si="21"/>
        <v>0.33999999999999997</v>
      </c>
      <c r="AZ56" s="13">
        <f t="shared" si="21"/>
        <v>91</v>
      </c>
      <c r="BA56" s="13">
        <f t="shared" si="21"/>
        <v>0</v>
      </c>
      <c r="BB56" s="12">
        <f t="shared" si="21"/>
        <v>0.88</v>
      </c>
      <c r="BC56" s="13">
        <f t="shared" si="21"/>
        <v>234</v>
      </c>
      <c r="BD56" s="13">
        <f t="shared" si="21"/>
        <v>0</v>
      </c>
      <c r="BE56" s="12">
        <f t="shared" si="21"/>
        <v>0.26</v>
      </c>
      <c r="BF56" s="13">
        <f t="shared" si="21"/>
        <v>69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12.51</v>
      </c>
      <c r="BO56" s="13">
        <f t="shared" si="0"/>
        <v>3290</v>
      </c>
      <c r="BP56" s="14">
        <f t="shared" si="0"/>
        <v>5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0.95</v>
      </c>
      <c r="P57" s="13">
        <f t="shared" si="22"/>
        <v>95</v>
      </c>
      <c r="Q57" s="13">
        <f t="shared" si="22"/>
        <v>3</v>
      </c>
      <c r="R57" s="12">
        <f t="shared" si="22"/>
        <v>1.91</v>
      </c>
      <c r="S57" s="13">
        <f t="shared" si="22"/>
        <v>215</v>
      </c>
      <c r="T57" s="13">
        <f t="shared" si="22"/>
        <v>4</v>
      </c>
      <c r="U57" s="12">
        <f t="shared" si="22"/>
        <v>4.8499999999999996</v>
      </c>
      <c r="V57" s="13">
        <f t="shared" si="22"/>
        <v>587</v>
      </c>
      <c r="W57" s="13">
        <f t="shared" si="22"/>
        <v>7</v>
      </c>
      <c r="X57" s="12">
        <f t="shared" si="22"/>
        <v>3.58</v>
      </c>
      <c r="Y57" s="13">
        <f t="shared" si="22"/>
        <v>469</v>
      </c>
      <c r="Z57" s="13">
        <f t="shared" si="22"/>
        <v>4</v>
      </c>
      <c r="AA57" s="12">
        <f t="shared" si="22"/>
        <v>24.93</v>
      </c>
      <c r="AB57" s="13">
        <f t="shared" si="22"/>
        <v>3388</v>
      </c>
      <c r="AC57" s="13">
        <f t="shared" si="22"/>
        <v>16</v>
      </c>
      <c r="AD57" s="12">
        <f t="shared" si="22"/>
        <v>3.33</v>
      </c>
      <c r="AE57" s="13">
        <f t="shared" si="22"/>
        <v>465</v>
      </c>
      <c r="AF57" s="13">
        <f t="shared" si="22"/>
        <v>2</v>
      </c>
      <c r="AG57" s="12">
        <f t="shared" si="22"/>
        <v>5.63</v>
      </c>
      <c r="AH57" s="13">
        <f t="shared" si="22"/>
        <v>825</v>
      </c>
      <c r="AI57" s="13">
        <f t="shared" si="22"/>
        <v>1</v>
      </c>
      <c r="AJ57" s="12">
        <f t="shared" si="22"/>
        <v>16.490000000000002</v>
      </c>
      <c r="AK57" s="13">
        <f t="shared" si="22"/>
        <v>2420</v>
      </c>
      <c r="AL57" s="13">
        <f t="shared" si="21"/>
        <v>4</v>
      </c>
      <c r="AM57" s="12">
        <f t="shared" si="21"/>
        <v>14.23</v>
      </c>
      <c r="AN57" s="13">
        <f t="shared" si="21"/>
        <v>2164</v>
      </c>
      <c r="AO57" s="13">
        <f t="shared" si="21"/>
        <v>0</v>
      </c>
      <c r="AP57" s="12">
        <f t="shared" si="21"/>
        <v>12.91</v>
      </c>
      <c r="AQ57" s="13">
        <f t="shared" si="21"/>
        <v>1983</v>
      </c>
      <c r="AR57" s="13">
        <f t="shared" si="21"/>
        <v>0</v>
      </c>
      <c r="AS57" s="12">
        <f t="shared" si="21"/>
        <v>23.4</v>
      </c>
      <c r="AT57" s="13">
        <f t="shared" si="21"/>
        <v>3639</v>
      </c>
      <c r="AU57" s="13">
        <f t="shared" si="21"/>
        <v>2</v>
      </c>
      <c r="AV57" s="12">
        <f t="shared" si="21"/>
        <v>21.799999999999997</v>
      </c>
      <c r="AW57" s="13">
        <f t="shared" si="21"/>
        <v>3428</v>
      </c>
      <c r="AX57" s="13">
        <f t="shared" si="21"/>
        <v>0</v>
      </c>
      <c r="AY57" s="12">
        <f t="shared" si="21"/>
        <v>16.22</v>
      </c>
      <c r="AZ57" s="13">
        <f t="shared" si="21"/>
        <v>2584</v>
      </c>
      <c r="BA57" s="13">
        <f t="shared" si="21"/>
        <v>0</v>
      </c>
      <c r="BB57" s="12">
        <f t="shared" si="21"/>
        <v>3.19</v>
      </c>
      <c r="BC57" s="13">
        <f t="shared" si="21"/>
        <v>514</v>
      </c>
      <c r="BD57" s="13">
        <f t="shared" si="21"/>
        <v>0</v>
      </c>
      <c r="BE57" s="12">
        <f t="shared" si="21"/>
        <v>0.54</v>
      </c>
      <c r="BF57" s="13">
        <f t="shared" si="21"/>
        <v>88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153.95999999999998</v>
      </c>
      <c r="BO57" s="13">
        <f t="shared" si="0"/>
        <v>22864</v>
      </c>
      <c r="BP57" s="14">
        <f t="shared" si="0"/>
        <v>43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1.05</v>
      </c>
      <c r="G58" s="13">
        <f t="shared" si="22"/>
        <v>0</v>
      </c>
      <c r="H58" s="13">
        <f t="shared" si="22"/>
        <v>0</v>
      </c>
      <c r="I58" s="12">
        <f t="shared" si="22"/>
        <v>0.13</v>
      </c>
      <c r="J58" s="13">
        <f t="shared" si="22"/>
        <v>2</v>
      </c>
      <c r="K58" s="13">
        <f t="shared" si="22"/>
        <v>1</v>
      </c>
      <c r="L58" s="12">
        <f t="shared" si="22"/>
        <v>0.1</v>
      </c>
      <c r="M58" s="13">
        <f t="shared" si="22"/>
        <v>0</v>
      </c>
      <c r="N58" s="13">
        <f t="shared" si="22"/>
        <v>0</v>
      </c>
      <c r="O58" s="12">
        <f t="shared" si="22"/>
        <v>0.25</v>
      </c>
      <c r="P58" s="13">
        <f t="shared" si="22"/>
        <v>19</v>
      </c>
      <c r="Q58" s="13">
        <f t="shared" si="22"/>
        <v>1</v>
      </c>
      <c r="R58" s="12">
        <f t="shared" si="22"/>
        <v>2.27</v>
      </c>
      <c r="S58" s="13">
        <f t="shared" si="22"/>
        <v>214</v>
      </c>
      <c r="T58" s="13">
        <f t="shared" si="22"/>
        <v>7</v>
      </c>
      <c r="U58" s="12">
        <f t="shared" si="22"/>
        <v>0.02</v>
      </c>
      <c r="V58" s="13">
        <f t="shared" si="22"/>
        <v>2</v>
      </c>
      <c r="W58" s="13">
        <f t="shared" si="22"/>
        <v>0</v>
      </c>
      <c r="X58" s="12">
        <f t="shared" si="22"/>
        <v>0.35000000000000003</v>
      </c>
      <c r="Y58" s="13">
        <f t="shared" si="22"/>
        <v>43</v>
      </c>
      <c r="Z58" s="13">
        <f t="shared" si="22"/>
        <v>1</v>
      </c>
      <c r="AA58" s="12">
        <f t="shared" si="22"/>
        <v>11.99</v>
      </c>
      <c r="AB58" s="13">
        <f t="shared" si="22"/>
        <v>1650</v>
      </c>
      <c r="AC58" s="13">
        <f t="shared" si="22"/>
        <v>23</v>
      </c>
      <c r="AD58" s="12">
        <f t="shared" si="22"/>
        <v>8.57</v>
      </c>
      <c r="AE58" s="13">
        <f t="shared" si="22"/>
        <v>1263</v>
      </c>
      <c r="AF58" s="13">
        <f t="shared" si="22"/>
        <v>15</v>
      </c>
      <c r="AG58" s="12">
        <f t="shared" si="22"/>
        <v>3.63</v>
      </c>
      <c r="AH58" s="13">
        <f t="shared" si="22"/>
        <v>475</v>
      </c>
      <c r="AI58" s="13">
        <f t="shared" si="22"/>
        <v>2</v>
      </c>
      <c r="AJ58" s="12">
        <f t="shared" si="22"/>
        <v>21.92</v>
      </c>
      <c r="AK58" s="13">
        <f t="shared" si="22"/>
        <v>3446</v>
      </c>
      <c r="AL58" s="13">
        <f t="shared" si="21"/>
        <v>7</v>
      </c>
      <c r="AM58" s="12">
        <f t="shared" si="21"/>
        <v>83.02</v>
      </c>
      <c r="AN58" s="13">
        <f t="shared" si="21"/>
        <v>13161</v>
      </c>
      <c r="AO58" s="13">
        <f t="shared" si="21"/>
        <v>14</v>
      </c>
      <c r="AP58" s="12">
        <f t="shared" si="21"/>
        <v>339.54</v>
      </c>
      <c r="AQ58" s="13">
        <f t="shared" si="21"/>
        <v>53723</v>
      </c>
      <c r="AR58" s="13">
        <f t="shared" si="21"/>
        <v>33</v>
      </c>
      <c r="AS58" s="12">
        <f t="shared" si="21"/>
        <v>782.43</v>
      </c>
      <c r="AT58" s="13">
        <f t="shared" si="21"/>
        <v>124174</v>
      </c>
      <c r="AU58" s="13">
        <f t="shared" si="21"/>
        <v>16</v>
      </c>
      <c r="AV58" s="12">
        <f t="shared" si="21"/>
        <v>874.45</v>
      </c>
      <c r="AW58" s="13">
        <f t="shared" si="21"/>
        <v>139212</v>
      </c>
      <c r="AX58" s="13">
        <f t="shared" si="21"/>
        <v>11</v>
      </c>
      <c r="AY58" s="12">
        <f t="shared" si="21"/>
        <v>426.83</v>
      </c>
      <c r="AZ58" s="13">
        <f t="shared" si="21"/>
        <v>67806</v>
      </c>
      <c r="BA58" s="13">
        <f t="shared" si="21"/>
        <v>0</v>
      </c>
      <c r="BB58" s="12">
        <f t="shared" si="21"/>
        <v>132.87</v>
      </c>
      <c r="BC58" s="13">
        <f t="shared" si="21"/>
        <v>21442</v>
      </c>
      <c r="BD58" s="13">
        <f t="shared" si="21"/>
        <v>0</v>
      </c>
      <c r="BE58" s="12">
        <f t="shared" si="21"/>
        <v>62.44</v>
      </c>
      <c r="BF58" s="13">
        <f t="shared" si="21"/>
        <v>9972</v>
      </c>
      <c r="BG58" s="13">
        <f t="shared" si="21"/>
        <v>0</v>
      </c>
      <c r="BH58" s="12">
        <f t="shared" si="21"/>
        <v>10.25</v>
      </c>
      <c r="BI58" s="13">
        <f t="shared" si="21"/>
        <v>1477</v>
      </c>
      <c r="BJ58" s="13">
        <f t="shared" si="21"/>
        <v>0</v>
      </c>
      <c r="BK58" s="12">
        <f t="shared" si="21"/>
        <v>10.55</v>
      </c>
      <c r="BL58" s="13">
        <f t="shared" si="21"/>
        <v>1681</v>
      </c>
      <c r="BM58" s="13">
        <f t="shared" si="21"/>
        <v>0</v>
      </c>
      <c r="BN58" s="12">
        <f t="shared" si="0"/>
        <v>2772.6600000000003</v>
      </c>
      <c r="BO58" s="13">
        <f t="shared" si="0"/>
        <v>439762</v>
      </c>
      <c r="BP58" s="14">
        <f t="shared" si="0"/>
        <v>131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4.71</v>
      </c>
      <c r="M59" s="13">
        <f t="shared" si="22"/>
        <v>271</v>
      </c>
      <c r="N59" s="13">
        <f t="shared" si="22"/>
        <v>19</v>
      </c>
      <c r="O59" s="12">
        <f t="shared" si="22"/>
        <v>1.77</v>
      </c>
      <c r="P59" s="13">
        <f t="shared" si="22"/>
        <v>114</v>
      </c>
      <c r="Q59" s="13">
        <f t="shared" si="22"/>
        <v>7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0.49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6.9700000000000006</v>
      </c>
      <c r="BO59" s="13">
        <f t="shared" si="0"/>
        <v>385</v>
      </c>
      <c r="BP59" s="14">
        <f t="shared" si="0"/>
        <v>26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1.05</v>
      </c>
      <c r="G60" s="13">
        <f t="shared" si="22"/>
        <v>0</v>
      </c>
      <c r="H60" s="13">
        <f t="shared" si="22"/>
        <v>0</v>
      </c>
      <c r="I60" s="12">
        <f t="shared" si="22"/>
        <v>0.13</v>
      </c>
      <c r="J60" s="13">
        <f t="shared" si="22"/>
        <v>2</v>
      </c>
      <c r="K60" s="13">
        <f t="shared" si="22"/>
        <v>1</v>
      </c>
      <c r="L60" s="12">
        <f t="shared" si="22"/>
        <v>4.8100000000000005</v>
      </c>
      <c r="M60" s="13">
        <f t="shared" si="22"/>
        <v>271</v>
      </c>
      <c r="N60" s="13">
        <f t="shared" si="22"/>
        <v>19</v>
      </c>
      <c r="O60" s="12">
        <f t="shared" si="22"/>
        <v>2.9699999999999998</v>
      </c>
      <c r="P60" s="13">
        <f t="shared" si="22"/>
        <v>228</v>
      </c>
      <c r="Q60" s="13">
        <f t="shared" si="22"/>
        <v>11</v>
      </c>
      <c r="R60" s="12">
        <f t="shared" si="22"/>
        <v>4.18</v>
      </c>
      <c r="S60" s="13">
        <f t="shared" si="22"/>
        <v>429</v>
      </c>
      <c r="T60" s="13">
        <f t="shared" si="22"/>
        <v>11</v>
      </c>
      <c r="U60" s="12">
        <f t="shared" si="22"/>
        <v>4.8699999999999992</v>
      </c>
      <c r="V60" s="13">
        <f t="shared" si="22"/>
        <v>589</v>
      </c>
      <c r="W60" s="13">
        <f t="shared" si="22"/>
        <v>7</v>
      </c>
      <c r="X60" s="12">
        <f t="shared" si="22"/>
        <v>4.42</v>
      </c>
      <c r="Y60" s="13">
        <f t="shared" si="22"/>
        <v>512</v>
      </c>
      <c r="Z60" s="13">
        <f t="shared" si="22"/>
        <v>5</v>
      </c>
      <c r="AA60" s="12">
        <f t="shared" si="22"/>
        <v>36.92</v>
      </c>
      <c r="AB60" s="13">
        <f t="shared" si="22"/>
        <v>5038</v>
      </c>
      <c r="AC60" s="13">
        <f t="shared" si="22"/>
        <v>39</v>
      </c>
      <c r="AD60" s="12">
        <f t="shared" si="22"/>
        <v>11.899999999999999</v>
      </c>
      <c r="AE60" s="13">
        <f t="shared" si="22"/>
        <v>1728</v>
      </c>
      <c r="AF60" s="13">
        <f t="shared" si="22"/>
        <v>17</v>
      </c>
      <c r="AG60" s="12">
        <f t="shared" si="22"/>
        <v>9.26</v>
      </c>
      <c r="AH60" s="13">
        <f t="shared" si="22"/>
        <v>1300</v>
      </c>
      <c r="AI60" s="13">
        <f t="shared" si="22"/>
        <v>3</v>
      </c>
      <c r="AJ60" s="12">
        <f t="shared" si="22"/>
        <v>38.410000000000011</v>
      </c>
      <c r="AK60" s="13">
        <f t="shared" si="22"/>
        <v>5866</v>
      </c>
      <c r="AL60" s="13">
        <f t="shared" si="21"/>
        <v>11</v>
      </c>
      <c r="AM60" s="12">
        <f t="shared" si="21"/>
        <v>97.249999999999986</v>
      </c>
      <c r="AN60" s="13">
        <f t="shared" si="21"/>
        <v>15325</v>
      </c>
      <c r="AO60" s="13">
        <f t="shared" si="21"/>
        <v>14</v>
      </c>
      <c r="AP60" s="12">
        <f t="shared" si="21"/>
        <v>352.45</v>
      </c>
      <c r="AQ60" s="13">
        <f t="shared" si="21"/>
        <v>55706</v>
      </c>
      <c r="AR60" s="13">
        <f t="shared" si="21"/>
        <v>33</v>
      </c>
      <c r="AS60" s="12">
        <f t="shared" si="21"/>
        <v>805.83</v>
      </c>
      <c r="AT60" s="13">
        <f t="shared" si="21"/>
        <v>127813</v>
      </c>
      <c r="AU60" s="13">
        <f t="shared" si="21"/>
        <v>18</v>
      </c>
      <c r="AV60" s="12">
        <f t="shared" si="21"/>
        <v>896.25</v>
      </c>
      <c r="AW60" s="13">
        <f t="shared" si="21"/>
        <v>142640</v>
      </c>
      <c r="AX60" s="13">
        <f t="shared" si="21"/>
        <v>11</v>
      </c>
      <c r="AY60" s="12">
        <f t="shared" si="21"/>
        <v>443.04999999999995</v>
      </c>
      <c r="AZ60" s="13">
        <f t="shared" si="21"/>
        <v>70390</v>
      </c>
      <c r="BA60" s="13">
        <f t="shared" si="21"/>
        <v>0</v>
      </c>
      <c r="BB60" s="12">
        <f t="shared" si="21"/>
        <v>136.06</v>
      </c>
      <c r="BC60" s="13">
        <f t="shared" si="21"/>
        <v>21956</v>
      </c>
      <c r="BD60" s="13">
        <f t="shared" si="21"/>
        <v>0</v>
      </c>
      <c r="BE60" s="12">
        <f t="shared" si="21"/>
        <v>62.980000000000004</v>
      </c>
      <c r="BF60" s="13">
        <f t="shared" si="21"/>
        <v>10060</v>
      </c>
      <c r="BG60" s="13">
        <f t="shared" si="21"/>
        <v>0</v>
      </c>
      <c r="BH60" s="12">
        <f t="shared" si="21"/>
        <v>10.25</v>
      </c>
      <c r="BI60" s="13">
        <f t="shared" si="21"/>
        <v>1477</v>
      </c>
      <c r="BJ60" s="13">
        <f t="shared" si="21"/>
        <v>0</v>
      </c>
      <c r="BK60" s="12">
        <f t="shared" si="21"/>
        <v>10.55</v>
      </c>
      <c r="BL60" s="13">
        <f t="shared" si="21"/>
        <v>1681</v>
      </c>
      <c r="BM60" s="13">
        <f t="shared" si="21"/>
        <v>0</v>
      </c>
      <c r="BN60" s="12">
        <f t="shared" si="0"/>
        <v>2933.59</v>
      </c>
      <c r="BO60" s="13">
        <f t="shared" si="0"/>
        <v>463011</v>
      </c>
      <c r="BP60" s="14">
        <f t="shared" si="0"/>
        <v>200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1.05</v>
      </c>
      <c r="G61" s="13">
        <f t="shared" si="22"/>
        <v>0</v>
      </c>
      <c r="H61" s="13">
        <f t="shared" si="22"/>
        <v>0</v>
      </c>
      <c r="I61" s="12">
        <f t="shared" si="22"/>
        <v>0.13</v>
      </c>
      <c r="J61" s="13">
        <f t="shared" si="22"/>
        <v>2</v>
      </c>
      <c r="K61" s="13">
        <f t="shared" si="22"/>
        <v>1</v>
      </c>
      <c r="L61" s="12">
        <f t="shared" si="22"/>
        <v>4.8100000000000005</v>
      </c>
      <c r="M61" s="13">
        <f t="shared" si="22"/>
        <v>271</v>
      </c>
      <c r="N61" s="13">
        <f t="shared" si="22"/>
        <v>19</v>
      </c>
      <c r="O61" s="12">
        <f t="shared" si="22"/>
        <v>2.9699999999999998</v>
      </c>
      <c r="P61" s="13">
        <f t="shared" si="22"/>
        <v>228</v>
      </c>
      <c r="Q61" s="13">
        <f t="shared" si="22"/>
        <v>11</v>
      </c>
      <c r="R61" s="12">
        <f t="shared" si="22"/>
        <v>4.18</v>
      </c>
      <c r="S61" s="13">
        <f t="shared" si="22"/>
        <v>429</v>
      </c>
      <c r="T61" s="13">
        <f t="shared" si="22"/>
        <v>11</v>
      </c>
      <c r="U61" s="12">
        <f t="shared" si="22"/>
        <v>4.8699999999999992</v>
      </c>
      <c r="V61" s="13">
        <f t="shared" si="22"/>
        <v>589</v>
      </c>
      <c r="W61" s="13">
        <f t="shared" si="22"/>
        <v>7</v>
      </c>
      <c r="X61" s="12">
        <f t="shared" si="22"/>
        <v>4.42</v>
      </c>
      <c r="Y61" s="13">
        <f t="shared" si="22"/>
        <v>512</v>
      </c>
      <c r="Z61" s="13">
        <f t="shared" si="22"/>
        <v>5</v>
      </c>
      <c r="AA61" s="12">
        <f t="shared" si="22"/>
        <v>36.92</v>
      </c>
      <c r="AB61" s="13">
        <f t="shared" si="22"/>
        <v>5038</v>
      </c>
      <c r="AC61" s="13">
        <f t="shared" si="22"/>
        <v>39</v>
      </c>
      <c r="AD61" s="12">
        <f t="shared" si="22"/>
        <v>11.899999999999999</v>
      </c>
      <c r="AE61" s="13">
        <f t="shared" si="22"/>
        <v>1728</v>
      </c>
      <c r="AF61" s="13">
        <f t="shared" si="22"/>
        <v>17</v>
      </c>
      <c r="AG61" s="12">
        <f t="shared" si="22"/>
        <v>9.26</v>
      </c>
      <c r="AH61" s="13">
        <f t="shared" si="22"/>
        <v>1300</v>
      </c>
      <c r="AI61" s="13">
        <f t="shared" si="22"/>
        <v>3</v>
      </c>
      <c r="AJ61" s="12">
        <f t="shared" si="22"/>
        <v>38.410000000000011</v>
      </c>
      <c r="AK61" s="13">
        <f t="shared" ref="AK61" si="23">SUM(AK18,AK32,AK46)</f>
        <v>5866</v>
      </c>
      <c r="AL61" s="13">
        <f t="shared" si="21"/>
        <v>11</v>
      </c>
      <c r="AM61" s="12">
        <f t="shared" si="21"/>
        <v>98.009999999999991</v>
      </c>
      <c r="AN61" s="13">
        <f t="shared" si="21"/>
        <v>15520</v>
      </c>
      <c r="AO61" s="13">
        <f t="shared" si="21"/>
        <v>15</v>
      </c>
      <c r="AP61" s="12">
        <f t="shared" si="21"/>
        <v>358.44</v>
      </c>
      <c r="AQ61" s="13">
        <f t="shared" si="21"/>
        <v>57275</v>
      </c>
      <c r="AR61" s="13">
        <f t="shared" si="21"/>
        <v>37</v>
      </c>
      <c r="AS61" s="12">
        <f t="shared" si="21"/>
        <v>808.52</v>
      </c>
      <c r="AT61" s="13">
        <f t="shared" si="21"/>
        <v>128522</v>
      </c>
      <c r="AU61" s="13">
        <f t="shared" si="21"/>
        <v>18</v>
      </c>
      <c r="AV61" s="12">
        <f t="shared" si="21"/>
        <v>897.83999999999992</v>
      </c>
      <c r="AW61" s="13">
        <f t="shared" si="21"/>
        <v>143063</v>
      </c>
      <c r="AX61" s="13">
        <f t="shared" si="21"/>
        <v>11</v>
      </c>
      <c r="AY61" s="12">
        <f t="shared" si="21"/>
        <v>443.38999999999993</v>
      </c>
      <c r="AZ61" s="13">
        <f t="shared" ref="AZ61:BM61" si="24">SUM(AZ18,AZ32,AZ46)</f>
        <v>70481</v>
      </c>
      <c r="BA61" s="13">
        <f t="shared" si="24"/>
        <v>0</v>
      </c>
      <c r="BB61" s="12">
        <f t="shared" si="24"/>
        <v>136.94000000000003</v>
      </c>
      <c r="BC61" s="13">
        <f t="shared" si="24"/>
        <v>22190</v>
      </c>
      <c r="BD61" s="13">
        <f t="shared" si="24"/>
        <v>0</v>
      </c>
      <c r="BE61" s="12">
        <f t="shared" si="24"/>
        <v>63.239999999999995</v>
      </c>
      <c r="BF61" s="13">
        <f t="shared" si="24"/>
        <v>10129</v>
      </c>
      <c r="BG61" s="13">
        <f t="shared" si="24"/>
        <v>0</v>
      </c>
      <c r="BH61" s="12">
        <f t="shared" si="24"/>
        <v>10.25</v>
      </c>
      <c r="BI61" s="13">
        <f t="shared" si="24"/>
        <v>1477</v>
      </c>
      <c r="BJ61" s="13">
        <f t="shared" si="24"/>
        <v>0</v>
      </c>
      <c r="BK61" s="12">
        <f t="shared" si="24"/>
        <v>10.55</v>
      </c>
      <c r="BL61" s="13">
        <f t="shared" si="24"/>
        <v>1681</v>
      </c>
      <c r="BM61" s="13">
        <f t="shared" si="24"/>
        <v>0</v>
      </c>
      <c r="BN61" s="12">
        <f t="shared" si="0"/>
        <v>2946.0999999999995</v>
      </c>
      <c r="BO61" s="13">
        <f t="shared" si="0"/>
        <v>466301</v>
      </c>
      <c r="BP61" s="14">
        <f t="shared" si="0"/>
        <v>205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45.129999999999995</v>
      </c>
      <c r="G62" s="13">
        <f t="shared" si="25"/>
        <v>0</v>
      </c>
      <c r="H62" s="13">
        <f t="shared" si="25"/>
        <v>0</v>
      </c>
      <c r="I62" s="12">
        <f t="shared" si="25"/>
        <v>31.4</v>
      </c>
      <c r="J62" s="13">
        <f t="shared" si="25"/>
        <v>64</v>
      </c>
      <c r="K62" s="13">
        <f t="shared" si="25"/>
        <v>12</v>
      </c>
      <c r="L62" s="12">
        <f t="shared" si="25"/>
        <v>36.319999999999993</v>
      </c>
      <c r="M62" s="13">
        <f t="shared" si="25"/>
        <v>1648</v>
      </c>
      <c r="N62" s="13">
        <f t="shared" si="25"/>
        <v>240</v>
      </c>
      <c r="O62" s="12">
        <f t="shared" si="25"/>
        <v>66.52</v>
      </c>
      <c r="P62" s="13">
        <f t="shared" si="25"/>
        <v>5466</v>
      </c>
      <c r="Q62" s="13">
        <f t="shared" si="25"/>
        <v>633</v>
      </c>
      <c r="R62" s="12">
        <f t="shared" si="25"/>
        <v>145.91999999999999</v>
      </c>
      <c r="S62" s="13">
        <f t="shared" si="25"/>
        <v>18215</v>
      </c>
      <c r="T62" s="13">
        <f t="shared" si="25"/>
        <v>1568</v>
      </c>
      <c r="U62" s="12">
        <f t="shared" si="25"/>
        <v>111.01</v>
      </c>
      <c r="V62" s="13">
        <f t="shared" si="25"/>
        <v>19356</v>
      </c>
      <c r="W62" s="13">
        <f t="shared" si="25"/>
        <v>1277</v>
      </c>
      <c r="X62" s="12">
        <f t="shared" si="25"/>
        <v>137.94</v>
      </c>
      <c r="Y62" s="13">
        <f t="shared" si="25"/>
        <v>32233</v>
      </c>
      <c r="Z62" s="13">
        <f t="shared" si="25"/>
        <v>1428</v>
      </c>
      <c r="AA62" s="12">
        <f t="shared" si="25"/>
        <v>130.82</v>
      </c>
      <c r="AB62" s="13">
        <f t="shared" si="25"/>
        <v>31597</v>
      </c>
      <c r="AC62" s="13">
        <f t="shared" si="25"/>
        <v>910</v>
      </c>
      <c r="AD62" s="12">
        <f t="shared" si="25"/>
        <v>302.82</v>
      </c>
      <c r="AE62" s="13">
        <f t="shared" si="25"/>
        <v>105430</v>
      </c>
      <c r="AF62" s="13">
        <f t="shared" si="25"/>
        <v>2331</v>
      </c>
      <c r="AG62" s="12">
        <f t="shared" si="25"/>
        <v>473.51</v>
      </c>
      <c r="AH62" s="13">
        <f t="shared" si="25"/>
        <v>190939</v>
      </c>
      <c r="AI62" s="13">
        <f t="shared" si="25"/>
        <v>2240</v>
      </c>
      <c r="AJ62" s="12">
        <f t="shared" si="25"/>
        <v>880.22</v>
      </c>
      <c r="AK62" s="13">
        <f t="shared" si="25"/>
        <v>375353</v>
      </c>
      <c r="AL62" s="13">
        <f t="shared" si="25"/>
        <v>2816</v>
      </c>
      <c r="AM62" s="12">
        <f t="shared" si="25"/>
        <v>1486.1</v>
      </c>
      <c r="AN62" s="13">
        <f t="shared" si="25"/>
        <v>677264</v>
      </c>
      <c r="AO62" s="13">
        <f t="shared" si="25"/>
        <v>3699</v>
      </c>
      <c r="AP62" s="12">
        <f t="shared" si="25"/>
        <v>2095.6</v>
      </c>
      <c r="AQ62" s="13">
        <f t="shared" si="25"/>
        <v>903373</v>
      </c>
      <c r="AR62" s="13">
        <f t="shared" si="25"/>
        <v>2508</v>
      </c>
      <c r="AS62" s="12">
        <f t="shared" si="25"/>
        <v>2868.54</v>
      </c>
      <c r="AT62" s="13">
        <f t="shared" si="25"/>
        <v>1149214</v>
      </c>
      <c r="AU62" s="13">
        <f t="shared" si="25"/>
        <v>2129</v>
      </c>
      <c r="AV62" s="12">
        <f t="shared" si="25"/>
        <v>1859.78</v>
      </c>
      <c r="AW62" s="13">
        <f t="shared" si="25"/>
        <v>628737</v>
      </c>
      <c r="AX62" s="13">
        <f t="shared" si="25"/>
        <v>167</v>
      </c>
      <c r="AY62" s="12">
        <f t="shared" si="25"/>
        <v>837.33999999999992</v>
      </c>
      <c r="AZ62" s="13">
        <f t="shared" si="25"/>
        <v>267906</v>
      </c>
      <c r="BA62" s="13">
        <f t="shared" si="25"/>
        <v>67</v>
      </c>
      <c r="BB62" s="12">
        <f t="shared" si="25"/>
        <v>381.57</v>
      </c>
      <c r="BC62" s="13">
        <f t="shared" si="25"/>
        <v>146912</v>
      </c>
      <c r="BD62" s="13">
        <f t="shared" si="25"/>
        <v>9</v>
      </c>
      <c r="BE62" s="12">
        <f t="shared" si="25"/>
        <v>178.90999999999997</v>
      </c>
      <c r="BF62" s="13">
        <f t="shared" si="25"/>
        <v>68837</v>
      </c>
      <c r="BG62" s="13">
        <f t="shared" si="25"/>
        <v>3</v>
      </c>
      <c r="BH62" s="12">
        <f t="shared" si="25"/>
        <v>115.59</v>
      </c>
      <c r="BI62" s="13">
        <f t="shared" si="25"/>
        <v>54401</v>
      </c>
      <c r="BJ62" s="13">
        <f t="shared" si="25"/>
        <v>0</v>
      </c>
      <c r="BK62" s="12">
        <f t="shared" si="25"/>
        <v>185.89999999999998</v>
      </c>
      <c r="BL62" s="13">
        <f t="shared" si="25"/>
        <v>88105</v>
      </c>
      <c r="BM62" s="13">
        <f t="shared" si="25"/>
        <v>0</v>
      </c>
      <c r="BN62" s="12">
        <f t="shared" si="25"/>
        <v>12370.94</v>
      </c>
      <c r="BO62" s="13">
        <f t="shared" si="25"/>
        <v>4765050</v>
      </c>
      <c r="BP62" s="13">
        <f t="shared" si="25"/>
        <v>22037</v>
      </c>
      <c r="BQ62" s="48"/>
      <c r="BR62" s="48"/>
      <c r="BS62" s="37">
        <f>SUM(BS48,BS19)</f>
        <v>12.549999999999999</v>
      </c>
      <c r="BT62" s="37">
        <f>SUM(BT48,BT19)</f>
        <v>142.72</v>
      </c>
      <c r="BU62" s="37">
        <f>SUM(BU48,BU19)</f>
        <v>4.74</v>
      </c>
      <c r="BV62" s="42"/>
      <c r="BW62" s="43">
        <f>SUM(BW48,BW19)</f>
        <v>901.19999999999993</v>
      </c>
      <c r="BX62" s="44">
        <f t="shared" ref="BX62" si="26">SUM(BX48,BX19)</f>
        <v>1015334</v>
      </c>
      <c r="BY62" s="27"/>
      <c r="BZ62" s="37">
        <f>SUM(BZ48,BZ19)</f>
        <v>0.60000000000000009</v>
      </c>
      <c r="CA62" s="37">
        <f>SUM(BZ62,BW62,BS62:BU62,BN62)</f>
        <v>13432.75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2025-09-08T07:21:20Z</dcterms:created>
  <dcterms:modified xsi:type="dcterms:W3CDTF">2025-09-08T07:22:30Z</dcterms:modified>
</cp:coreProperties>
</file>