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40EA1DA-FAF2-4852-ACF6-8B1518B996A8}" xr6:coauthVersionLast="47" xr6:coauthVersionMax="47" xr10:uidLastSave="{00000000-0000-0000-0000-000000000000}"/>
  <bookViews>
    <workbookView xWindow="390" yWindow="390" windowWidth="28800" windowHeight="15345" xr2:uid="{F1AD4ECE-6563-4D75-868F-9C5BCC64AA29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AZ46" i="1"/>
  <c r="AY46" i="1"/>
  <c r="AX46" i="1"/>
  <c r="AX47" i="1" s="1"/>
  <c r="AS46" i="1"/>
  <c r="AR46" i="1"/>
  <c r="AC46" i="1"/>
  <c r="AB46" i="1"/>
  <c r="R46" i="1"/>
  <c r="Q46" i="1"/>
  <c r="P46" i="1"/>
  <c r="O46" i="1"/>
  <c r="I46" i="1"/>
  <c r="H46" i="1"/>
  <c r="G46" i="1"/>
  <c r="BM45" i="1"/>
  <c r="BL45" i="1"/>
  <c r="BK45" i="1"/>
  <c r="BJ45" i="1"/>
  <c r="BJ46" i="1" s="1"/>
  <c r="BJ47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Y45" i="1"/>
  <c r="AX45" i="1"/>
  <c r="AW45" i="1"/>
  <c r="AW46" i="1" s="1"/>
  <c r="AV45" i="1"/>
  <c r="AV46" i="1" s="1"/>
  <c r="AV47" i="1" s="1"/>
  <c r="AU45" i="1"/>
  <c r="AU46" i="1" s="1"/>
  <c r="AU47" i="1" s="1"/>
  <c r="AT45" i="1"/>
  <c r="AT46" i="1" s="1"/>
  <c r="AS45" i="1"/>
  <c r="AR45" i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H47" i="1" s="1"/>
  <c r="AG45" i="1"/>
  <c r="AF45" i="1"/>
  <c r="AF46" i="1" s="1"/>
  <c r="AE45" i="1"/>
  <c r="AE46" i="1" s="1"/>
  <c r="AD45" i="1"/>
  <c r="AD46" i="1" s="1"/>
  <c r="AC45" i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Q45" i="1"/>
  <c r="P45" i="1"/>
  <c r="O45" i="1"/>
  <c r="N45" i="1"/>
  <c r="N46" i="1" s="1"/>
  <c r="M45" i="1"/>
  <c r="M46" i="1" s="1"/>
  <c r="L45" i="1"/>
  <c r="L46" i="1" s="1"/>
  <c r="K45" i="1"/>
  <c r="K46" i="1" s="1"/>
  <c r="J45" i="1"/>
  <c r="J46" i="1" s="1"/>
  <c r="I45" i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X40" i="1"/>
  <c r="T40" i="1"/>
  <c r="S40" i="1"/>
  <c r="R40" i="1"/>
  <c r="Q40" i="1"/>
  <c r="M40" i="1"/>
  <c r="L40" i="1"/>
  <c r="K40" i="1"/>
  <c r="J40" i="1"/>
  <c r="I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W38" i="1"/>
  <c r="W40" i="1" s="1"/>
  <c r="V38" i="1"/>
  <c r="V40" i="1" s="1"/>
  <c r="U38" i="1"/>
  <c r="U40" i="1" s="1"/>
  <c r="T38" i="1"/>
  <c r="S38" i="1"/>
  <c r="R38" i="1"/>
  <c r="Q38" i="1"/>
  <c r="P38" i="1"/>
  <c r="P40" i="1" s="1"/>
  <c r="O38" i="1"/>
  <c r="O40" i="1" s="1"/>
  <c r="N38" i="1"/>
  <c r="N40" i="1" s="1"/>
  <c r="M38" i="1"/>
  <c r="L38" i="1"/>
  <c r="K38" i="1"/>
  <c r="J38" i="1"/>
  <c r="I38" i="1"/>
  <c r="H38" i="1"/>
  <c r="G38" i="1"/>
  <c r="G40" i="1" s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L32" i="1"/>
  <c r="BC32" i="1"/>
  <c r="AT32" i="1"/>
  <c r="AR32" i="1"/>
  <c r="AQ32" i="1"/>
  <c r="S32" i="1"/>
  <c r="R32" i="1"/>
  <c r="Q32" i="1"/>
  <c r="P32" i="1"/>
  <c r="O32" i="1"/>
  <c r="I32" i="1"/>
  <c r="BM31" i="1"/>
  <c r="BM32" i="1" s="1"/>
  <c r="BL31" i="1"/>
  <c r="BK31" i="1"/>
  <c r="BK32" i="1" s="1"/>
  <c r="BJ31" i="1"/>
  <c r="BJ32" i="1" s="1"/>
  <c r="BI31" i="1"/>
  <c r="BI32" i="1" s="1"/>
  <c r="BI33" i="1" s="1"/>
  <c r="BH31" i="1"/>
  <c r="BH32" i="1" s="1"/>
  <c r="BG31" i="1"/>
  <c r="BF31" i="1"/>
  <c r="BE31" i="1"/>
  <c r="BD31" i="1"/>
  <c r="BC31" i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S31" i="1"/>
  <c r="AS32" i="1" s="1"/>
  <c r="AR31" i="1"/>
  <c r="AQ31" i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Z31" i="1"/>
  <c r="Y31" i="1"/>
  <c r="X31" i="1"/>
  <c r="W31" i="1"/>
  <c r="W32" i="1" s="1"/>
  <c r="V31" i="1"/>
  <c r="V32" i="1" s="1"/>
  <c r="U31" i="1"/>
  <c r="U32" i="1" s="1"/>
  <c r="T31" i="1"/>
  <c r="T32" i="1" s="1"/>
  <c r="S31" i="1"/>
  <c r="R31" i="1"/>
  <c r="Q31" i="1"/>
  <c r="P31" i="1"/>
  <c r="O31" i="1"/>
  <c r="N31" i="1"/>
  <c r="N32" i="1" s="1"/>
  <c r="M31" i="1"/>
  <c r="M32" i="1" s="1"/>
  <c r="L31" i="1"/>
  <c r="L32" i="1" s="1"/>
  <c r="K31" i="1"/>
  <c r="K32" i="1" s="1"/>
  <c r="J31" i="1"/>
  <c r="J32" i="1" s="1"/>
  <c r="I31" i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U26" i="1"/>
  <c r="X26" i="1"/>
  <c r="W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W24" i="1"/>
  <c r="V24" i="1"/>
  <c r="V26" i="1" s="1"/>
  <c r="U24" i="1"/>
  <c r="U26" i="1" s="1"/>
  <c r="T24" i="1"/>
  <c r="T26" i="1" s="1"/>
  <c r="S24" i="1"/>
  <c r="S26" i="1" s="1"/>
  <c r="S33" i="1" s="1"/>
  <c r="R24" i="1"/>
  <c r="R26" i="1" s="1"/>
  <c r="Q24" i="1"/>
  <c r="P24" i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J18" i="1"/>
  <c r="BI18" i="1"/>
  <c r="BG18" i="1"/>
  <c r="BF18" i="1"/>
  <c r="BE18" i="1"/>
  <c r="BD18" i="1"/>
  <c r="BC18" i="1"/>
  <c r="BA18" i="1"/>
  <c r="AE18" i="1"/>
  <c r="AD18" i="1"/>
  <c r="AC18" i="1"/>
  <c r="AB18" i="1"/>
  <c r="AA18" i="1"/>
  <c r="Z18" i="1"/>
  <c r="Y18" i="1"/>
  <c r="X18" i="1"/>
  <c r="L18" i="1"/>
  <c r="K18" i="1"/>
  <c r="J18" i="1"/>
  <c r="I18" i="1"/>
  <c r="H18" i="1"/>
  <c r="G18" i="1"/>
  <c r="BM17" i="1"/>
  <c r="BL17" i="1"/>
  <c r="BK17" i="1"/>
  <c r="BK60" i="1" s="1"/>
  <c r="BJ17" i="1"/>
  <c r="BJ60" i="1" s="1"/>
  <c r="BI17" i="1"/>
  <c r="BI60" i="1" s="1"/>
  <c r="BH17" i="1"/>
  <c r="BG17" i="1"/>
  <c r="BF17" i="1"/>
  <c r="BE17" i="1"/>
  <c r="BD17" i="1"/>
  <c r="BC17" i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R17" i="1"/>
  <c r="AR18" i="1" s="1"/>
  <c r="AQ17" i="1"/>
  <c r="AQ18" i="1" s="1"/>
  <c r="AP17" i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N17" i="1"/>
  <c r="M17" i="1"/>
  <c r="M18" i="1" s="1"/>
  <c r="L17" i="1"/>
  <c r="K17" i="1"/>
  <c r="J17" i="1"/>
  <c r="I17" i="1"/>
  <c r="H17" i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Z12" i="1"/>
  <c r="AY12" i="1"/>
  <c r="AX12" i="1"/>
  <c r="AW12" i="1"/>
  <c r="AG12" i="1"/>
  <c r="Q12" i="1"/>
  <c r="M12" i="1"/>
  <c r="L12" i="1"/>
  <c r="K12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B10" i="1"/>
  <c r="BA10" i="1"/>
  <c r="AZ10" i="1"/>
  <c r="AY10" i="1"/>
  <c r="AX10" i="1"/>
  <c r="AW10" i="1"/>
  <c r="AV10" i="1"/>
  <c r="AV12" i="1" s="1"/>
  <c r="AU10" i="1"/>
  <c r="AT10" i="1"/>
  <c r="AS10" i="1"/>
  <c r="AS12" i="1" s="1"/>
  <c r="AR10" i="1"/>
  <c r="AQ10" i="1"/>
  <c r="AQ12" i="1" s="1"/>
  <c r="AP10" i="1"/>
  <c r="AP12" i="1" s="1"/>
  <c r="AO10" i="1"/>
  <c r="AO12" i="1" s="1"/>
  <c r="AN10" i="1"/>
  <c r="AN12" i="1" s="1"/>
  <c r="AM10" i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U10" i="1"/>
  <c r="T10" i="1"/>
  <c r="T12" i="1" s="1"/>
  <c r="S10" i="1"/>
  <c r="S12" i="1" s="1"/>
  <c r="R10" i="1"/>
  <c r="R12" i="1" s="1"/>
  <c r="Q10" i="1"/>
  <c r="P10" i="1"/>
  <c r="P12" i="1" s="1"/>
  <c r="O10" i="1"/>
  <c r="N10" i="1"/>
  <c r="N12" i="1" s="1"/>
  <c r="M10" i="1"/>
  <c r="L10" i="1"/>
  <c r="K10" i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V47" i="1" l="1"/>
  <c r="U47" i="1"/>
  <c r="BF47" i="1"/>
  <c r="BB47" i="1"/>
  <c r="BA47" i="1"/>
  <c r="AZ47" i="1"/>
  <c r="AK47" i="1"/>
  <c r="AJ47" i="1"/>
  <c r="AN47" i="1"/>
  <c r="AM47" i="1"/>
  <c r="AL47" i="1"/>
  <c r="T47" i="1"/>
  <c r="K47" i="1"/>
  <c r="J47" i="1"/>
  <c r="I47" i="1"/>
  <c r="G47" i="1"/>
  <c r="AW47" i="1"/>
  <c r="AI47" i="1"/>
  <c r="AF47" i="1"/>
  <c r="AE47" i="1"/>
  <c r="AD47" i="1"/>
  <c r="AC47" i="1"/>
  <c r="BZ48" i="1"/>
  <c r="BZ62" i="1" s="1"/>
  <c r="BX48" i="1"/>
  <c r="BW48" i="1"/>
  <c r="BU48" i="1"/>
  <c r="BU62" i="1" s="1"/>
  <c r="BT48" i="1"/>
  <c r="BT62" i="1" s="1"/>
  <c r="BS48" i="1"/>
  <c r="BS62" i="1" s="1"/>
  <c r="BM47" i="1"/>
  <c r="BL47" i="1"/>
  <c r="BK47" i="1"/>
  <c r="BI47" i="1"/>
  <c r="BI48" i="1" s="1"/>
  <c r="BI62" i="1" s="1"/>
  <c r="BH47" i="1"/>
  <c r="BG47" i="1"/>
  <c r="BE47" i="1"/>
  <c r="BD47" i="1"/>
  <c r="AQ47" i="1"/>
  <c r="AP47" i="1"/>
  <c r="AO47" i="1"/>
  <c r="AA47" i="1"/>
  <c r="AJ60" i="1"/>
  <c r="AI60" i="1"/>
  <c r="AS60" i="1"/>
  <c r="AP60" i="1"/>
  <c r="U60" i="1"/>
  <c r="T60" i="1"/>
  <c r="R33" i="1"/>
  <c r="O60" i="1"/>
  <c r="O33" i="1"/>
  <c r="N60" i="1"/>
  <c r="BH60" i="1"/>
  <c r="BC60" i="1"/>
  <c r="BB60" i="1"/>
  <c r="BA60" i="1"/>
  <c r="AZ60" i="1"/>
  <c r="AU33" i="1"/>
  <c r="AU48" i="1" s="1"/>
  <c r="AH33" i="1"/>
  <c r="AG33" i="1"/>
  <c r="W60" i="1"/>
  <c r="V60" i="1"/>
  <c r="BM33" i="1"/>
  <c r="BL33" i="1"/>
  <c r="AY61" i="1"/>
  <c r="AX61" i="1"/>
  <c r="AW33" i="1"/>
  <c r="AW61" i="1"/>
  <c r="AV61" i="1"/>
  <c r="I33" i="1"/>
  <c r="H33" i="1"/>
  <c r="G33" i="1"/>
  <c r="AU53" i="1"/>
  <c r="AT53" i="1"/>
  <c r="BM53" i="1"/>
  <c r="BL53" i="1"/>
  <c r="BG55" i="1"/>
  <c r="AT33" i="1"/>
  <c r="AS33" i="1"/>
  <c r="AR53" i="1"/>
  <c r="AQ55" i="1"/>
  <c r="AP33" i="1"/>
  <c r="AP55" i="1"/>
  <c r="AO33" i="1"/>
  <c r="AO55" i="1"/>
  <c r="AN33" i="1"/>
  <c r="AN48" i="1" s="1"/>
  <c r="AN55" i="1"/>
  <c r="AM33" i="1"/>
  <c r="AM48" i="1" s="1"/>
  <c r="AM53" i="1"/>
  <c r="AL53" i="1"/>
  <c r="AK53" i="1"/>
  <c r="AJ53" i="1"/>
  <c r="AH53" i="1"/>
  <c r="AH48" i="1"/>
  <c r="AG53" i="1"/>
  <c r="AG55" i="1"/>
  <c r="AF53" i="1"/>
  <c r="AF33" i="1"/>
  <c r="AF48" i="1" s="1"/>
  <c r="AE33" i="1"/>
  <c r="AD33" i="1"/>
  <c r="AC33" i="1"/>
  <c r="T55" i="1"/>
  <c r="S55" i="1"/>
  <c r="R55" i="1"/>
  <c r="O53" i="1"/>
  <c r="M53" i="1"/>
  <c r="L55" i="1"/>
  <c r="K55" i="1"/>
  <c r="J55" i="1"/>
  <c r="I55" i="1"/>
  <c r="BP24" i="1"/>
  <c r="F53" i="1"/>
  <c r="L61" i="1"/>
  <c r="L60" i="1"/>
  <c r="K61" i="1"/>
  <c r="K60" i="1"/>
  <c r="J60" i="1"/>
  <c r="AY60" i="1"/>
  <c r="AX60" i="1"/>
  <c r="AW60" i="1"/>
  <c r="AV60" i="1"/>
  <c r="AU60" i="1"/>
  <c r="AT60" i="1"/>
  <c r="AE60" i="1"/>
  <c r="AD60" i="1"/>
  <c r="AC60" i="1"/>
  <c r="W18" i="1"/>
  <c r="W61" i="1" s="1"/>
  <c r="V18" i="1"/>
  <c r="V61" i="1" s="1"/>
  <c r="U18" i="1"/>
  <c r="U61" i="1" s="1"/>
  <c r="T18" i="1"/>
  <c r="T19" i="1" s="1"/>
  <c r="O18" i="1"/>
  <c r="O61" i="1" s="1"/>
  <c r="BI19" i="1"/>
  <c r="BH18" i="1"/>
  <c r="BH19" i="1" s="1"/>
  <c r="BB18" i="1"/>
  <c r="BB61" i="1" s="1"/>
  <c r="AS18" i="1"/>
  <c r="AS61" i="1" s="1"/>
  <c r="AR60" i="1"/>
  <c r="AQ60" i="1"/>
  <c r="AP18" i="1"/>
  <c r="AP19" i="1" s="1"/>
  <c r="AJ18" i="1"/>
  <c r="S60" i="1"/>
  <c r="R60" i="1"/>
  <c r="Q60" i="1"/>
  <c r="P60" i="1"/>
  <c r="N18" i="1"/>
  <c r="N19" i="1" s="1"/>
  <c r="M19" i="1"/>
  <c r="M60" i="1"/>
  <c r="M61" i="1"/>
  <c r="BJ19" i="1"/>
  <c r="AB61" i="1"/>
  <c r="AA19" i="1"/>
  <c r="Z19" i="1"/>
  <c r="Y19" i="1"/>
  <c r="X19" i="1"/>
  <c r="L53" i="1"/>
  <c r="K53" i="1"/>
  <c r="J53" i="1"/>
  <c r="J19" i="1"/>
  <c r="BX62" i="1"/>
  <c r="BW62" i="1"/>
  <c r="BH53" i="1"/>
  <c r="BG19" i="1"/>
  <c r="BG53" i="1"/>
  <c r="BF53" i="1"/>
  <c r="BD19" i="1"/>
  <c r="AF12" i="1"/>
  <c r="AF55" i="1" s="1"/>
  <c r="AE53" i="1"/>
  <c r="AD53" i="1"/>
  <c r="AA53" i="1"/>
  <c r="Z53" i="1"/>
  <c r="Y53" i="1"/>
  <c r="X53" i="1"/>
  <c r="T53" i="1"/>
  <c r="BN50" i="1"/>
  <c r="L19" i="1"/>
  <c r="K19" i="1"/>
  <c r="BP50" i="1"/>
  <c r="BO50" i="1"/>
  <c r="BM12" i="1"/>
  <c r="BM55" i="1" s="1"/>
  <c r="BL12" i="1"/>
  <c r="BK53" i="1"/>
  <c r="BJ53" i="1"/>
  <c r="BI53" i="1"/>
  <c r="AU12" i="1"/>
  <c r="AU55" i="1" s="1"/>
  <c r="AT12" i="1"/>
  <c r="AT19" i="1" s="1"/>
  <c r="AS53" i="1"/>
  <c r="AR12" i="1"/>
  <c r="AQ19" i="1"/>
  <c r="BN49" i="1"/>
  <c r="AA55" i="1"/>
  <c r="BP49" i="1"/>
  <c r="Z55" i="1"/>
  <c r="BO49" i="1"/>
  <c r="Y55" i="1"/>
  <c r="S19" i="1"/>
  <c r="R19" i="1"/>
  <c r="Q19" i="1"/>
  <c r="P19" i="1"/>
  <c r="BN10" i="1"/>
  <c r="O12" i="1"/>
  <c r="O55" i="1" s="1"/>
  <c r="N53" i="1"/>
  <c r="BO24" i="1"/>
  <c r="P53" i="1"/>
  <c r="AV26" i="1"/>
  <c r="AV33" i="1" s="1"/>
  <c r="AV48" i="1" s="1"/>
  <c r="AV53" i="1"/>
  <c r="AJ61" i="1"/>
  <c r="AX33" i="1"/>
  <c r="AX48" i="1" s="1"/>
  <c r="AX55" i="1"/>
  <c r="AK61" i="1"/>
  <c r="AY33" i="1"/>
  <c r="AY55" i="1"/>
  <c r="AI53" i="1"/>
  <c r="AI12" i="1"/>
  <c r="AI55" i="1" s="1"/>
  <c r="BO10" i="1"/>
  <c r="AL61" i="1"/>
  <c r="AZ55" i="1"/>
  <c r="AB47" i="1"/>
  <c r="BO46" i="1"/>
  <c r="AM61" i="1"/>
  <c r="G55" i="1"/>
  <c r="W47" i="1"/>
  <c r="BC47" i="1"/>
  <c r="BL18" i="1"/>
  <c r="BL60" i="1"/>
  <c r="Y47" i="1"/>
  <c r="AR33" i="1"/>
  <c r="AR61" i="1"/>
  <c r="Z60" i="1"/>
  <c r="Z32" i="1"/>
  <c r="BH33" i="1"/>
  <c r="BK61" i="1"/>
  <c r="BK33" i="1"/>
  <c r="BA12" i="1"/>
  <c r="BA55" i="1" s="1"/>
  <c r="BA53" i="1"/>
  <c r="BI61" i="1"/>
  <c r="BP38" i="1"/>
  <c r="H40" i="1"/>
  <c r="V12" i="1"/>
  <c r="V53" i="1"/>
  <c r="W12" i="1"/>
  <c r="W53" i="1"/>
  <c r="BP10" i="1"/>
  <c r="BC12" i="1"/>
  <c r="BC55" i="1" s="1"/>
  <c r="BC53" i="1"/>
  <c r="Q26" i="1"/>
  <c r="AK33" i="1"/>
  <c r="AK48" i="1" s="1"/>
  <c r="J33" i="1"/>
  <c r="J48" i="1" s="1"/>
  <c r="AF18" i="1"/>
  <c r="AF60" i="1"/>
  <c r="BP17" i="1"/>
  <c r="Z47" i="1"/>
  <c r="BA61" i="1"/>
  <c r="BJ61" i="1"/>
  <c r="BJ33" i="1"/>
  <c r="BJ48" i="1" s="1"/>
  <c r="AE55" i="1"/>
  <c r="AE19" i="1"/>
  <c r="AH12" i="1"/>
  <c r="AH55" i="1" s="1"/>
  <c r="BB12" i="1"/>
  <c r="BB55" i="1" s="1"/>
  <c r="BB53" i="1"/>
  <c r="F47" i="1"/>
  <c r="BD55" i="1"/>
  <c r="BN31" i="1"/>
  <c r="F32" i="1"/>
  <c r="AL33" i="1"/>
  <c r="BM60" i="1"/>
  <c r="BM18" i="1"/>
  <c r="X32" i="1"/>
  <c r="X33" i="1" s="1"/>
  <c r="X60" i="1"/>
  <c r="Y60" i="1"/>
  <c r="Y32" i="1"/>
  <c r="Y33" i="1" s="1"/>
  <c r="BF32" i="1"/>
  <c r="BF33" i="1" s="1"/>
  <c r="BF48" i="1" s="1"/>
  <c r="BF60" i="1"/>
  <c r="AS55" i="1"/>
  <c r="BG32" i="1"/>
  <c r="BG33" i="1" s="1"/>
  <c r="BG60" i="1"/>
  <c r="AD61" i="1"/>
  <c r="U12" i="1"/>
  <c r="U53" i="1"/>
  <c r="BO31" i="1"/>
  <c r="BP52" i="1"/>
  <c r="AP53" i="1"/>
  <c r="AQ33" i="1"/>
  <c r="AQ61" i="1"/>
  <c r="AG60" i="1"/>
  <c r="AG18" i="1"/>
  <c r="BN18" i="1" s="1"/>
  <c r="BN17" i="1"/>
  <c r="BD32" i="1"/>
  <c r="BD33" i="1" s="1"/>
  <c r="BD60" i="1"/>
  <c r="BE32" i="1"/>
  <c r="BE33" i="1" s="1"/>
  <c r="BE60" i="1"/>
  <c r="AA32" i="1"/>
  <c r="AA33" i="1" s="1"/>
  <c r="AA60" i="1"/>
  <c r="AB33" i="1"/>
  <c r="AD55" i="1"/>
  <c r="AD19" i="1"/>
  <c r="BN45" i="1"/>
  <c r="AG46" i="1"/>
  <c r="AC61" i="1"/>
  <c r="AE61" i="1"/>
  <c r="P26" i="1"/>
  <c r="P55" i="1" s="1"/>
  <c r="BE55" i="1"/>
  <c r="BF55" i="1"/>
  <c r="Y61" i="1"/>
  <c r="BP31" i="1"/>
  <c r="AQ53" i="1"/>
  <c r="AH60" i="1"/>
  <c r="AN61" i="1"/>
  <c r="BO17" i="1"/>
  <c r="AO61" i="1"/>
  <c r="AJ12" i="1"/>
  <c r="AJ55" i="1" s="1"/>
  <c r="AJ33" i="1"/>
  <c r="AB55" i="1"/>
  <c r="BH55" i="1"/>
  <c r="AK12" i="1"/>
  <c r="AK55" i="1" s="1"/>
  <c r="AK60" i="1"/>
  <c r="K33" i="1"/>
  <c r="K48" i="1" s="1"/>
  <c r="G53" i="1"/>
  <c r="AZ53" i="1"/>
  <c r="AC55" i="1"/>
  <c r="BI55" i="1"/>
  <c r="AL12" i="1"/>
  <c r="AL55" i="1" s="1"/>
  <c r="F60" i="1"/>
  <c r="AL60" i="1"/>
  <c r="G61" i="1"/>
  <c r="L33" i="1"/>
  <c r="H53" i="1"/>
  <c r="AM12" i="1"/>
  <c r="AM55" i="1" s="1"/>
  <c r="G60" i="1"/>
  <c r="AM60" i="1"/>
  <c r="H61" i="1"/>
  <c r="M33" i="1"/>
  <c r="I53" i="1"/>
  <c r="AT61" i="1"/>
  <c r="H60" i="1"/>
  <c r="AN60" i="1"/>
  <c r="I61" i="1"/>
  <c r="AB19" i="1"/>
  <c r="N33" i="1"/>
  <c r="AU61" i="1"/>
  <c r="I60" i="1"/>
  <c r="AO60" i="1"/>
  <c r="J61" i="1"/>
  <c r="AC19" i="1"/>
  <c r="AI33" i="1"/>
  <c r="AI48" i="1" s="1"/>
  <c r="BN52" i="1"/>
  <c r="BD53" i="1"/>
  <c r="AZ18" i="1"/>
  <c r="X40" i="1"/>
  <c r="X55" i="1" s="1"/>
  <c r="BO52" i="1"/>
  <c r="BE53" i="1"/>
  <c r="BP51" i="1"/>
  <c r="AW55" i="1"/>
  <c r="BO51" i="1"/>
  <c r="BN59" i="1"/>
  <c r="BO59" i="1"/>
  <c r="BP59" i="1"/>
  <c r="BP58" i="1"/>
  <c r="BK55" i="1"/>
  <c r="BK19" i="1"/>
  <c r="BO58" i="1"/>
  <c r="AY47" i="1"/>
  <c r="AC53" i="1"/>
  <c r="Q55" i="1"/>
  <c r="S47" i="1"/>
  <c r="S48" i="1" s="1"/>
  <c r="N55" i="1"/>
  <c r="T61" i="1"/>
  <c r="BE19" i="1"/>
  <c r="T33" i="1"/>
  <c r="T48" i="1" s="1"/>
  <c r="AZ33" i="1"/>
  <c r="AZ48" i="1" s="1"/>
  <c r="BP56" i="1"/>
  <c r="BP46" i="1"/>
  <c r="F12" i="1"/>
  <c r="L47" i="1"/>
  <c r="BH61" i="1"/>
  <c r="BJ55" i="1"/>
  <c r="BN54" i="1"/>
  <c r="BL55" i="1"/>
  <c r="BO57" i="1"/>
  <c r="P61" i="1"/>
  <c r="Q61" i="1"/>
  <c r="BN57" i="1"/>
  <c r="BO56" i="1"/>
  <c r="AW53" i="1"/>
  <c r="R53" i="1"/>
  <c r="G19" i="1"/>
  <c r="BF19" i="1"/>
  <c r="U33" i="1"/>
  <c r="U48" i="1" s="1"/>
  <c r="BA33" i="1"/>
  <c r="AR47" i="1"/>
  <c r="AS47" i="1"/>
  <c r="AT47" i="1"/>
  <c r="AN19" i="1"/>
  <c r="M47" i="1"/>
  <c r="N47" i="1"/>
  <c r="BP57" i="1"/>
  <c r="Q47" i="1"/>
  <c r="AB53" i="1"/>
  <c r="R61" i="1"/>
  <c r="R47" i="1"/>
  <c r="R48" i="1" s="1"/>
  <c r="M55" i="1"/>
  <c r="S61" i="1"/>
  <c r="AY53" i="1"/>
  <c r="H19" i="1"/>
  <c r="V33" i="1"/>
  <c r="BB33" i="1"/>
  <c r="BB48" i="1" s="1"/>
  <c r="BN38" i="1"/>
  <c r="BO40" i="1"/>
  <c r="AN53" i="1"/>
  <c r="BC61" i="1"/>
  <c r="BN51" i="1"/>
  <c r="AV19" i="1"/>
  <c r="AW19" i="1"/>
  <c r="BO45" i="1"/>
  <c r="AX19" i="1"/>
  <c r="AO19" i="1"/>
  <c r="BP45" i="1"/>
  <c r="AY19" i="1"/>
  <c r="BN58" i="1"/>
  <c r="BC33" i="1"/>
  <c r="O47" i="1"/>
  <c r="O48" i="1" s="1"/>
  <c r="BO54" i="1"/>
  <c r="BN24" i="1"/>
  <c r="P47" i="1"/>
  <c r="BP54" i="1"/>
  <c r="AB60" i="1"/>
  <c r="W33" i="1"/>
  <c r="BN56" i="1"/>
  <c r="Q53" i="1"/>
  <c r="AX53" i="1"/>
  <c r="S53" i="1"/>
  <c r="AH18" i="1"/>
  <c r="AI18" i="1"/>
  <c r="I19" i="1"/>
  <c r="BO38" i="1"/>
  <c r="AO53" i="1"/>
  <c r="BC48" i="1" l="1"/>
  <c r="BA48" i="1"/>
  <c r="AW48" i="1"/>
  <c r="AL48" i="1"/>
  <c r="AE48" i="1"/>
  <c r="AD48" i="1"/>
  <c r="AD62" i="1" s="1"/>
  <c r="AC48" i="1"/>
  <c r="AC62" i="1" s="1"/>
  <c r="V48" i="1"/>
  <c r="I48" i="1"/>
  <c r="I62" i="1" s="1"/>
  <c r="G48" i="1"/>
  <c r="BK48" i="1"/>
  <c r="BK62" i="1" s="1"/>
  <c r="AJ48" i="1"/>
  <c r="M48" i="1"/>
  <c r="M62" i="1" s="1"/>
  <c r="BG48" i="1"/>
  <c r="BG62" i="1" s="1"/>
  <c r="AY48" i="1"/>
  <c r="AY62" i="1" s="1"/>
  <c r="AT48" i="1"/>
  <c r="AT62" i="1" s="1"/>
  <c r="AS48" i="1"/>
  <c r="AS62" i="1" s="1"/>
  <c r="AP48" i="1"/>
  <c r="AP62" i="1" s="1"/>
  <c r="BL48" i="1"/>
  <c r="BM48" i="1"/>
  <c r="BH48" i="1"/>
  <c r="BH62" i="1" s="1"/>
  <c r="BE48" i="1"/>
  <c r="BE62" i="1" s="1"/>
  <c r="BD48" i="1"/>
  <c r="BD62" i="1" s="1"/>
  <c r="AR48" i="1"/>
  <c r="AQ48" i="1"/>
  <c r="AQ62" i="1" s="1"/>
  <c r="AO48" i="1"/>
  <c r="AO62" i="1" s="1"/>
  <c r="AA48" i="1"/>
  <c r="AA62" i="1" s="1"/>
  <c r="BO47" i="1"/>
  <c r="L48" i="1"/>
  <c r="L62" i="1" s="1"/>
  <c r="W48" i="1"/>
  <c r="AW62" i="1"/>
  <c r="BO32" i="1"/>
  <c r="BF61" i="1"/>
  <c r="X61" i="1"/>
  <c r="BE61" i="1"/>
  <c r="BD61" i="1"/>
  <c r="J62" i="1"/>
  <c r="AE62" i="1"/>
  <c r="K62" i="1"/>
  <c r="AV55" i="1"/>
  <c r="BN26" i="1"/>
  <c r="AV62" i="1"/>
  <c r="AN62" i="1"/>
  <c r="AS19" i="1"/>
  <c r="AP61" i="1"/>
  <c r="N61" i="1"/>
  <c r="BJ62" i="1"/>
  <c r="BO60" i="1"/>
  <c r="AU19" i="1"/>
  <c r="AU62" i="1" s="1"/>
  <c r="AT55" i="1"/>
  <c r="AL19" i="1"/>
  <c r="AL62" i="1" s="1"/>
  <c r="AK19" i="1"/>
  <c r="AK62" i="1" s="1"/>
  <c r="T62" i="1"/>
  <c r="S62" i="1"/>
  <c r="R62" i="1"/>
  <c r="O19" i="1"/>
  <c r="BB19" i="1"/>
  <c r="BB62" i="1" s="1"/>
  <c r="AR55" i="1"/>
  <c r="AR19" i="1"/>
  <c r="AR62" i="1" s="1"/>
  <c r="AM19" i="1"/>
  <c r="AM62" i="1" s="1"/>
  <c r="AJ19" i="1"/>
  <c r="AJ62" i="1" s="1"/>
  <c r="BN53" i="1"/>
  <c r="AI61" i="1"/>
  <c r="AI19" i="1"/>
  <c r="AI62" i="1" s="1"/>
  <c r="BN60" i="1"/>
  <c r="AH61" i="1"/>
  <c r="AH19" i="1"/>
  <c r="AH62" i="1" s="1"/>
  <c r="BP18" i="1"/>
  <c r="U55" i="1"/>
  <c r="U19" i="1"/>
  <c r="U62" i="1" s="1"/>
  <c r="BG61" i="1"/>
  <c r="AG47" i="1"/>
  <c r="AG48" i="1" s="1"/>
  <c r="BN46" i="1"/>
  <c r="CA46" i="1" s="1"/>
  <c r="AZ19" i="1"/>
  <c r="AZ62" i="1" s="1"/>
  <c r="AZ61" i="1"/>
  <c r="Y48" i="1"/>
  <c r="Y62" i="1" s="1"/>
  <c r="AF19" i="1"/>
  <c r="AF62" i="1" s="1"/>
  <c r="AF61" i="1"/>
  <c r="BM19" i="1"/>
  <c r="BM61" i="1"/>
  <c r="BN32" i="1"/>
  <c r="F33" i="1"/>
  <c r="W19" i="1"/>
  <c r="W55" i="1"/>
  <c r="H47" i="1"/>
  <c r="BP40" i="1"/>
  <c r="H55" i="1"/>
  <c r="BN40" i="1"/>
  <c r="BO53" i="1"/>
  <c r="BO18" i="1"/>
  <c r="F61" i="1"/>
  <c r="Z33" i="1"/>
  <c r="Z48" i="1" s="1"/>
  <c r="Z62" i="1" s="1"/>
  <c r="BP32" i="1"/>
  <c r="AG19" i="1"/>
  <c r="AG61" i="1"/>
  <c r="N48" i="1"/>
  <c r="N62" i="1" s="1"/>
  <c r="AA61" i="1"/>
  <c r="O62" i="1"/>
  <c r="BP12" i="1"/>
  <c r="BP53" i="1"/>
  <c r="BN12" i="1"/>
  <c r="F55" i="1"/>
  <c r="X47" i="1"/>
  <c r="BF62" i="1"/>
  <c r="AX62" i="1"/>
  <c r="G62" i="1"/>
  <c r="Q33" i="1"/>
  <c r="Q48" i="1" s="1"/>
  <c r="Q62" i="1" s="1"/>
  <c r="BP26" i="1"/>
  <c r="V19" i="1"/>
  <c r="V62" i="1" s="1"/>
  <c r="V55" i="1"/>
  <c r="P33" i="1"/>
  <c r="P48" i="1" s="1"/>
  <c r="P62" i="1" s="1"/>
  <c r="BO26" i="1"/>
  <c r="BC19" i="1"/>
  <c r="BC62" i="1" s="1"/>
  <c r="AB48" i="1"/>
  <c r="AB62" i="1" s="1"/>
  <c r="BA19" i="1"/>
  <c r="BA62" i="1" s="1"/>
  <c r="F19" i="1"/>
  <c r="BL19" i="1"/>
  <c r="BL62" i="1" s="1"/>
  <c r="BL61" i="1"/>
  <c r="Z61" i="1"/>
  <c r="BP60" i="1"/>
  <c r="BO12" i="1"/>
  <c r="BM62" i="1" l="1"/>
  <c r="W62" i="1"/>
  <c r="BN47" i="1"/>
  <c r="X48" i="1"/>
  <c r="X62" i="1" s="1"/>
  <c r="BO55" i="1"/>
  <c r="BO33" i="1"/>
  <c r="BO61" i="1"/>
  <c r="BP61" i="1"/>
  <c r="BO19" i="1"/>
  <c r="BN55" i="1"/>
  <c r="BP47" i="1"/>
  <c r="H48" i="1"/>
  <c r="AG62" i="1"/>
  <c r="BP19" i="1"/>
  <c r="BN33" i="1"/>
  <c r="CA33" i="1" s="1"/>
  <c r="F48" i="1"/>
  <c r="BN48" i="1" s="1"/>
  <c r="CA48" i="1" s="1"/>
  <c r="BN19" i="1"/>
  <c r="BN61" i="1"/>
  <c r="BP55" i="1"/>
  <c r="BP33" i="1"/>
  <c r="BO48" i="1"/>
  <c r="BO62" i="1" l="1"/>
  <c r="BP48" i="1"/>
  <c r="BP62" i="1" s="1"/>
  <c r="H62" i="1"/>
  <c r="BN62" i="1"/>
  <c r="CA62" i="1" s="1"/>
  <c r="CA19" i="1"/>
  <c r="F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<sst xmlns="http://schemas.openxmlformats.org/spreadsheetml/2006/main" count="242" uniqueCount="77">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</sst>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AEAE1E24-EEDC-4EDC-AB5A-59B0BE0A6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684F-AA48-4490-B428-FE762AD93B5E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136.1</v>
      </c>
      <c r="G6" s="13">
        <v>0</v>
      </c>
      <c r="H6" s="13">
        <v>0</v>
      </c>
      <c r="I6" s="12">
        <v>196.45</v>
      </c>
      <c r="J6" s="13">
        <v>0</v>
      </c>
      <c r="K6" s="13">
        <v>0</v>
      </c>
      <c r="L6" s="12">
        <v>123.43</v>
      </c>
      <c r="M6" s="13">
        <v>4510</v>
      </c>
      <c r="N6" s="13">
        <v>998</v>
      </c>
      <c r="O6" s="12">
        <v>148.6</v>
      </c>
      <c r="P6" s="13">
        <v>11710</v>
      </c>
      <c r="Q6" s="13">
        <v>1575</v>
      </c>
      <c r="R6" s="12">
        <v>47.49</v>
      </c>
      <c r="S6" s="13">
        <v>6848</v>
      </c>
      <c r="T6" s="13">
        <v>636</v>
      </c>
      <c r="U6" s="12">
        <v>42.52</v>
      </c>
      <c r="V6" s="13">
        <v>9002</v>
      </c>
      <c r="W6" s="13">
        <v>649</v>
      </c>
      <c r="X6" s="12">
        <v>56.89</v>
      </c>
      <c r="Y6" s="13">
        <v>16438</v>
      </c>
      <c r="Z6" s="13">
        <v>898</v>
      </c>
      <c r="AA6" s="12">
        <v>32.409999999999997</v>
      </c>
      <c r="AB6" s="13">
        <v>11750</v>
      </c>
      <c r="AC6" s="13">
        <v>451</v>
      </c>
      <c r="AD6" s="12">
        <v>91.19</v>
      </c>
      <c r="AE6" s="13">
        <v>40374</v>
      </c>
      <c r="AF6" s="13">
        <v>917</v>
      </c>
      <c r="AG6" s="12">
        <v>372.41</v>
      </c>
      <c r="AH6" s="13">
        <v>178197</v>
      </c>
      <c r="AI6" s="13">
        <v>2528</v>
      </c>
      <c r="AJ6" s="12">
        <v>850.48</v>
      </c>
      <c r="AK6" s="13">
        <v>423390</v>
      </c>
      <c r="AL6" s="13">
        <v>4645</v>
      </c>
      <c r="AM6" s="12">
        <v>1584.97</v>
      </c>
      <c r="AN6" s="13">
        <v>821811</v>
      </c>
      <c r="AO6" s="13">
        <v>6492</v>
      </c>
      <c r="AP6" s="12">
        <v>2081.0700000000002</v>
      </c>
      <c r="AQ6" s="13">
        <v>1096279</v>
      </c>
      <c r="AR6" s="13">
        <v>5378</v>
      </c>
      <c r="AS6" s="12">
        <v>2474.14</v>
      </c>
      <c r="AT6" s="13">
        <v>1344135</v>
      </c>
      <c r="AU6" s="13">
        <v>5089</v>
      </c>
      <c r="AV6" s="12">
        <v>1356.17</v>
      </c>
      <c r="AW6" s="13">
        <v>749068</v>
      </c>
      <c r="AX6" s="13">
        <v>1516</v>
      </c>
      <c r="AY6" s="12">
        <v>463.39</v>
      </c>
      <c r="AZ6" s="13">
        <v>257057</v>
      </c>
      <c r="BA6" s="13">
        <v>488</v>
      </c>
      <c r="BB6" s="12">
        <v>187.43</v>
      </c>
      <c r="BC6" s="13">
        <v>105876</v>
      </c>
      <c r="BD6" s="13">
        <v>111</v>
      </c>
      <c r="BE6" s="12">
        <v>114.61</v>
      </c>
      <c r="BF6" s="13">
        <v>64307</v>
      </c>
      <c r="BG6" s="13">
        <v>38</v>
      </c>
      <c r="BH6" s="12">
        <v>57.55</v>
      </c>
      <c r="BI6" s="13">
        <v>32523</v>
      </c>
      <c r="BJ6" s="13">
        <v>3</v>
      </c>
      <c r="BK6" s="12">
        <v>138.31</v>
      </c>
      <c r="BL6" s="13">
        <v>77592</v>
      </c>
      <c r="BM6" s="13">
        <v>8</v>
      </c>
      <c r="BN6" s="12">
        <f>SUM(F6,I6,L6,O6,R6,U6,X6,AA6,AD6,AG6,AJ6,AM6,AP6,AS6,AV6,AY6,BB6,BE6,BH6,BK6)</f>
        <v>10555.609999999999</v>
      </c>
      <c r="BO6" s="13">
        <f>SUM(G6,J6,M6,P6,S6,V6,Y6,AB6,AE6,AH6,AK6,AN6,AQ6,AT6,AW6,AZ6,BC6,BF6,BI6,BL6)</f>
        <v>5250867</v>
      </c>
      <c r="BP6" s="14">
        <f>SUM(H6,K6,N6,Q6,T6,W6,Z6,AC6,AF6,AI6,AL6,AO6,AR6,AU6,AX6,BA6,BD6,BG6,BJ6,BM6)</f>
        <v>32420</v>
      </c>
      <c r="BQ6" s="49" t="s">
        <v>42</v>
      </c>
      <c r="BR6" s="49" t="s">
        <v>43</v>
      </c>
      <c r="BS6" s="15">
        <v>119.24</v>
      </c>
      <c r="BT6" s="16">
        <v>1290.1199999999999</v>
      </c>
      <c r="BU6" s="15">
        <v>16.71</v>
      </c>
      <c r="BV6" s="17" t="s">
        <v>47</v>
      </c>
      <c r="BW6" s="18">
        <v>818.14</v>
      </c>
      <c r="BX6" s="19">
        <v>981441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9.3800000000000008</v>
      </c>
      <c r="G7" s="13">
        <v>0</v>
      </c>
      <c r="H7" s="13">
        <v>0</v>
      </c>
      <c r="I7" s="12">
        <v>12.04</v>
      </c>
      <c r="J7" s="13">
        <v>0</v>
      </c>
      <c r="K7" s="13">
        <v>0</v>
      </c>
      <c r="L7" s="12">
        <v>26.7</v>
      </c>
      <c r="M7" s="13">
        <v>1067</v>
      </c>
      <c r="N7" s="13">
        <v>199</v>
      </c>
      <c r="O7" s="12">
        <v>66.33</v>
      </c>
      <c r="P7" s="13">
        <v>4746</v>
      </c>
      <c r="Q7" s="13">
        <v>610</v>
      </c>
      <c r="R7" s="12">
        <v>55.04</v>
      </c>
      <c r="S7" s="13">
        <v>7479</v>
      </c>
      <c r="T7" s="13">
        <v>723</v>
      </c>
      <c r="U7" s="12">
        <v>90.14</v>
      </c>
      <c r="V7" s="13">
        <v>18124</v>
      </c>
      <c r="W7" s="13">
        <v>1359</v>
      </c>
      <c r="X7" s="12">
        <v>162.08000000000001</v>
      </c>
      <c r="Y7" s="13">
        <v>44267</v>
      </c>
      <c r="Z7" s="13">
        <v>2283</v>
      </c>
      <c r="AA7" s="12">
        <v>86.55</v>
      </c>
      <c r="AB7" s="13">
        <v>29041</v>
      </c>
      <c r="AC7" s="13">
        <v>1108</v>
      </c>
      <c r="AD7" s="12">
        <v>71.739999999999995</v>
      </c>
      <c r="AE7" s="13">
        <v>29022</v>
      </c>
      <c r="AF7" s="13">
        <v>770</v>
      </c>
      <c r="AG7" s="12">
        <v>101.96</v>
      </c>
      <c r="AH7" s="13">
        <v>45571</v>
      </c>
      <c r="AI7" s="13">
        <v>644</v>
      </c>
      <c r="AJ7" s="12">
        <v>231.89</v>
      </c>
      <c r="AK7" s="13">
        <v>108134</v>
      </c>
      <c r="AL7" s="13">
        <v>978</v>
      </c>
      <c r="AM7" s="12">
        <v>282.17</v>
      </c>
      <c r="AN7" s="13">
        <v>136443</v>
      </c>
      <c r="AO7" s="13">
        <v>907</v>
      </c>
      <c r="AP7" s="12">
        <v>199.49</v>
      </c>
      <c r="AQ7" s="13">
        <v>99405</v>
      </c>
      <c r="AR7" s="13">
        <v>403</v>
      </c>
      <c r="AS7" s="12">
        <v>149.6</v>
      </c>
      <c r="AT7" s="13">
        <v>75301</v>
      </c>
      <c r="AU7" s="13">
        <v>208</v>
      </c>
      <c r="AV7" s="12">
        <v>72.77</v>
      </c>
      <c r="AW7" s="13">
        <v>37221</v>
      </c>
      <c r="AX7" s="13">
        <v>66</v>
      </c>
      <c r="AY7" s="12">
        <v>32.979999999999997</v>
      </c>
      <c r="AZ7" s="13">
        <v>16801</v>
      </c>
      <c r="BA7" s="13">
        <v>7</v>
      </c>
      <c r="BB7" s="12">
        <v>33.950000000000003</v>
      </c>
      <c r="BC7" s="13">
        <v>17009</v>
      </c>
      <c r="BD7" s="13">
        <v>7</v>
      </c>
      <c r="BE7" s="12">
        <v>36.51</v>
      </c>
      <c r="BF7" s="13">
        <v>18199</v>
      </c>
      <c r="BG7" s="13">
        <v>10</v>
      </c>
      <c r="BH7" s="12">
        <v>19.329999999999998</v>
      </c>
      <c r="BI7" s="13">
        <v>9659</v>
      </c>
      <c r="BJ7" s="13">
        <v>1</v>
      </c>
      <c r="BK7" s="12">
        <v>48.45</v>
      </c>
      <c r="BL7" s="13">
        <v>23984</v>
      </c>
      <c r="BM7" s="13">
        <v>1</v>
      </c>
      <c r="BN7" s="12">
        <f t="shared" ref="BN7:BP61" si="0">SUM(F7,I7,L7,O7,R7,U7,X7,AA7,AD7,AG7,AJ7,AM7,AP7,AS7,AV7,AY7,BB7,BE7,BH7,BK7)</f>
        <v>1789.1</v>
      </c>
      <c r="BO7" s="13">
        <f t="shared" si="0"/>
        <v>721473</v>
      </c>
      <c r="BP7" s="14">
        <f t="shared" si="0"/>
        <v>10284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297.26</v>
      </c>
      <c r="BX7" s="25">
        <v>237370</v>
      </c>
      <c r="BY7" s="23" t="s">
        <v>51</v>
      </c>
      <c r="BZ7" s="26">
        <v>0.12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0.44</v>
      </c>
      <c r="AE8" s="13">
        <v>102</v>
      </c>
      <c r="AF8" s="13">
        <v>2</v>
      </c>
      <c r="AG8" s="12">
        <v>0.51</v>
      </c>
      <c r="AH8" s="13">
        <v>127</v>
      </c>
      <c r="AI8" s="13">
        <v>2</v>
      </c>
      <c r="AJ8" s="12">
        <v>0.19</v>
      </c>
      <c r="AK8" s="13">
        <v>48</v>
      </c>
      <c r="AL8" s="13">
        <v>0</v>
      </c>
      <c r="AM8" s="12">
        <v>12.12</v>
      </c>
      <c r="AN8" s="13">
        <v>2732</v>
      </c>
      <c r="AO8" s="13">
        <v>8</v>
      </c>
      <c r="AP8" s="12">
        <v>24.92</v>
      </c>
      <c r="AQ8" s="13">
        <v>6572</v>
      </c>
      <c r="AR8" s="13">
        <v>14</v>
      </c>
      <c r="AS8" s="12">
        <v>27.52</v>
      </c>
      <c r="AT8" s="13">
        <v>7001</v>
      </c>
      <c r="AU8" s="13">
        <v>6</v>
      </c>
      <c r="AV8" s="12">
        <v>5.25</v>
      </c>
      <c r="AW8" s="13">
        <v>1412</v>
      </c>
      <c r="AX8" s="13">
        <v>0</v>
      </c>
      <c r="AY8" s="12">
        <v>1.99</v>
      </c>
      <c r="AZ8" s="13">
        <v>548</v>
      </c>
      <c r="BA8" s="13">
        <v>0</v>
      </c>
      <c r="BB8" s="12">
        <v>0.78</v>
      </c>
      <c r="BC8" s="13">
        <v>241</v>
      </c>
      <c r="BD8" s="13">
        <v>0</v>
      </c>
      <c r="BE8" s="12">
        <v>0</v>
      </c>
      <c r="BF8" s="13">
        <v>0</v>
      </c>
      <c r="BG8" s="13">
        <v>0</v>
      </c>
      <c r="BH8" s="12">
        <v>0.46</v>
      </c>
      <c r="BI8" s="13">
        <v>122</v>
      </c>
      <c r="BJ8" s="13">
        <v>0</v>
      </c>
      <c r="BK8" s="12">
        <v>1.76</v>
      </c>
      <c r="BL8" s="13">
        <v>410</v>
      </c>
      <c r="BM8" s="13">
        <v>0</v>
      </c>
      <c r="BN8" s="12">
        <f t="shared" si="0"/>
        <v>75.94</v>
      </c>
      <c r="BO8" s="13">
        <f>SUM(G8,J8,M8,P8,S8,V8,Y8,AB8,AE8,AH8,AK8,AN8,AQ8,AT8,AW8,AZ8,BC8,BF8,BI8,BL8)</f>
        <v>19315</v>
      </c>
      <c r="BP8" s="14">
        <f t="shared" si="0"/>
        <v>32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88.34</v>
      </c>
      <c r="BX8" s="25">
        <v>52992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0.02</v>
      </c>
      <c r="J9" s="13">
        <v>0</v>
      </c>
      <c r="K9" s="13">
        <v>0</v>
      </c>
      <c r="L9" s="12">
        <v>0.82</v>
      </c>
      <c r="M9" s="13">
        <v>34</v>
      </c>
      <c r="N9" s="13">
        <v>4</v>
      </c>
      <c r="O9" s="12">
        <v>0.19</v>
      </c>
      <c r="P9" s="13">
        <v>12</v>
      </c>
      <c r="Q9" s="13">
        <v>2</v>
      </c>
      <c r="R9" s="12">
        <v>0</v>
      </c>
      <c r="S9" s="13">
        <v>0</v>
      </c>
      <c r="T9" s="13">
        <v>0</v>
      </c>
      <c r="U9" s="12">
        <v>0.17</v>
      </c>
      <c r="V9" s="13">
        <v>14</v>
      </c>
      <c r="W9" s="13">
        <v>1</v>
      </c>
      <c r="X9" s="12">
        <v>0.03</v>
      </c>
      <c r="Y9" s="13">
        <v>5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1.23</v>
      </c>
      <c r="BO9" s="13">
        <f t="shared" si="0"/>
        <v>65</v>
      </c>
      <c r="BP9" s="14">
        <f t="shared" si="0"/>
        <v>7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12.63</v>
      </c>
      <c r="BX9" s="25">
        <v>6315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145.47999999999999</v>
      </c>
      <c r="G10" s="13">
        <f t="shared" si="1"/>
        <v>0</v>
      </c>
      <c r="H10" s="13">
        <f t="shared" si="1"/>
        <v>0</v>
      </c>
      <c r="I10" s="12">
        <f t="shared" si="1"/>
        <v>208.51</v>
      </c>
      <c r="J10" s="13">
        <f t="shared" si="1"/>
        <v>0</v>
      </c>
      <c r="K10" s="13">
        <f t="shared" si="1"/>
        <v>0</v>
      </c>
      <c r="L10" s="12">
        <f t="shared" si="1"/>
        <v>150.94999999999999</v>
      </c>
      <c r="M10" s="13">
        <f t="shared" si="1"/>
        <v>5611</v>
      </c>
      <c r="N10" s="13">
        <f t="shared" si="1"/>
        <v>1201</v>
      </c>
      <c r="O10" s="12">
        <f t="shared" si="1"/>
        <v>215.12</v>
      </c>
      <c r="P10" s="13">
        <f t="shared" si="1"/>
        <v>16468</v>
      </c>
      <c r="Q10" s="13">
        <f t="shared" si="1"/>
        <v>2187</v>
      </c>
      <c r="R10" s="12">
        <f t="shared" si="1"/>
        <v>102.53</v>
      </c>
      <c r="S10" s="13">
        <f t="shared" si="1"/>
        <v>14327</v>
      </c>
      <c r="T10" s="13">
        <f t="shared" si="1"/>
        <v>1359</v>
      </c>
      <c r="U10" s="12">
        <f t="shared" si="1"/>
        <v>132.82999999999998</v>
      </c>
      <c r="V10" s="13">
        <f t="shared" si="1"/>
        <v>27140</v>
      </c>
      <c r="W10" s="13">
        <f t="shared" si="1"/>
        <v>2009</v>
      </c>
      <c r="X10" s="12">
        <f t="shared" si="1"/>
        <v>219.00000000000003</v>
      </c>
      <c r="Y10" s="13">
        <f t="shared" si="1"/>
        <v>60710</v>
      </c>
      <c r="Z10" s="13">
        <f t="shared" si="1"/>
        <v>3181</v>
      </c>
      <c r="AA10" s="12">
        <f t="shared" si="1"/>
        <v>118.96</v>
      </c>
      <c r="AB10" s="13">
        <f t="shared" si="1"/>
        <v>40791</v>
      </c>
      <c r="AC10" s="13">
        <f t="shared" si="1"/>
        <v>1559</v>
      </c>
      <c r="AD10" s="12">
        <f t="shared" si="1"/>
        <v>163.37</v>
      </c>
      <c r="AE10" s="13">
        <f t="shared" si="1"/>
        <v>69498</v>
      </c>
      <c r="AF10" s="13">
        <f t="shared" si="1"/>
        <v>1689</v>
      </c>
      <c r="AG10" s="12">
        <f t="shared" si="1"/>
        <v>474.88</v>
      </c>
      <c r="AH10" s="13">
        <f t="shared" si="1"/>
        <v>223895</v>
      </c>
      <c r="AI10" s="13">
        <f t="shared" si="1"/>
        <v>3174</v>
      </c>
      <c r="AJ10" s="12">
        <f t="shared" si="1"/>
        <v>1082.56</v>
      </c>
      <c r="AK10" s="13">
        <f t="shared" si="1"/>
        <v>531572</v>
      </c>
      <c r="AL10" s="13">
        <f t="shared" si="1"/>
        <v>5623</v>
      </c>
      <c r="AM10" s="12">
        <f t="shared" si="1"/>
        <v>1879.26</v>
      </c>
      <c r="AN10" s="13">
        <f t="shared" si="1"/>
        <v>960986</v>
      </c>
      <c r="AO10" s="13">
        <f t="shared" si="1"/>
        <v>7407</v>
      </c>
      <c r="AP10" s="12">
        <f t="shared" si="1"/>
        <v>2305.4800000000005</v>
      </c>
      <c r="AQ10" s="13">
        <f t="shared" si="1"/>
        <v>1202256</v>
      </c>
      <c r="AR10" s="13">
        <f t="shared" si="1"/>
        <v>5795</v>
      </c>
      <c r="AS10" s="12">
        <f t="shared" si="1"/>
        <v>2651.2599999999998</v>
      </c>
      <c r="AT10" s="13">
        <f t="shared" si="1"/>
        <v>1426437</v>
      </c>
      <c r="AU10" s="13">
        <f t="shared" si="1"/>
        <v>5303</v>
      </c>
      <c r="AV10" s="12">
        <f t="shared" si="1"/>
        <v>1434.19</v>
      </c>
      <c r="AW10" s="13">
        <f t="shared" si="1"/>
        <v>787701</v>
      </c>
      <c r="AX10" s="13">
        <f t="shared" si="1"/>
        <v>1582</v>
      </c>
      <c r="AY10" s="12">
        <f t="shared" si="1"/>
        <v>498.36</v>
      </c>
      <c r="AZ10" s="13">
        <f t="shared" si="1"/>
        <v>274406</v>
      </c>
      <c r="BA10" s="13">
        <f t="shared" si="1"/>
        <v>495</v>
      </c>
      <c r="BB10" s="12">
        <f t="shared" si="1"/>
        <v>222.16</v>
      </c>
      <c r="BC10" s="13">
        <f t="shared" si="1"/>
        <v>123126</v>
      </c>
      <c r="BD10" s="13">
        <f t="shared" si="1"/>
        <v>118</v>
      </c>
      <c r="BE10" s="12">
        <f t="shared" si="1"/>
        <v>151.12</v>
      </c>
      <c r="BF10" s="13">
        <f t="shared" si="1"/>
        <v>82506</v>
      </c>
      <c r="BG10" s="13">
        <f t="shared" si="1"/>
        <v>48</v>
      </c>
      <c r="BH10" s="12">
        <f t="shared" si="1"/>
        <v>77.339999999999989</v>
      </c>
      <c r="BI10" s="13">
        <f t="shared" si="1"/>
        <v>42304</v>
      </c>
      <c r="BJ10" s="13">
        <f t="shared" si="1"/>
        <v>4</v>
      </c>
      <c r="BK10" s="12">
        <f t="shared" si="1"/>
        <v>188.51999999999998</v>
      </c>
      <c r="BL10" s="13">
        <f t="shared" si="1"/>
        <v>101986</v>
      </c>
      <c r="BM10" s="13">
        <f t="shared" si="1"/>
        <v>9</v>
      </c>
      <c r="BN10" s="12">
        <f t="shared" si="0"/>
        <v>12421.880000000003</v>
      </c>
      <c r="BO10" s="13">
        <f t="shared" si="0"/>
        <v>5991720</v>
      </c>
      <c r="BP10" s="14">
        <f t="shared" si="0"/>
        <v>42743</v>
      </c>
      <c r="BQ10" s="49"/>
      <c r="BR10" s="49"/>
      <c r="BS10" s="21"/>
      <c r="BT10" s="22"/>
      <c r="BU10" s="21"/>
      <c r="BV10" s="23" t="s">
        <v>59</v>
      </c>
      <c r="BW10" s="24">
        <v>10.77</v>
      </c>
      <c r="BX10" s="25">
        <v>2154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11.41</v>
      </c>
      <c r="G11" s="13">
        <v>0</v>
      </c>
      <c r="H11" s="13">
        <v>0</v>
      </c>
      <c r="I11" s="12">
        <v>19.13</v>
      </c>
      <c r="J11" s="13">
        <v>976</v>
      </c>
      <c r="K11" s="13">
        <v>169</v>
      </c>
      <c r="L11" s="12">
        <v>45.3</v>
      </c>
      <c r="M11" s="13">
        <v>3503</v>
      </c>
      <c r="N11" s="13">
        <v>247</v>
      </c>
      <c r="O11" s="12">
        <v>41.32</v>
      </c>
      <c r="P11" s="13">
        <v>4194</v>
      </c>
      <c r="Q11" s="13">
        <v>162</v>
      </c>
      <c r="R11" s="12">
        <v>30.08</v>
      </c>
      <c r="S11" s="13">
        <v>3004</v>
      </c>
      <c r="T11" s="13">
        <v>106</v>
      </c>
      <c r="U11" s="12">
        <v>8.32</v>
      </c>
      <c r="V11" s="13">
        <v>1166</v>
      </c>
      <c r="W11" s="13">
        <v>13</v>
      </c>
      <c r="X11" s="12">
        <v>96.32</v>
      </c>
      <c r="Y11" s="13">
        <v>13429</v>
      </c>
      <c r="Z11" s="13">
        <v>71</v>
      </c>
      <c r="AA11" s="12">
        <v>144.38</v>
      </c>
      <c r="AB11" s="13">
        <v>26467</v>
      </c>
      <c r="AC11" s="13">
        <v>46</v>
      </c>
      <c r="AD11" s="12">
        <v>281.74</v>
      </c>
      <c r="AE11" s="13">
        <v>51552</v>
      </c>
      <c r="AF11" s="13">
        <v>117</v>
      </c>
      <c r="AG11" s="12">
        <v>200.11</v>
      </c>
      <c r="AH11" s="13">
        <v>35385</v>
      </c>
      <c r="AI11" s="13">
        <v>89</v>
      </c>
      <c r="AJ11" s="12">
        <v>257.44</v>
      </c>
      <c r="AK11" s="13">
        <v>45053</v>
      </c>
      <c r="AL11" s="13">
        <v>133</v>
      </c>
      <c r="AM11" s="12">
        <v>107.56</v>
      </c>
      <c r="AN11" s="13">
        <v>17147</v>
      </c>
      <c r="AO11" s="13">
        <v>35</v>
      </c>
      <c r="AP11" s="12">
        <v>34.14</v>
      </c>
      <c r="AQ11" s="13">
        <v>5187</v>
      </c>
      <c r="AR11" s="13">
        <v>6</v>
      </c>
      <c r="AS11" s="12">
        <v>20.66</v>
      </c>
      <c r="AT11" s="13">
        <v>3195</v>
      </c>
      <c r="AU11" s="13">
        <v>6</v>
      </c>
      <c r="AV11" s="12">
        <v>8.51</v>
      </c>
      <c r="AW11" s="13">
        <v>1317</v>
      </c>
      <c r="AX11" s="13">
        <v>2</v>
      </c>
      <c r="AY11" s="12">
        <v>1.1499999999999999</v>
      </c>
      <c r="AZ11" s="13">
        <v>198</v>
      </c>
      <c r="BA11" s="13">
        <v>0</v>
      </c>
      <c r="BB11" s="12">
        <v>0.36</v>
      </c>
      <c r="BC11" s="13">
        <v>58</v>
      </c>
      <c r="BD11" s="13">
        <v>0</v>
      </c>
      <c r="BE11" s="12">
        <v>0</v>
      </c>
      <c r="BF11" s="13">
        <v>0</v>
      </c>
      <c r="BG11" s="13">
        <v>0</v>
      </c>
      <c r="BH11" s="12">
        <v>0.55000000000000004</v>
      </c>
      <c r="BI11" s="13">
        <v>108</v>
      </c>
      <c r="BJ11" s="13">
        <v>0</v>
      </c>
      <c r="BK11" s="12">
        <v>0.17</v>
      </c>
      <c r="BL11" s="13">
        <v>44</v>
      </c>
      <c r="BM11" s="13">
        <v>0</v>
      </c>
      <c r="BN11" s="12">
        <f t="shared" si="0"/>
        <v>1308.6500000000001</v>
      </c>
      <c r="BO11" s="13">
        <f t="shared" si="0"/>
        <v>211983</v>
      </c>
      <c r="BP11" s="14">
        <f t="shared" si="0"/>
        <v>1202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156.88999999999999</v>
      </c>
      <c r="G12" s="13">
        <f t="shared" si="2"/>
        <v>0</v>
      </c>
      <c r="H12" s="13">
        <f t="shared" si="2"/>
        <v>0</v>
      </c>
      <c r="I12" s="12">
        <f t="shared" si="2"/>
        <v>227.64</v>
      </c>
      <c r="J12" s="13">
        <f t="shared" si="2"/>
        <v>976</v>
      </c>
      <c r="K12" s="13">
        <f t="shared" si="2"/>
        <v>169</v>
      </c>
      <c r="L12" s="12">
        <f t="shared" si="2"/>
        <v>196.25</v>
      </c>
      <c r="M12" s="13">
        <f t="shared" si="2"/>
        <v>9114</v>
      </c>
      <c r="N12" s="13">
        <f t="shared" si="2"/>
        <v>1448</v>
      </c>
      <c r="O12" s="12">
        <f t="shared" si="2"/>
        <v>256.44</v>
      </c>
      <c r="P12" s="13">
        <f t="shared" si="2"/>
        <v>20662</v>
      </c>
      <c r="Q12" s="13">
        <f t="shared" si="2"/>
        <v>2349</v>
      </c>
      <c r="R12" s="12">
        <f t="shared" si="2"/>
        <v>132.61000000000001</v>
      </c>
      <c r="S12" s="13">
        <f t="shared" si="2"/>
        <v>17331</v>
      </c>
      <c r="T12" s="13">
        <f t="shared" si="2"/>
        <v>1465</v>
      </c>
      <c r="U12" s="12">
        <f t="shared" si="2"/>
        <v>141.14999999999998</v>
      </c>
      <c r="V12" s="13">
        <f t="shared" si="2"/>
        <v>28306</v>
      </c>
      <c r="W12" s="13">
        <f t="shared" si="2"/>
        <v>2022</v>
      </c>
      <c r="X12" s="12">
        <f t="shared" si="2"/>
        <v>315.32000000000005</v>
      </c>
      <c r="Y12" s="13">
        <f t="shared" si="2"/>
        <v>74139</v>
      </c>
      <c r="Z12" s="13">
        <f t="shared" si="2"/>
        <v>3252</v>
      </c>
      <c r="AA12" s="12">
        <f t="shared" si="2"/>
        <v>263.33999999999997</v>
      </c>
      <c r="AB12" s="13">
        <f t="shared" si="2"/>
        <v>67258</v>
      </c>
      <c r="AC12" s="13">
        <f t="shared" si="2"/>
        <v>1605</v>
      </c>
      <c r="AD12" s="12">
        <f t="shared" si="2"/>
        <v>445.11</v>
      </c>
      <c r="AE12" s="13">
        <f t="shared" si="2"/>
        <v>121050</v>
      </c>
      <c r="AF12" s="13">
        <f t="shared" si="2"/>
        <v>1806</v>
      </c>
      <c r="AG12" s="12">
        <f t="shared" si="2"/>
        <v>674.99</v>
      </c>
      <c r="AH12" s="13">
        <f t="shared" si="2"/>
        <v>259280</v>
      </c>
      <c r="AI12" s="13">
        <f t="shared" si="2"/>
        <v>3263</v>
      </c>
      <c r="AJ12" s="12">
        <f t="shared" si="2"/>
        <v>1340</v>
      </c>
      <c r="AK12" s="13">
        <f t="shared" si="2"/>
        <v>576625</v>
      </c>
      <c r="AL12" s="13">
        <f t="shared" si="2"/>
        <v>5756</v>
      </c>
      <c r="AM12" s="12">
        <f t="shared" si="2"/>
        <v>1986.82</v>
      </c>
      <c r="AN12" s="13">
        <f t="shared" si="2"/>
        <v>978133</v>
      </c>
      <c r="AO12" s="13">
        <f t="shared" si="2"/>
        <v>7442</v>
      </c>
      <c r="AP12" s="12">
        <f t="shared" si="2"/>
        <v>2339.6200000000003</v>
      </c>
      <c r="AQ12" s="13">
        <f t="shared" si="2"/>
        <v>1207443</v>
      </c>
      <c r="AR12" s="13">
        <f t="shared" si="2"/>
        <v>5801</v>
      </c>
      <c r="AS12" s="12">
        <f t="shared" si="2"/>
        <v>2671.9199999999996</v>
      </c>
      <c r="AT12" s="13">
        <f t="shared" si="2"/>
        <v>1429632</v>
      </c>
      <c r="AU12" s="13">
        <f t="shared" si="2"/>
        <v>5309</v>
      </c>
      <c r="AV12" s="12">
        <f t="shared" si="2"/>
        <v>1442.7</v>
      </c>
      <c r="AW12" s="13">
        <f t="shared" si="2"/>
        <v>789018</v>
      </c>
      <c r="AX12" s="13">
        <f t="shared" si="2"/>
        <v>1584</v>
      </c>
      <c r="AY12" s="12">
        <f t="shared" si="2"/>
        <v>499.51</v>
      </c>
      <c r="AZ12" s="13">
        <f t="shared" si="2"/>
        <v>274604</v>
      </c>
      <c r="BA12" s="13">
        <f t="shared" si="2"/>
        <v>495</v>
      </c>
      <c r="BB12" s="12">
        <f t="shared" si="2"/>
        <v>222.52</v>
      </c>
      <c r="BC12" s="13">
        <f t="shared" si="2"/>
        <v>123184</v>
      </c>
      <c r="BD12" s="13">
        <f t="shared" si="2"/>
        <v>118</v>
      </c>
      <c r="BE12" s="12">
        <f t="shared" si="2"/>
        <v>151.12</v>
      </c>
      <c r="BF12" s="13">
        <f t="shared" si="2"/>
        <v>82506</v>
      </c>
      <c r="BG12" s="13">
        <f t="shared" si="2"/>
        <v>48</v>
      </c>
      <c r="BH12" s="12">
        <f t="shared" si="2"/>
        <v>77.889999999999986</v>
      </c>
      <c r="BI12" s="13">
        <f t="shared" si="2"/>
        <v>42412</v>
      </c>
      <c r="BJ12" s="13">
        <f t="shared" si="2"/>
        <v>4</v>
      </c>
      <c r="BK12" s="12">
        <f t="shared" si="2"/>
        <v>188.68999999999997</v>
      </c>
      <c r="BL12" s="13">
        <f t="shared" si="2"/>
        <v>102030</v>
      </c>
      <c r="BM12" s="13">
        <f t="shared" si="2"/>
        <v>9</v>
      </c>
      <c r="BN12" s="12">
        <f t="shared" si="0"/>
        <v>13730.530000000002</v>
      </c>
      <c r="BO12" s="13">
        <f t="shared" si="0"/>
        <v>6203703</v>
      </c>
      <c r="BP12" s="14">
        <f t="shared" si="0"/>
        <v>43945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10.68</v>
      </c>
      <c r="AN13" s="13">
        <v>2818</v>
      </c>
      <c r="AO13" s="13">
        <v>6</v>
      </c>
      <c r="AP13" s="12">
        <v>31.27</v>
      </c>
      <c r="AQ13" s="13">
        <v>8526</v>
      </c>
      <c r="AR13" s="13">
        <v>15</v>
      </c>
      <c r="AS13" s="12">
        <v>28.08</v>
      </c>
      <c r="AT13" s="13">
        <v>7618</v>
      </c>
      <c r="AU13" s="13">
        <v>3</v>
      </c>
      <c r="AV13" s="12">
        <v>19.52</v>
      </c>
      <c r="AW13" s="13">
        <v>5514</v>
      </c>
      <c r="AX13" s="13">
        <v>0</v>
      </c>
      <c r="AY13" s="12">
        <v>5.37</v>
      </c>
      <c r="AZ13" s="13">
        <v>1502</v>
      </c>
      <c r="BA13" s="13">
        <v>0</v>
      </c>
      <c r="BB13" s="12">
        <v>0.52</v>
      </c>
      <c r="BC13" s="13">
        <v>136</v>
      </c>
      <c r="BD13" s="13">
        <v>0</v>
      </c>
      <c r="BE13" s="12">
        <v>0.36</v>
      </c>
      <c r="BF13" s="13">
        <v>118</v>
      </c>
      <c r="BG13" s="13">
        <v>0</v>
      </c>
      <c r="BH13" s="12">
        <v>0.16</v>
      </c>
      <c r="BI13" s="13">
        <v>35</v>
      </c>
      <c r="BJ13" s="13">
        <v>0</v>
      </c>
      <c r="BK13" s="12">
        <v>1.94</v>
      </c>
      <c r="BL13" s="13">
        <v>524</v>
      </c>
      <c r="BM13" s="13">
        <v>0</v>
      </c>
      <c r="BN13" s="12">
        <f t="shared" si="0"/>
        <v>97.899999999999991</v>
      </c>
      <c r="BO13" s="13">
        <f t="shared" si="0"/>
        <v>26791</v>
      </c>
      <c r="BP13" s="14">
        <f t="shared" si="0"/>
        <v>24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1.63</v>
      </c>
      <c r="G14" s="13">
        <v>0</v>
      </c>
      <c r="H14" s="13">
        <v>0</v>
      </c>
      <c r="I14" s="12">
        <v>5.93</v>
      </c>
      <c r="J14" s="13">
        <v>299</v>
      </c>
      <c r="K14" s="13">
        <v>45</v>
      </c>
      <c r="L14" s="12">
        <v>5.48</v>
      </c>
      <c r="M14" s="13">
        <v>554</v>
      </c>
      <c r="N14" s="13">
        <v>51</v>
      </c>
      <c r="O14" s="12">
        <v>18.84</v>
      </c>
      <c r="P14" s="13">
        <v>2033</v>
      </c>
      <c r="Q14" s="13">
        <v>69</v>
      </c>
      <c r="R14" s="12">
        <v>27.31</v>
      </c>
      <c r="S14" s="13">
        <v>3651</v>
      </c>
      <c r="T14" s="13">
        <v>64</v>
      </c>
      <c r="U14" s="12">
        <v>31.03</v>
      </c>
      <c r="V14" s="13">
        <v>3863</v>
      </c>
      <c r="W14" s="13">
        <v>47</v>
      </c>
      <c r="X14" s="12">
        <v>37.97</v>
      </c>
      <c r="Y14" s="13">
        <v>5133</v>
      </c>
      <c r="Z14" s="13">
        <v>21</v>
      </c>
      <c r="AA14" s="12">
        <v>78.069999999999993</v>
      </c>
      <c r="AB14" s="13">
        <v>13243</v>
      </c>
      <c r="AC14" s="13">
        <v>36</v>
      </c>
      <c r="AD14" s="12">
        <v>88.34</v>
      </c>
      <c r="AE14" s="13">
        <v>14152</v>
      </c>
      <c r="AF14" s="13">
        <v>47</v>
      </c>
      <c r="AG14" s="12">
        <v>364.57</v>
      </c>
      <c r="AH14" s="13">
        <v>58513</v>
      </c>
      <c r="AI14" s="13">
        <v>153</v>
      </c>
      <c r="AJ14" s="12">
        <v>658.32</v>
      </c>
      <c r="AK14" s="13">
        <v>111827</v>
      </c>
      <c r="AL14" s="13">
        <v>233</v>
      </c>
      <c r="AM14" s="12">
        <v>472.2</v>
      </c>
      <c r="AN14" s="13">
        <v>77439</v>
      </c>
      <c r="AO14" s="13">
        <v>121</v>
      </c>
      <c r="AP14" s="12">
        <v>177.63</v>
      </c>
      <c r="AQ14" s="13">
        <v>30490</v>
      </c>
      <c r="AR14" s="13">
        <v>44</v>
      </c>
      <c r="AS14" s="12">
        <v>46.6</v>
      </c>
      <c r="AT14" s="13">
        <v>7956</v>
      </c>
      <c r="AU14" s="13">
        <v>12</v>
      </c>
      <c r="AV14" s="12">
        <v>19.78</v>
      </c>
      <c r="AW14" s="13">
        <v>3109</v>
      </c>
      <c r="AX14" s="13">
        <v>8</v>
      </c>
      <c r="AY14" s="12">
        <v>3.08</v>
      </c>
      <c r="AZ14" s="13">
        <v>490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2036.78</v>
      </c>
      <c r="BO14" s="13">
        <f t="shared" si="0"/>
        <v>332752</v>
      </c>
      <c r="BP14" s="14">
        <f t="shared" si="0"/>
        <v>951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0.19</v>
      </c>
      <c r="J15" s="13">
        <v>5</v>
      </c>
      <c r="K15" s="13">
        <v>0</v>
      </c>
      <c r="L15" s="12">
        <v>0</v>
      </c>
      <c r="M15" s="13">
        <v>0</v>
      </c>
      <c r="N15" s="13">
        <v>0</v>
      </c>
      <c r="O15" s="12">
        <v>6.5</v>
      </c>
      <c r="P15" s="13">
        <v>606</v>
      </c>
      <c r="Q15" s="13">
        <v>36</v>
      </c>
      <c r="R15" s="12">
        <v>7.5</v>
      </c>
      <c r="S15" s="13">
        <v>835</v>
      </c>
      <c r="T15" s="13">
        <v>27</v>
      </c>
      <c r="U15" s="12">
        <v>8.89</v>
      </c>
      <c r="V15" s="13">
        <v>1029</v>
      </c>
      <c r="W15" s="13">
        <v>28</v>
      </c>
      <c r="X15" s="12">
        <v>3.89</v>
      </c>
      <c r="Y15" s="13">
        <v>460</v>
      </c>
      <c r="Z15" s="13">
        <v>10</v>
      </c>
      <c r="AA15" s="12">
        <v>8.2200000000000006</v>
      </c>
      <c r="AB15" s="13">
        <v>1395</v>
      </c>
      <c r="AC15" s="13">
        <v>17</v>
      </c>
      <c r="AD15" s="12">
        <v>7.87</v>
      </c>
      <c r="AE15" s="13">
        <v>1131</v>
      </c>
      <c r="AF15" s="13">
        <v>10</v>
      </c>
      <c r="AG15" s="12">
        <v>35.81</v>
      </c>
      <c r="AH15" s="13">
        <v>5436</v>
      </c>
      <c r="AI15" s="13">
        <v>21</v>
      </c>
      <c r="AJ15" s="12">
        <v>175.7</v>
      </c>
      <c r="AK15" s="13">
        <v>28651</v>
      </c>
      <c r="AL15" s="13">
        <v>79</v>
      </c>
      <c r="AM15" s="12">
        <v>504.83</v>
      </c>
      <c r="AN15" s="13">
        <v>86912</v>
      </c>
      <c r="AO15" s="13">
        <v>199</v>
      </c>
      <c r="AP15" s="12">
        <v>742.58</v>
      </c>
      <c r="AQ15" s="13">
        <v>129206</v>
      </c>
      <c r="AR15" s="13">
        <v>119</v>
      </c>
      <c r="AS15" s="12">
        <v>1048.43</v>
      </c>
      <c r="AT15" s="13">
        <v>182931</v>
      </c>
      <c r="AU15" s="13">
        <v>14</v>
      </c>
      <c r="AV15" s="12">
        <v>815.71</v>
      </c>
      <c r="AW15" s="13">
        <v>139685</v>
      </c>
      <c r="AX15" s="13">
        <v>10</v>
      </c>
      <c r="AY15" s="12">
        <v>542.97</v>
      </c>
      <c r="AZ15" s="13">
        <v>93705</v>
      </c>
      <c r="BA15" s="13">
        <v>8</v>
      </c>
      <c r="BB15" s="12">
        <v>234.06</v>
      </c>
      <c r="BC15" s="13">
        <v>39813</v>
      </c>
      <c r="BD15" s="13">
        <v>3</v>
      </c>
      <c r="BE15" s="12">
        <v>123.89</v>
      </c>
      <c r="BF15" s="13">
        <v>21569</v>
      </c>
      <c r="BG15" s="13">
        <v>2</v>
      </c>
      <c r="BH15" s="12">
        <v>66.91</v>
      </c>
      <c r="BI15" s="13">
        <v>11561</v>
      </c>
      <c r="BJ15" s="13">
        <v>3</v>
      </c>
      <c r="BK15" s="12">
        <v>57.29</v>
      </c>
      <c r="BL15" s="13">
        <v>10212</v>
      </c>
      <c r="BM15" s="13">
        <v>4</v>
      </c>
      <c r="BN15" s="12">
        <f t="shared" si="0"/>
        <v>4391.2400000000007</v>
      </c>
      <c r="BO15" s="13">
        <f t="shared" si="0"/>
        <v>755142</v>
      </c>
      <c r="BP15" s="14">
        <f t="shared" si="0"/>
        <v>590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0.05</v>
      </c>
      <c r="AK16" s="13">
        <v>8</v>
      </c>
      <c r="AL16" s="13">
        <v>0</v>
      </c>
      <c r="AM16" s="12">
        <v>0.73</v>
      </c>
      <c r="AN16" s="13">
        <v>122</v>
      </c>
      <c r="AO16" s="13">
        <v>0</v>
      </c>
      <c r="AP16" s="12">
        <v>2.0299999999999998</v>
      </c>
      <c r="AQ16" s="13">
        <v>328</v>
      </c>
      <c r="AR16" s="13">
        <v>0</v>
      </c>
      <c r="AS16" s="12">
        <v>1.58</v>
      </c>
      <c r="AT16" s="13">
        <v>266</v>
      </c>
      <c r="AU16" s="13">
        <v>0</v>
      </c>
      <c r="AV16" s="12">
        <v>0.38</v>
      </c>
      <c r="AW16" s="13">
        <v>61</v>
      </c>
      <c r="AX16" s="13">
        <v>0</v>
      </c>
      <c r="AY16" s="12">
        <v>0</v>
      </c>
      <c r="AZ16" s="13">
        <v>0</v>
      </c>
      <c r="BA16" s="13">
        <v>0</v>
      </c>
      <c r="BB16" s="12">
        <v>0.38</v>
      </c>
      <c r="BC16" s="13">
        <v>62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5.1499999999999995</v>
      </c>
      <c r="BO16" s="13">
        <f t="shared" si="0"/>
        <v>847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1.63</v>
      </c>
      <c r="G17" s="13">
        <f t="shared" si="3"/>
        <v>0</v>
      </c>
      <c r="H17" s="13">
        <f t="shared" si="3"/>
        <v>0</v>
      </c>
      <c r="I17" s="12">
        <f t="shared" si="3"/>
        <v>6.12</v>
      </c>
      <c r="J17" s="13">
        <f t="shared" si="3"/>
        <v>304</v>
      </c>
      <c r="K17" s="13">
        <f t="shared" si="3"/>
        <v>45</v>
      </c>
      <c r="L17" s="12">
        <f t="shared" si="3"/>
        <v>5.48</v>
      </c>
      <c r="M17" s="13">
        <f t="shared" si="3"/>
        <v>554</v>
      </c>
      <c r="N17" s="13">
        <f t="shared" si="3"/>
        <v>51</v>
      </c>
      <c r="O17" s="12">
        <f t="shared" si="3"/>
        <v>25.34</v>
      </c>
      <c r="P17" s="13">
        <f t="shared" si="3"/>
        <v>2639</v>
      </c>
      <c r="Q17" s="13">
        <f t="shared" si="3"/>
        <v>105</v>
      </c>
      <c r="R17" s="12">
        <f t="shared" si="3"/>
        <v>34.81</v>
      </c>
      <c r="S17" s="13">
        <f t="shared" si="3"/>
        <v>4486</v>
      </c>
      <c r="T17" s="13">
        <f t="shared" si="3"/>
        <v>91</v>
      </c>
      <c r="U17" s="12">
        <f t="shared" si="3"/>
        <v>39.92</v>
      </c>
      <c r="V17" s="13">
        <f t="shared" si="3"/>
        <v>4892</v>
      </c>
      <c r="W17" s="13">
        <f t="shared" si="3"/>
        <v>75</v>
      </c>
      <c r="X17" s="12">
        <f t="shared" si="3"/>
        <v>41.86</v>
      </c>
      <c r="Y17" s="13">
        <f t="shared" si="3"/>
        <v>5593</v>
      </c>
      <c r="Z17" s="13">
        <f t="shared" si="3"/>
        <v>31</v>
      </c>
      <c r="AA17" s="12">
        <f t="shared" si="3"/>
        <v>86.289999999999992</v>
      </c>
      <c r="AB17" s="13">
        <f t="shared" si="3"/>
        <v>14638</v>
      </c>
      <c r="AC17" s="13">
        <f t="shared" si="3"/>
        <v>53</v>
      </c>
      <c r="AD17" s="12">
        <f t="shared" si="3"/>
        <v>96.210000000000008</v>
      </c>
      <c r="AE17" s="13">
        <f t="shared" si="3"/>
        <v>15283</v>
      </c>
      <c r="AF17" s="13">
        <f t="shared" si="3"/>
        <v>57</v>
      </c>
      <c r="AG17" s="12">
        <f t="shared" si="3"/>
        <v>400.38</v>
      </c>
      <c r="AH17" s="13">
        <f t="shared" si="3"/>
        <v>63949</v>
      </c>
      <c r="AI17" s="13">
        <f t="shared" si="3"/>
        <v>174</v>
      </c>
      <c r="AJ17" s="12">
        <f t="shared" si="3"/>
        <v>834.06999999999994</v>
      </c>
      <c r="AK17" s="13">
        <f t="shared" si="3"/>
        <v>140486</v>
      </c>
      <c r="AL17" s="13">
        <f t="shared" si="3"/>
        <v>312</v>
      </c>
      <c r="AM17" s="12">
        <f t="shared" si="3"/>
        <v>977.76</v>
      </c>
      <c r="AN17" s="13">
        <f t="shared" si="3"/>
        <v>164473</v>
      </c>
      <c r="AO17" s="13">
        <f t="shared" si="3"/>
        <v>320</v>
      </c>
      <c r="AP17" s="12">
        <f t="shared" si="3"/>
        <v>922.24</v>
      </c>
      <c r="AQ17" s="13">
        <f t="shared" si="3"/>
        <v>160024</v>
      </c>
      <c r="AR17" s="13">
        <f t="shared" si="3"/>
        <v>163</v>
      </c>
      <c r="AS17" s="12">
        <f t="shared" si="3"/>
        <v>1096.6099999999999</v>
      </c>
      <c r="AT17" s="13">
        <f t="shared" si="3"/>
        <v>191153</v>
      </c>
      <c r="AU17" s="13">
        <f t="shared" si="3"/>
        <v>26</v>
      </c>
      <c r="AV17" s="12">
        <f t="shared" si="3"/>
        <v>835.87</v>
      </c>
      <c r="AW17" s="13">
        <f t="shared" si="3"/>
        <v>142855</v>
      </c>
      <c r="AX17" s="13">
        <f t="shared" si="3"/>
        <v>18</v>
      </c>
      <c r="AY17" s="12">
        <f t="shared" si="3"/>
        <v>546.05000000000007</v>
      </c>
      <c r="AZ17" s="13">
        <f t="shared" si="3"/>
        <v>94195</v>
      </c>
      <c r="BA17" s="13">
        <f t="shared" si="3"/>
        <v>8</v>
      </c>
      <c r="BB17" s="12">
        <f t="shared" si="3"/>
        <v>234.44</v>
      </c>
      <c r="BC17" s="13">
        <f t="shared" si="3"/>
        <v>39875</v>
      </c>
      <c r="BD17" s="13">
        <f t="shared" si="3"/>
        <v>3</v>
      </c>
      <c r="BE17" s="12">
        <f t="shared" si="3"/>
        <v>123.89</v>
      </c>
      <c r="BF17" s="13">
        <f t="shared" si="3"/>
        <v>21569</v>
      </c>
      <c r="BG17" s="13">
        <f t="shared" si="3"/>
        <v>2</v>
      </c>
      <c r="BH17" s="12">
        <f t="shared" si="3"/>
        <v>66.91</v>
      </c>
      <c r="BI17" s="13">
        <f t="shared" si="3"/>
        <v>11561</v>
      </c>
      <c r="BJ17" s="13">
        <f t="shared" si="3"/>
        <v>3</v>
      </c>
      <c r="BK17" s="12">
        <f t="shared" si="3"/>
        <v>57.29</v>
      </c>
      <c r="BL17" s="13">
        <f t="shared" si="3"/>
        <v>10212</v>
      </c>
      <c r="BM17" s="13">
        <f t="shared" si="3"/>
        <v>4</v>
      </c>
      <c r="BN17" s="12">
        <f t="shared" si="0"/>
        <v>6433.1699999999992</v>
      </c>
      <c r="BO17" s="13">
        <f t="shared" si="0"/>
        <v>1088741</v>
      </c>
      <c r="BP17" s="14">
        <f t="shared" si="0"/>
        <v>1541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1.63</v>
      </c>
      <c r="G18" s="13">
        <f t="shared" si="4"/>
        <v>0</v>
      </c>
      <c r="H18" s="13">
        <f t="shared" si="4"/>
        <v>0</v>
      </c>
      <c r="I18" s="12">
        <f t="shared" si="4"/>
        <v>6.12</v>
      </c>
      <c r="J18" s="13">
        <f t="shared" si="4"/>
        <v>304</v>
      </c>
      <c r="K18" s="13">
        <f t="shared" si="4"/>
        <v>45</v>
      </c>
      <c r="L18" s="12">
        <f t="shared" si="4"/>
        <v>5.48</v>
      </c>
      <c r="M18" s="13">
        <f t="shared" si="4"/>
        <v>554</v>
      </c>
      <c r="N18" s="13">
        <f t="shared" si="4"/>
        <v>51</v>
      </c>
      <c r="O18" s="12">
        <f t="shared" si="4"/>
        <v>25.34</v>
      </c>
      <c r="P18" s="13">
        <f t="shared" si="4"/>
        <v>2639</v>
      </c>
      <c r="Q18" s="13">
        <f t="shared" si="4"/>
        <v>105</v>
      </c>
      <c r="R18" s="12">
        <f t="shared" si="4"/>
        <v>34.81</v>
      </c>
      <c r="S18" s="13">
        <f t="shared" si="4"/>
        <v>4486</v>
      </c>
      <c r="T18" s="13">
        <f t="shared" si="4"/>
        <v>91</v>
      </c>
      <c r="U18" s="12">
        <f t="shared" si="4"/>
        <v>39.92</v>
      </c>
      <c r="V18" s="13">
        <f t="shared" si="4"/>
        <v>4892</v>
      </c>
      <c r="W18" s="13">
        <f t="shared" si="4"/>
        <v>75</v>
      </c>
      <c r="X18" s="12">
        <f t="shared" si="4"/>
        <v>41.86</v>
      </c>
      <c r="Y18" s="13">
        <f t="shared" si="4"/>
        <v>5593</v>
      </c>
      <c r="Z18" s="13">
        <f t="shared" si="4"/>
        <v>31</v>
      </c>
      <c r="AA18" s="12">
        <f t="shared" si="4"/>
        <v>86.289999999999992</v>
      </c>
      <c r="AB18" s="13">
        <f t="shared" si="4"/>
        <v>14638</v>
      </c>
      <c r="AC18" s="13">
        <f t="shared" si="4"/>
        <v>53</v>
      </c>
      <c r="AD18" s="12">
        <f t="shared" si="4"/>
        <v>96.210000000000008</v>
      </c>
      <c r="AE18" s="13">
        <f t="shared" si="4"/>
        <v>15283</v>
      </c>
      <c r="AF18" s="13">
        <f t="shared" si="4"/>
        <v>57</v>
      </c>
      <c r="AG18" s="12">
        <f t="shared" si="4"/>
        <v>400.38</v>
      </c>
      <c r="AH18" s="13">
        <f t="shared" si="4"/>
        <v>63949</v>
      </c>
      <c r="AI18" s="13">
        <f t="shared" si="4"/>
        <v>174</v>
      </c>
      <c r="AJ18" s="12">
        <f t="shared" si="4"/>
        <v>834.06999999999994</v>
      </c>
      <c r="AK18" s="13">
        <f t="shared" si="4"/>
        <v>140486</v>
      </c>
      <c r="AL18" s="13">
        <f t="shared" si="4"/>
        <v>312</v>
      </c>
      <c r="AM18" s="12">
        <f t="shared" si="4"/>
        <v>988.43999999999994</v>
      </c>
      <c r="AN18" s="13">
        <f t="shared" si="4"/>
        <v>167291</v>
      </c>
      <c r="AO18" s="13">
        <f t="shared" si="4"/>
        <v>326</v>
      </c>
      <c r="AP18" s="12">
        <f t="shared" si="4"/>
        <v>953.51</v>
      </c>
      <c r="AQ18" s="13">
        <f t="shared" si="4"/>
        <v>168550</v>
      </c>
      <c r="AR18" s="13">
        <f t="shared" si="4"/>
        <v>178</v>
      </c>
      <c r="AS18" s="12">
        <f t="shared" si="4"/>
        <v>1124.6899999999998</v>
      </c>
      <c r="AT18" s="13">
        <f t="shared" si="4"/>
        <v>198771</v>
      </c>
      <c r="AU18" s="13">
        <f t="shared" si="4"/>
        <v>29</v>
      </c>
      <c r="AV18" s="12">
        <f t="shared" si="4"/>
        <v>855.39</v>
      </c>
      <c r="AW18" s="13">
        <f t="shared" si="4"/>
        <v>148369</v>
      </c>
      <c r="AX18" s="13">
        <f t="shared" si="4"/>
        <v>18</v>
      </c>
      <c r="AY18" s="12">
        <f t="shared" si="4"/>
        <v>551.42000000000007</v>
      </c>
      <c r="AZ18" s="13">
        <f t="shared" si="4"/>
        <v>95697</v>
      </c>
      <c r="BA18" s="13">
        <f t="shared" si="4"/>
        <v>8</v>
      </c>
      <c r="BB18" s="12">
        <f t="shared" si="4"/>
        <v>234.96</v>
      </c>
      <c r="BC18" s="13">
        <f t="shared" si="4"/>
        <v>40011</v>
      </c>
      <c r="BD18" s="13">
        <f t="shared" si="4"/>
        <v>3</v>
      </c>
      <c r="BE18" s="12">
        <f t="shared" si="4"/>
        <v>124.25</v>
      </c>
      <c r="BF18" s="13">
        <f t="shared" si="4"/>
        <v>21687</v>
      </c>
      <c r="BG18" s="13">
        <f t="shared" si="4"/>
        <v>2</v>
      </c>
      <c r="BH18" s="12">
        <f t="shared" si="4"/>
        <v>67.069999999999993</v>
      </c>
      <c r="BI18" s="13">
        <f t="shared" si="4"/>
        <v>11596</v>
      </c>
      <c r="BJ18" s="13">
        <f t="shared" si="4"/>
        <v>3</v>
      </c>
      <c r="BK18" s="12">
        <f t="shared" si="4"/>
        <v>59.23</v>
      </c>
      <c r="BL18" s="13">
        <f t="shared" si="4"/>
        <v>10736</v>
      </c>
      <c r="BM18" s="13">
        <f t="shared" si="4"/>
        <v>4</v>
      </c>
      <c r="BN18" s="12">
        <f t="shared" si="0"/>
        <v>6531.0699999999988</v>
      </c>
      <c r="BO18" s="13">
        <f t="shared" si="0"/>
        <v>1115532</v>
      </c>
      <c r="BP18" s="14">
        <f t="shared" si="0"/>
        <v>1565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158.51999999999998</v>
      </c>
      <c r="G19" s="13">
        <f t="shared" si="5"/>
        <v>0</v>
      </c>
      <c r="H19" s="13">
        <f t="shared" si="5"/>
        <v>0</v>
      </c>
      <c r="I19" s="12">
        <f t="shared" si="5"/>
        <v>233.76</v>
      </c>
      <c r="J19" s="13">
        <f t="shared" si="5"/>
        <v>1280</v>
      </c>
      <c r="K19" s="13">
        <f t="shared" si="5"/>
        <v>214</v>
      </c>
      <c r="L19" s="12">
        <f t="shared" si="5"/>
        <v>201.73</v>
      </c>
      <c r="M19" s="13">
        <f t="shared" si="5"/>
        <v>9668</v>
      </c>
      <c r="N19" s="13">
        <f t="shared" si="5"/>
        <v>1499</v>
      </c>
      <c r="O19" s="12">
        <f t="shared" si="5"/>
        <v>281.77999999999997</v>
      </c>
      <c r="P19" s="13">
        <f t="shared" si="5"/>
        <v>23301</v>
      </c>
      <c r="Q19" s="13">
        <f t="shared" si="5"/>
        <v>2454</v>
      </c>
      <c r="R19" s="12">
        <f t="shared" si="5"/>
        <v>167.42000000000002</v>
      </c>
      <c r="S19" s="13">
        <f t="shared" si="5"/>
        <v>21817</v>
      </c>
      <c r="T19" s="13">
        <f t="shared" si="5"/>
        <v>1556</v>
      </c>
      <c r="U19" s="12">
        <f t="shared" si="5"/>
        <v>181.07</v>
      </c>
      <c r="V19" s="13">
        <f t="shared" si="5"/>
        <v>33198</v>
      </c>
      <c r="W19" s="13">
        <f t="shared" si="5"/>
        <v>2097</v>
      </c>
      <c r="X19" s="12">
        <f t="shared" si="5"/>
        <v>357.18000000000006</v>
      </c>
      <c r="Y19" s="13">
        <f t="shared" si="5"/>
        <v>79732</v>
      </c>
      <c r="Z19" s="13">
        <f t="shared" si="5"/>
        <v>3283</v>
      </c>
      <c r="AA19" s="12">
        <f t="shared" si="5"/>
        <v>349.63</v>
      </c>
      <c r="AB19" s="13">
        <f t="shared" si="5"/>
        <v>81896</v>
      </c>
      <c r="AC19" s="13">
        <f t="shared" si="5"/>
        <v>1658</v>
      </c>
      <c r="AD19" s="12">
        <f t="shared" si="5"/>
        <v>541.32000000000005</v>
      </c>
      <c r="AE19" s="13">
        <f t="shared" si="5"/>
        <v>136333</v>
      </c>
      <c r="AF19" s="13">
        <f t="shared" si="5"/>
        <v>1863</v>
      </c>
      <c r="AG19" s="12">
        <f t="shared" si="5"/>
        <v>1075.3699999999999</v>
      </c>
      <c r="AH19" s="13">
        <f t="shared" si="5"/>
        <v>323229</v>
      </c>
      <c r="AI19" s="13">
        <f t="shared" si="5"/>
        <v>3437</v>
      </c>
      <c r="AJ19" s="12">
        <f t="shared" si="5"/>
        <v>2174.0699999999997</v>
      </c>
      <c r="AK19" s="13">
        <f t="shared" si="5"/>
        <v>717111</v>
      </c>
      <c r="AL19" s="13">
        <f t="shared" si="5"/>
        <v>6068</v>
      </c>
      <c r="AM19" s="12">
        <f t="shared" si="5"/>
        <v>2975.2599999999998</v>
      </c>
      <c r="AN19" s="13">
        <f t="shared" si="5"/>
        <v>1145424</v>
      </c>
      <c r="AO19" s="13">
        <f t="shared" si="5"/>
        <v>7768</v>
      </c>
      <c r="AP19" s="12">
        <f t="shared" si="5"/>
        <v>3293.13</v>
      </c>
      <c r="AQ19" s="13">
        <f t="shared" si="5"/>
        <v>1375993</v>
      </c>
      <c r="AR19" s="13">
        <f t="shared" si="5"/>
        <v>5979</v>
      </c>
      <c r="AS19" s="12">
        <f t="shared" si="5"/>
        <v>3796.6099999999997</v>
      </c>
      <c r="AT19" s="13">
        <f t="shared" si="5"/>
        <v>1628403</v>
      </c>
      <c r="AU19" s="13">
        <f t="shared" si="5"/>
        <v>5338</v>
      </c>
      <c r="AV19" s="12">
        <f t="shared" si="5"/>
        <v>2298.09</v>
      </c>
      <c r="AW19" s="13">
        <f t="shared" si="5"/>
        <v>937387</v>
      </c>
      <c r="AX19" s="13">
        <f t="shared" si="5"/>
        <v>1602</v>
      </c>
      <c r="AY19" s="12">
        <f t="shared" si="5"/>
        <v>1050.93</v>
      </c>
      <c r="AZ19" s="13">
        <f t="shared" si="5"/>
        <v>370301</v>
      </c>
      <c r="BA19" s="13">
        <f t="shared" si="5"/>
        <v>503</v>
      </c>
      <c r="BB19" s="12">
        <f t="shared" si="5"/>
        <v>457.48</v>
      </c>
      <c r="BC19" s="13">
        <f t="shared" si="5"/>
        <v>163195</v>
      </c>
      <c r="BD19" s="13">
        <f t="shared" si="5"/>
        <v>121</v>
      </c>
      <c r="BE19" s="12">
        <f t="shared" si="5"/>
        <v>275.37</v>
      </c>
      <c r="BF19" s="13">
        <f t="shared" si="5"/>
        <v>104193</v>
      </c>
      <c r="BG19" s="13">
        <f t="shared" si="5"/>
        <v>50</v>
      </c>
      <c r="BH19" s="12">
        <f t="shared" si="5"/>
        <v>144.95999999999998</v>
      </c>
      <c r="BI19" s="13">
        <f t="shared" si="5"/>
        <v>54008</v>
      </c>
      <c r="BJ19" s="13">
        <f t="shared" si="5"/>
        <v>7</v>
      </c>
      <c r="BK19" s="12">
        <f t="shared" si="5"/>
        <v>247.91999999999996</v>
      </c>
      <c r="BL19" s="13">
        <f t="shared" si="5"/>
        <v>112766</v>
      </c>
      <c r="BM19" s="13">
        <f t="shared" si="5"/>
        <v>13</v>
      </c>
      <c r="BN19" s="12">
        <f t="shared" si="0"/>
        <v>20261.599999999999</v>
      </c>
      <c r="BO19" s="13">
        <f t="shared" si="0"/>
        <v>7319235</v>
      </c>
      <c r="BP19" s="14">
        <f t="shared" si="0"/>
        <v>45510</v>
      </c>
      <c r="BQ19" s="49"/>
      <c r="BR19" s="31" t="s">
        <v>58</v>
      </c>
      <c r="BS19" s="32">
        <f>BS6</f>
        <v>119.24</v>
      </c>
      <c r="BT19" s="32">
        <f>BT6</f>
        <v>1290.1199999999999</v>
      </c>
      <c r="BU19" s="32">
        <f>BU6</f>
        <v>16.71</v>
      </c>
      <c r="BV19" s="33"/>
      <c r="BW19" s="34">
        <f>SUM(BW6:BW10)</f>
        <v>1227.1400000000001</v>
      </c>
      <c r="BX19" s="35">
        <f>SUM(BX6:BX10)</f>
        <v>1280272</v>
      </c>
      <c r="BY19" s="33"/>
      <c r="BZ19" s="36">
        <f>SUM(BZ6:BZ11)</f>
        <v>0.12</v>
      </c>
      <c r="CA19" s="32">
        <f>SUM(BZ19,BW19,BS19:BU19,BN19)</f>
        <v>22914.93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17.97</v>
      </c>
      <c r="G20" s="13">
        <v>0</v>
      </c>
      <c r="H20" s="13">
        <v>0</v>
      </c>
      <c r="I20" s="12">
        <v>79.989999999999995</v>
      </c>
      <c r="J20" s="13">
        <v>0</v>
      </c>
      <c r="K20" s="13">
        <v>0</v>
      </c>
      <c r="L20" s="12">
        <v>41.24</v>
      </c>
      <c r="M20" s="13">
        <v>1537</v>
      </c>
      <c r="N20" s="13">
        <v>281</v>
      </c>
      <c r="O20" s="12">
        <v>38.26</v>
      </c>
      <c r="P20" s="13">
        <v>2702</v>
      </c>
      <c r="Q20" s="13">
        <v>380</v>
      </c>
      <c r="R20" s="12">
        <v>3.22</v>
      </c>
      <c r="S20" s="13">
        <v>438</v>
      </c>
      <c r="T20" s="13">
        <v>41</v>
      </c>
      <c r="U20" s="12">
        <v>5.74</v>
      </c>
      <c r="V20" s="13">
        <v>1228</v>
      </c>
      <c r="W20" s="13">
        <v>87</v>
      </c>
      <c r="X20" s="12">
        <v>8.27</v>
      </c>
      <c r="Y20" s="13">
        <v>2476</v>
      </c>
      <c r="Z20" s="13">
        <v>128</v>
      </c>
      <c r="AA20" s="12">
        <v>4.0599999999999996</v>
      </c>
      <c r="AB20" s="13">
        <v>1515</v>
      </c>
      <c r="AC20" s="13">
        <v>53</v>
      </c>
      <c r="AD20" s="12">
        <v>59.11</v>
      </c>
      <c r="AE20" s="13">
        <v>25689</v>
      </c>
      <c r="AF20" s="13">
        <v>542</v>
      </c>
      <c r="AG20" s="12">
        <v>131.15</v>
      </c>
      <c r="AH20" s="13">
        <v>61568</v>
      </c>
      <c r="AI20" s="13">
        <v>753</v>
      </c>
      <c r="AJ20" s="12">
        <v>212.25</v>
      </c>
      <c r="AK20" s="13">
        <v>103107</v>
      </c>
      <c r="AL20" s="13">
        <v>998</v>
      </c>
      <c r="AM20" s="12">
        <v>636.67999999999995</v>
      </c>
      <c r="AN20" s="13">
        <v>322944</v>
      </c>
      <c r="AO20" s="13">
        <v>2473</v>
      </c>
      <c r="AP20" s="12">
        <v>661.52</v>
      </c>
      <c r="AQ20" s="13">
        <v>339321</v>
      </c>
      <c r="AR20" s="13">
        <v>1488</v>
      </c>
      <c r="AS20" s="12">
        <v>680.36</v>
      </c>
      <c r="AT20" s="13">
        <v>360454</v>
      </c>
      <c r="AU20" s="13">
        <v>1340</v>
      </c>
      <c r="AV20" s="12">
        <v>322.85000000000002</v>
      </c>
      <c r="AW20" s="13">
        <v>168886</v>
      </c>
      <c r="AX20" s="13">
        <v>198</v>
      </c>
      <c r="AY20" s="12">
        <v>72.180000000000007</v>
      </c>
      <c r="AZ20" s="13">
        <v>38589</v>
      </c>
      <c r="BA20" s="13">
        <v>48</v>
      </c>
      <c r="BB20" s="12">
        <v>32.82</v>
      </c>
      <c r="BC20" s="13">
        <v>17245</v>
      </c>
      <c r="BD20" s="13">
        <v>5</v>
      </c>
      <c r="BE20" s="12">
        <v>26.98</v>
      </c>
      <c r="BF20" s="13">
        <v>13805</v>
      </c>
      <c r="BG20" s="13">
        <v>0</v>
      </c>
      <c r="BH20" s="12">
        <v>5</v>
      </c>
      <c r="BI20" s="13">
        <v>2654</v>
      </c>
      <c r="BJ20" s="13">
        <v>1</v>
      </c>
      <c r="BK20" s="12">
        <v>23.36</v>
      </c>
      <c r="BL20" s="13">
        <v>12360</v>
      </c>
      <c r="BM20" s="13">
        <v>0</v>
      </c>
      <c r="BN20" s="12">
        <f t="shared" si="0"/>
        <v>3063.01</v>
      </c>
      <c r="BO20" s="13">
        <f t="shared" si="0"/>
        <v>1476518</v>
      </c>
      <c r="BP20" s="14">
        <f t="shared" si="0"/>
        <v>8816</v>
      </c>
      <c r="BQ20" s="49" t="s">
        <v>69</v>
      </c>
      <c r="BR20" s="49" t="s">
        <v>43</v>
      </c>
      <c r="BS20" s="15">
        <v>65.31</v>
      </c>
      <c r="BT20" s="16">
        <v>177.04</v>
      </c>
      <c r="BU20" s="15">
        <v>47.35</v>
      </c>
      <c r="BV20" s="17" t="s">
        <v>47</v>
      </c>
      <c r="BW20" s="18">
        <v>55.66</v>
      </c>
      <c r="BX20" s="19">
        <v>66732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4.07</v>
      </c>
      <c r="J21" s="13">
        <v>0</v>
      </c>
      <c r="K21" s="13">
        <v>0</v>
      </c>
      <c r="L21" s="12">
        <v>3.74</v>
      </c>
      <c r="M21" s="13">
        <v>115</v>
      </c>
      <c r="N21" s="13">
        <v>29</v>
      </c>
      <c r="O21" s="12">
        <v>23.42</v>
      </c>
      <c r="P21" s="13">
        <v>1957</v>
      </c>
      <c r="Q21" s="13">
        <v>259</v>
      </c>
      <c r="R21" s="12">
        <v>24</v>
      </c>
      <c r="S21" s="13">
        <v>3123</v>
      </c>
      <c r="T21" s="13">
        <v>306</v>
      </c>
      <c r="U21" s="12">
        <v>15.1</v>
      </c>
      <c r="V21" s="13">
        <v>2928</v>
      </c>
      <c r="W21" s="13">
        <v>218</v>
      </c>
      <c r="X21" s="12">
        <v>26.15</v>
      </c>
      <c r="Y21" s="13">
        <v>7324</v>
      </c>
      <c r="Z21" s="13">
        <v>367</v>
      </c>
      <c r="AA21" s="12">
        <v>21.13</v>
      </c>
      <c r="AB21" s="13">
        <v>6920</v>
      </c>
      <c r="AC21" s="13">
        <v>279</v>
      </c>
      <c r="AD21" s="12">
        <v>15.05</v>
      </c>
      <c r="AE21" s="13">
        <v>6108</v>
      </c>
      <c r="AF21" s="13">
        <v>159</v>
      </c>
      <c r="AG21" s="12">
        <v>25.84</v>
      </c>
      <c r="AH21" s="13">
        <v>11603</v>
      </c>
      <c r="AI21" s="13">
        <v>149</v>
      </c>
      <c r="AJ21" s="12">
        <v>98.1</v>
      </c>
      <c r="AK21" s="13">
        <v>45251</v>
      </c>
      <c r="AL21" s="13">
        <v>380</v>
      </c>
      <c r="AM21" s="12">
        <v>95.36</v>
      </c>
      <c r="AN21" s="13">
        <v>45945</v>
      </c>
      <c r="AO21" s="13">
        <v>335</v>
      </c>
      <c r="AP21" s="12">
        <v>116.02</v>
      </c>
      <c r="AQ21" s="13">
        <v>56646</v>
      </c>
      <c r="AR21" s="13">
        <v>254</v>
      </c>
      <c r="AS21" s="12">
        <v>56.28</v>
      </c>
      <c r="AT21" s="13">
        <v>28374</v>
      </c>
      <c r="AU21" s="13">
        <v>98</v>
      </c>
      <c r="AV21" s="12">
        <v>5.79</v>
      </c>
      <c r="AW21" s="13">
        <v>2865</v>
      </c>
      <c r="AX21" s="13">
        <v>2</v>
      </c>
      <c r="AY21" s="12">
        <v>0.49</v>
      </c>
      <c r="AZ21" s="13">
        <v>261</v>
      </c>
      <c r="BA21" s="13">
        <v>0</v>
      </c>
      <c r="BB21" s="12">
        <v>10.3</v>
      </c>
      <c r="BC21" s="13">
        <v>5115</v>
      </c>
      <c r="BD21" s="13">
        <v>5</v>
      </c>
      <c r="BE21" s="12">
        <v>11.24</v>
      </c>
      <c r="BF21" s="13">
        <v>5593</v>
      </c>
      <c r="BG21" s="13">
        <v>5</v>
      </c>
      <c r="BH21" s="12">
        <v>4.28</v>
      </c>
      <c r="BI21" s="13">
        <v>2105</v>
      </c>
      <c r="BJ21" s="13">
        <v>0</v>
      </c>
      <c r="BK21" s="12">
        <v>11.56</v>
      </c>
      <c r="BL21" s="13">
        <v>5687</v>
      </c>
      <c r="BM21" s="13">
        <v>0</v>
      </c>
      <c r="BN21" s="12">
        <f t="shared" si="0"/>
        <v>567.91999999999985</v>
      </c>
      <c r="BO21" s="13">
        <f t="shared" si="0"/>
        <v>237920</v>
      </c>
      <c r="BP21" s="14">
        <f t="shared" si="0"/>
        <v>2845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38.65</v>
      </c>
      <c r="BX21" s="25">
        <v>30920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0.05</v>
      </c>
      <c r="AH22" s="13">
        <v>12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8.0299999999999994</v>
      </c>
      <c r="AQ22" s="13">
        <v>2113</v>
      </c>
      <c r="AR22" s="13">
        <v>6</v>
      </c>
      <c r="AS22" s="12">
        <v>1.64</v>
      </c>
      <c r="AT22" s="13">
        <v>434</v>
      </c>
      <c r="AU22" s="13">
        <v>0</v>
      </c>
      <c r="AV22" s="12">
        <v>0.13</v>
      </c>
      <c r="AW22" s="13">
        <v>34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9.8500000000000014</v>
      </c>
      <c r="BO22" s="13">
        <f t="shared" si="0"/>
        <v>2593</v>
      </c>
      <c r="BP22" s="14">
        <f t="shared" si="0"/>
        <v>6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26.67</v>
      </c>
      <c r="BX22" s="25">
        <v>16002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7.0000000000000007E-2</v>
      </c>
      <c r="Y23" s="13">
        <v>13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7.0000000000000007E-2</v>
      </c>
      <c r="BO23" s="13">
        <f t="shared" si="0"/>
        <v>13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17.97</v>
      </c>
      <c r="G24" s="13">
        <f t="shared" si="6"/>
        <v>0</v>
      </c>
      <c r="H24" s="13">
        <f t="shared" si="6"/>
        <v>0</v>
      </c>
      <c r="I24" s="12">
        <f t="shared" si="6"/>
        <v>84.06</v>
      </c>
      <c r="J24" s="13">
        <f t="shared" si="6"/>
        <v>0</v>
      </c>
      <c r="K24" s="13">
        <f t="shared" si="6"/>
        <v>0</v>
      </c>
      <c r="L24" s="12">
        <f t="shared" si="6"/>
        <v>44.980000000000004</v>
      </c>
      <c r="M24" s="13">
        <f t="shared" si="6"/>
        <v>1652</v>
      </c>
      <c r="N24" s="13">
        <f t="shared" si="6"/>
        <v>310</v>
      </c>
      <c r="O24" s="12">
        <f t="shared" si="6"/>
        <v>61.68</v>
      </c>
      <c r="P24" s="13">
        <f t="shared" si="6"/>
        <v>4659</v>
      </c>
      <c r="Q24" s="13">
        <f t="shared" si="6"/>
        <v>639</v>
      </c>
      <c r="R24" s="12">
        <f t="shared" si="6"/>
        <v>27.22</v>
      </c>
      <c r="S24" s="13">
        <f t="shared" si="6"/>
        <v>3561</v>
      </c>
      <c r="T24" s="13">
        <f t="shared" si="6"/>
        <v>347</v>
      </c>
      <c r="U24" s="12">
        <f t="shared" si="6"/>
        <v>20.84</v>
      </c>
      <c r="V24" s="13">
        <f t="shared" si="6"/>
        <v>4156</v>
      </c>
      <c r="W24" s="13">
        <f t="shared" si="6"/>
        <v>305</v>
      </c>
      <c r="X24" s="12">
        <f t="shared" si="6"/>
        <v>34.49</v>
      </c>
      <c r="Y24" s="13">
        <f t="shared" si="6"/>
        <v>9813</v>
      </c>
      <c r="Z24" s="13">
        <f t="shared" si="6"/>
        <v>495</v>
      </c>
      <c r="AA24" s="12">
        <f t="shared" si="6"/>
        <v>25.189999999999998</v>
      </c>
      <c r="AB24" s="13">
        <f t="shared" si="6"/>
        <v>8435</v>
      </c>
      <c r="AC24" s="13">
        <f t="shared" si="6"/>
        <v>332</v>
      </c>
      <c r="AD24" s="12">
        <f t="shared" si="6"/>
        <v>74.16</v>
      </c>
      <c r="AE24" s="13">
        <f t="shared" si="6"/>
        <v>31797</v>
      </c>
      <c r="AF24" s="13">
        <f t="shared" si="6"/>
        <v>701</v>
      </c>
      <c r="AG24" s="12">
        <f t="shared" si="6"/>
        <v>157.04000000000002</v>
      </c>
      <c r="AH24" s="13">
        <f t="shared" si="6"/>
        <v>73183</v>
      </c>
      <c r="AI24" s="13">
        <f t="shared" si="6"/>
        <v>902</v>
      </c>
      <c r="AJ24" s="12">
        <f t="shared" si="6"/>
        <v>310.35000000000002</v>
      </c>
      <c r="AK24" s="13">
        <f t="shared" si="6"/>
        <v>148358</v>
      </c>
      <c r="AL24" s="13">
        <f t="shared" si="6"/>
        <v>1378</v>
      </c>
      <c r="AM24" s="12">
        <f t="shared" si="6"/>
        <v>732.04</v>
      </c>
      <c r="AN24" s="13">
        <f t="shared" si="6"/>
        <v>368889</v>
      </c>
      <c r="AO24" s="13">
        <f t="shared" si="6"/>
        <v>2808</v>
      </c>
      <c r="AP24" s="12">
        <f t="shared" si="6"/>
        <v>785.56999999999994</v>
      </c>
      <c r="AQ24" s="13">
        <f t="shared" si="6"/>
        <v>398080</v>
      </c>
      <c r="AR24" s="13">
        <f t="shared" si="6"/>
        <v>1748</v>
      </c>
      <c r="AS24" s="12">
        <f t="shared" si="6"/>
        <v>738.28</v>
      </c>
      <c r="AT24" s="13">
        <f t="shared" si="6"/>
        <v>389262</v>
      </c>
      <c r="AU24" s="13">
        <f t="shared" si="6"/>
        <v>1438</v>
      </c>
      <c r="AV24" s="12">
        <f t="shared" si="6"/>
        <v>328.77000000000004</v>
      </c>
      <c r="AW24" s="13">
        <f t="shared" si="6"/>
        <v>171785</v>
      </c>
      <c r="AX24" s="13">
        <f t="shared" si="6"/>
        <v>200</v>
      </c>
      <c r="AY24" s="12">
        <f t="shared" si="6"/>
        <v>72.67</v>
      </c>
      <c r="AZ24" s="13">
        <f t="shared" si="6"/>
        <v>38850</v>
      </c>
      <c r="BA24" s="13">
        <f t="shared" si="6"/>
        <v>48</v>
      </c>
      <c r="BB24" s="12">
        <f t="shared" si="6"/>
        <v>43.120000000000005</v>
      </c>
      <c r="BC24" s="13">
        <f t="shared" si="6"/>
        <v>22360</v>
      </c>
      <c r="BD24" s="13">
        <f t="shared" si="6"/>
        <v>10</v>
      </c>
      <c r="BE24" s="12">
        <f t="shared" si="6"/>
        <v>38.22</v>
      </c>
      <c r="BF24" s="13">
        <f t="shared" si="6"/>
        <v>19398</v>
      </c>
      <c r="BG24" s="13">
        <f t="shared" si="6"/>
        <v>5</v>
      </c>
      <c r="BH24" s="12">
        <f t="shared" si="6"/>
        <v>9.2800000000000011</v>
      </c>
      <c r="BI24" s="13">
        <f t="shared" si="6"/>
        <v>4759</v>
      </c>
      <c r="BJ24" s="13">
        <f t="shared" si="6"/>
        <v>1</v>
      </c>
      <c r="BK24" s="12">
        <f t="shared" si="6"/>
        <v>34.92</v>
      </c>
      <c r="BL24" s="13">
        <f t="shared" si="6"/>
        <v>18047</v>
      </c>
      <c r="BM24" s="13">
        <f t="shared" si="6"/>
        <v>0</v>
      </c>
      <c r="BN24" s="12">
        <f t="shared" si="0"/>
        <v>3640.85</v>
      </c>
      <c r="BO24" s="13">
        <f t="shared" si="0"/>
        <v>1717044</v>
      </c>
      <c r="BP24" s="14">
        <f t="shared" si="0"/>
        <v>11667</v>
      </c>
      <c r="BQ24" s="49"/>
      <c r="BR24" s="49"/>
      <c r="BS24" s="21"/>
      <c r="BT24" s="22"/>
      <c r="BU24" s="21"/>
      <c r="BV24" s="23" t="s">
        <v>59</v>
      </c>
      <c r="BW24" s="24">
        <v>0.52</v>
      </c>
      <c r="BX24" s="25">
        <v>104</v>
      </c>
      <c r="BY24" s="23" t="s">
        <v>60</v>
      </c>
      <c r="BZ24" s="26">
        <v>0.14000000000000001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1.44</v>
      </c>
      <c r="G25" s="13">
        <v>0</v>
      </c>
      <c r="H25" s="13">
        <v>0</v>
      </c>
      <c r="I25" s="12">
        <v>1.65</v>
      </c>
      <c r="J25" s="13">
        <v>46</v>
      </c>
      <c r="K25" s="13">
        <v>7</v>
      </c>
      <c r="L25" s="12">
        <v>11.83</v>
      </c>
      <c r="M25" s="13">
        <v>644</v>
      </c>
      <c r="N25" s="13">
        <v>61</v>
      </c>
      <c r="O25" s="12">
        <v>2.02</v>
      </c>
      <c r="P25" s="13">
        <v>198</v>
      </c>
      <c r="Q25" s="13">
        <v>8</v>
      </c>
      <c r="R25" s="12">
        <v>9.34</v>
      </c>
      <c r="S25" s="13">
        <v>943</v>
      </c>
      <c r="T25" s="13">
        <v>33</v>
      </c>
      <c r="U25" s="12">
        <v>1.61</v>
      </c>
      <c r="V25" s="13">
        <v>208</v>
      </c>
      <c r="W25" s="13">
        <v>2</v>
      </c>
      <c r="X25" s="12">
        <v>3.43</v>
      </c>
      <c r="Y25" s="13">
        <v>552</v>
      </c>
      <c r="Z25" s="13">
        <v>1</v>
      </c>
      <c r="AA25" s="12">
        <v>7.64</v>
      </c>
      <c r="AB25" s="13">
        <v>1462</v>
      </c>
      <c r="AC25" s="13">
        <v>3</v>
      </c>
      <c r="AD25" s="12">
        <v>23.89</v>
      </c>
      <c r="AE25" s="13">
        <v>3986</v>
      </c>
      <c r="AF25" s="13">
        <v>17</v>
      </c>
      <c r="AG25" s="12">
        <v>5.84</v>
      </c>
      <c r="AH25" s="13">
        <v>1026</v>
      </c>
      <c r="AI25" s="13">
        <v>2</v>
      </c>
      <c r="AJ25" s="12">
        <v>17.98</v>
      </c>
      <c r="AK25" s="13">
        <v>3155</v>
      </c>
      <c r="AL25" s="13">
        <v>13</v>
      </c>
      <c r="AM25" s="12">
        <v>4.2699999999999996</v>
      </c>
      <c r="AN25" s="13">
        <v>798</v>
      </c>
      <c r="AO25" s="13">
        <v>3</v>
      </c>
      <c r="AP25" s="12">
        <v>0.96</v>
      </c>
      <c r="AQ25" s="13">
        <v>185</v>
      </c>
      <c r="AR25" s="13">
        <v>0</v>
      </c>
      <c r="AS25" s="12">
        <v>0</v>
      </c>
      <c r="AT25" s="13">
        <v>0</v>
      </c>
      <c r="AU25" s="13">
        <v>0</v>
      </c>
      <c r="AV25" s="12">
        <v>0.09</v>
      </c>
      <c r="AW25" s="13">
        <v>15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91.99</v>
      </c>
      <c r="BO25" s="13">
        <f t="shared" si="0"/>
        <v>13218</v>
      </c>
      <c r="BP25" s="14">
        <f t="shared" si="0"/>
        <v>150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19.41</v>
      </c>
      <c r="G26" s="13">
        <f t="shared" si="7"/>
        <v>0</v>
      </c>
      <c r="H26" s="13">
        <f t="shared" si="7"/>
        <v>0</v>
      </c>
      <c r="I26" s="12">
        <f t="shared" si="7"/>
        <v>85.710000000000008</v>
      </c>
      <c r="J26" s="13">
        <f t="shared" si="7"/>
        <v>46</v>
      </c>
      <c r="K26" s="13">
        <f t="shared" si="7"/>
        <v>7</v>
      </c>
      <c r="L26" s="12">
        <f t="shared" si="7"/>
        <v>56.81</v>
      </c>
      <c r="M26" s="13">
        <f t="shared" si="7"/>
        <v>2296</v>
      </c>
      <c r="N26" s="13">
        <f t="shared" si="7"/>
        <v>371</v>
      </c>
      <c r="O26" s="12">
        <f t="shared" si="7"/>
        <v>63.7</v>
      </c>
      <c r="P26" s="13">
        <f t="shared" si="7"/>
        <v>4857</v>
      </c>
      <c r="Q26" s="13">
        <f t="shared" si="7"/>
        <v>647</v>
      </c>
      <c r="R26" s="12">
        <f t="shared" si="7"/>
        <v>36.56</v>
      </c>
      <c r="S26" s="13">
        <f t="shared" si="7"/>
        <v>4504</v>
      </c>
      <c r="T26" s="13">
        <f t="shared" si="7"/>
        <v>380</v>
      </c>
      <c r="U26" s="12">
        <f t="shared" si="7"/>
        <v>22.45</v>
      </c>
      <c r="V26" s="13">
        <f t="shared" si="7"/>
        <v>4364</v>
      </c>
      <c r="W26" s="13">
        <f t="shared" si="7"/>
        <v>307</v>
      </c>
      <c r="X26" s="12">
        <f t="shared" si="7"/>
        <v>37.92</v>
      </c>
      <c r="Y26" s="13">
        <f t="shared" si="7"/>
        <v>10365</v>
      </c>
      <c r="Z26" s="13">
        <f t="shared" si="7"/>
        <v>496</v>
      </c>
      <c r="AA26" s="12">
        <f t="shared" si="7"/>
        <v>32.83</v>
      </c>
      <c r="AB26" s="13">
        <f t="shared" si="7"/>
        <v>9897</v>
      </c>
      <c r="AC26" s="13">
        <f t="shared" si="7"/>
        <v>335</v>
      </c>
      <c r="AD26" s="12">
        <f t="shared" si="7"/>
        <v>98.05</v>
      </c>
      <c r="AE26" s="13">
        <f t="shared" si="7"/>
        <v>35783</v>
      </c>
      <c r="AF26" s="13">
        <f t="shared" si="7"/>
        <v>718</v>
      </c>
      <c r="AG26" s="12">
        <f t="shared" si="7"/>
        <v>162.88000000000002</v>
      </c>
      <c r="AH26" s="13">
        <f t="shared" si="7"/>
        <v>74209</v>
      </c>
      <c r="AI26" s="13">
        <f t="shared" si="7"/>
        <v>904</v>
      </c>
      <c r="AJ26" s="12">
        <f t="shared" si="7"/>
        <v>328.33000000000004</v>
      </c>
      <c r="AK26" s="13">
        <f t="shared" si="7"/>
        <v>151513</v>
      </c>
      <c r="AL26" s="13">
        <f t="shared" si="7"/>
        <v>1391</v>
      </c>
      <c r="AM26" s="12">
        <f t="shared" si="7"/>
        <v>736.31</v>
      </c>
      <c r="AN26" s="13">
        <f t="shared" si="7"/>
        <v>369687</v>
      </c>
      <c r="AO26" s="13">
        <f t="shared" si="7"/>
        <v>2811</v>
      </c>
      <c r="AP26" s="12">
        <f t="shared" si="7"/>
        <v>786.53</v>
      </c>
      <c r="AQ26" s="13">
        <f t="shared" si="7"/>
        <v>398265</v>
      </c>
      <c r="AR26" s="13">
        <f t="shared" si="7"/>
        <v>1748</v>
      </c>
      <c r="AS26" s="12">
        <f t="shared" si="7"/>
        <v>738.28</v>
      </c>
      <c r="AT26" s="13">
        <f t="shared" si="7"/>
        <v>389262</v>
      </c>
      <c r="AU26" s="13">
        <f t="shared" si="7"/>
        <v>1438</v>
      </c>
      <c r="AV26" s="12">
        <f t="shared" si="7"/>
        <v>328.86</v>
      </c>
      <c r="AW26" s="13">
        <f t="shared" si="7"/>
        <v>171800</v>
      </c>
      <c r="AX26" s="13">
        <f t="shared" si="7"/>
        <v>200</v>
      </c>
      <c r="AY26" s="12">
        <f t="shared" si="7"/>
        <v>72.67</v>
      </c>
      <c r="AZ26" s="13">
        <f t="shared" si="7"/>
        <v>38850</v>
      </c>
      <c r="BA26" s="13">
        <f t="shared" si="7"/>
        <v>48</v>
      </c>
      <c r="BB26" s="12">
        <f t="shared" si="7"/>
        <v>43.120000000000005</v>
      </c>
      <c r="BC26" s="13">
        <f t="shared" si="7"/>
        <v>22360</v>
      </c>
      <c r="BD26" s="13">
        <f t="shared" si="7"/>
        <v>10</v>
      </c>
      <c r="BE26" s="12">
        <f t="shared" si="7"/>
        <v>38.22</v>
      </c>
      <c r="BF26" s="13">
        <f t="shared" si="7"/>
        <v>19398</v>
      </c>
      <c r="BG26" s="13">
        <f t="shared" si="7"/>
        <v>5</v>
      </c>
      <c r="BH26" s="12">
        <f t="shared" si="7"/>
        <v>9.2800000000000011</v>
      </c>
      <c r="BI26" s="13">
        <f t="shared" si="7"/>
        <v>4759</v>
      </c>
      <c r="BJ26" s="13">
        <f t="shared" si="7"/>
        <v>1</v>
      </c>
      <c r="BK26" s="12">
        <f t="shared" si="7"/>
        <v>34.92</v>
      </c>
      <c r="BL26" s="13">
        <f t="shared" si="7"/>
        <v>18047</v>
      </c>
      <c r="BM26" s="13">
        <f t="shared" si="7"/>
        <v>0</v>
      </c>
      <c r="BN26" s="12">
        <f t="shared" si="0"/>
        <v>3732.8399999999997</v>
      </c>
      <c r="BO26" s="13">
        <f t="shared" si="0"/>
        <v>1730262</v>
      </c>
      <c r="BP26" s="14">
        <f t="shared" si="0"/>
        <v>11817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2.0099999999999998</v>
      </c>
      <c r="AK27" s="13">
        <v>505</v>
      </c>
      <c r="AL27" s="13">
        <v>4</v>
      </c>
      <c r="AM27" s="12">
        <v>1.07</v>
      </c>
      <c r="AN27" s="13">
        <v>265</v>
      </c>
      <c r="AO27" s="13">
        <v>1</v>
      </c>
      <c r="AP27" s="12">
        <v>1.1599999999999999</v>
      </c>
      <c r="AQ27" s="13">
        <v>308</v>
      </c>
      <c r="AR27" s="13">
        <v>0</v>
      </c>
      <c r="AS27" s="12">
        <v>3.8</v>
      </c>
      <c r="AT27" s="13">
        <v>1062</v>
      </c>
      <c r="AU27" s="13">
        <v>0</v>
      </c>
      <c r="AV27" s="12">
        <v>0.51</v>
      </c>
      <c r="AW27" s="13">
        <v>135</v>
      </c>
      <c r="AX27" s="13">
        <v>0</v>
      </c>
      <c r="AY27" s="12">
        <v>1.46</v>
      </c>
      <c r="AZ27" s="13">
        <v>406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10.009999999999998</v>
      </c>
      <c r="BO27" s="13">
        <f t="shared" si="0"/>
        <v>2681</v>
      </c>
      <c r="BP27" s="14">
        <f t="shared" si="0"/>
        <v>5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9.6999999999999993</v>
      </c>
      <c r="P28" s="13">
        <v>1008</v>
      </c>
      <c r="Q28" s="13">
        <v>29</v>
      </c>
      <c r="R28" s="12">
        <v>0.78</v>
      </c>
      <c r="S28" s="13">
        <v>103</v>
      </c>
      <c r="T28" s="13">
        <v>1</v>
      </c>
      <c r="U28" s="12">
        <v>0</v>
      </c>
      <c r="V28" s="13">
        <v>0</v>
      </c>
      <c r="W28" s="13">
        <v>0</v>
      </c>
      <c r="X28" s="12">
        <v>6.72</v>
      </c>
      <c r="Y28" s="13">
        <v>891</v>
      </c>
      <c r="Z28" s="13">
        <v>6</v>
      </c>
      <c r="AA28" s="12">
        <v>1.17</v>
      </c>
      <c r="AB28" s="13">
        <v>243</v>
      </c>
      <c r="AC28" s="13">
        <v>0</v>
      </c>
      <c r="AD28" s="12">
        <v>3.61</v>
      </c>
      <c r="AE28" s="13">
        <v>554</v>
      </c>
      <c r="AF28" s="13">
        <v>2</v>
      </c>
      <c r="AG28" s="12">
        <v>26.56</v>
      </c>
      <c r="AH28" s="13">
        <v>4192</v>
      </c>
      <c r="AI28" s="13">
        <v>16</v>
      </c>
      <c r="AJ28" s="12">
        <v>29.83</v>
      </c>
      <c r="AK28" s="13">
        <v>4581</v>
      </c>
      <c r="AL28" s="13">
        <v>16</v>
      </c>
      <c r="AM28" s="12">
        <v>16.77</v>
      </c>
      <c r="AN28" s="13">
        <v>2867</v>
      </c>
      <c r="AO28" s="13">
        <v>5</v>
      </c>
      <c r="AP28" s="12">
        <v>6.01</v>
      </c>
      <c r="AQ28" s="13">
        <v>997</v>
      </c>
      <c r="AR28" s="13">
        <v>3</v>
      </c>
      <c r="AS28" s="12">
        <v>2.89</v>
      </c>
      <c r="AT28" s="13">
        <v>497</v>
      </c>
      <c r="AU28" s="13">
        <v>0</v>
      </c>
      <c r="AV28" s="12">
        <v>1.08</v>
      </c>
      <c r="AW28" s="13">
        <v>170</v>
      </c>
      <c r="AX28" s="13">
        <v>1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105.11999999999999</v>
      </c>
      <c r="BO28" s="13">
        <f t="shared" si="0"/>
        <v>16103</v>
      </c>
      <c r="BP28" s="14">
        <f t="shared" si="0"/>
        <v>79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3.12</v>
      </c>
      <c r="J29" s="13">
        <v>94</v>
      </c>
      <c r="K29" s="13">
        <v>16</v>
      </c>
      <c r="L29" s="12">
        <v>10.49</v>
      </c>
      <c r="M29" s="13">
        <v>425</v>
      </c>
      <c r="N29" s="13">
        <v>55</v>
      </c>
      <c r="O29" s="12">
        <v>23.33</v>
      </c>
      <c r="P29" s="13">
        <v>1813</v>
      </c>
      <c r="Q29" s="13">
        <v>98</v>
      </c>
      <c r="R29" s="12">
        <v>6.09</v>
      </c>
      <c r="S29" s="13">
        <v>545</v>
      </c>
      <c r="T29" s="13">
        <v>21</v>
      </c>
      <c r="U29" s="12">
        <v>1.05</v>
      </c>
      <c r="V29" s="13">
        <v>112</v>
      </c>
      <c r="W29" s="13">
        <v>3</v>
      </c>
      <c r="X29" s="12">
        <v>2.87</v>
      </c>
      <c r="Y29" s="13">
        <v>336</v>
      </c>
      <c r="Z29" s="13">
        <v>9</v>
      </c>
      <c r="AA29" s="12">
        <v>0.14000000000000001</v>
      </c>
      <c r="AB29" s="13">
        <v>20</v>
      </c>
      <c r="AC29" s="13">
        <v>0</v>
      </c>
      <c r="AD29" s="12">
        <v>4.6100000000000003</v>
      </c>
      <c r="AE29" s="13">
        <v>700</v>
      </c>
      <c r="AF29" s="13">
        <v>8</v>
      </c>
      <c r="AG29" s="12">
        <v>3.79</v>
      </c>
      <c r="AH29" s="13">
        <v>546</v>
      </c>
      <c r="AI29" s="13">
        <v>3</v>
      </c>
      <c r="AJ29" s="12">
        <v>42.05</v>
      </c>
      <c r="AK29" s="13">
        <v>6474</v>
      </c>
      <c r="AL29" s="13">
        <v>33</v>
      </c>
      <c r="AM29" s="12">
        <v>64.239999999999995</v>
      </c>
      <c r="AN29" s="13">
        <v>10222</v>
      </c>
      <c r="AO29" s="13">
        <v>30</v>
      </c>
      <c r="AP29" s="12">
        <v>121.8</v>
      </c>
      <c r="AQ29" s="13">
        <v>20947</v>
      </c>
      <c r="AR29" s="13">
        <v>39</v>
      </c>
      <c r="AS29" s="12">
        <v>194.59</v>
      </c>
      <c r="AT29" s="13">
        <v>34223</v>
      </c>
      <c r="AU29" s="13">
        <v>9</v>
      </c>
      <c r="AV29" s="12">
        <v>234.16</v>
      </c>
      <c r="AW29" s="13">
        <v>41994</v>
      </c>
      <c r="AX29" s="13">
        <v>13</v>
      </c>
      <c r="AY29" s="12">
        <v>261.49</v>
      </c>
      <c r="AZ29" s="13">
        <v>38035</v>
      </c>
      <c r="BA29" s="13">
        <v>13</v>
      </c>
      <c r="BB29" s="12">
        <v>83.63</v>
      </c>
      <c r="BC29" s="13">
        <v>13928</v>
      </c>
      <c r="BD29" s="13">
        <v>0</v>
      </c>
      <c r="BE29" s="12">
        <v>139.99</v>
      </c>
      <c r="BF29" s="13">
        <v>22980</v>
      </c>
      <c r="BG29" s="13">
        <v>0</v>
      </c>
      <c r="BH29" s="12">
        <v>60.64</v>
      </c>
      <c r="BI29" s="13">
        <v>10054</v>
      </c>
      <c r="BJ29" s="13">
        <v>0</v>
      </c>
      <c r="BK29" s="12">
        <v>37.14</v>
      </c>
      <c r="BL29" s="13">
        <v>6291</v>
      </c>
      <c r="BM29" s="13">
        <v>1</v>
      </c>
      <c r="BN29" s="12">
        <f t="shared" si="0"/>
        <v>1295.22</v>
      </c>
      <c r="BO29" s="13">
        <f t="shared" si="0"/>
        <v>209739</v>
      </c>
      <c r="BP29" s="14">
        <f t="shared" si="0"/>
        <v>351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4.0199999999999996</v>
      </c>
      <c r="J30" s="13">
        <v>100</v>
      </c>
      <c r="K30" s="13">
        <v>20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0.13</v>
      </c>
      <c r="AE30" s="13">
        <v>19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4.1499999999999995</v>
      </c>
      <c r="BO30" s="13">
        <f t="shared" si="0"/>
        <v>119</v>
      </c>
      <c r="BP30" s="14">
        <f t="shared" si="0"/>
        <v>20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7.14</v>
      </c>
      <c r="J31" s="13">
        <f t="shared" si="8"/>
        <v>194</v>
      </c>
      <c r="K31" s="13">
        <f t="shared" si="8"/>
        <v>36</v>
      </c>
      <c r="L31" s="12">
        <f t="shared" si="8"/>
        <v>10.49</v>
      </c>
      <c r="M31" s="13">
        <f t="shared" si="8"/>
        <v>425</v>
      </c>
      <c r="N31" s="13">
        <f t="shared" si="8"/>
        <v>55</v>
      </c>
      <c r="O31" s="12">
        <f t="shared" si="8"/>
        <v>33.03</v>
      </c>
      <c r="P31" s="13">
        <f t="shared" si="8"/>
        <v>2821</v>
      </c>
      <c r="Q31" s="13">
        <f t="shared" si="8"/>
        <v>127</v>
      </c>
      <c r="R31" s="12">
        <f t="shared" si="8"/>
        <v>6.87</v>
      </c>
      <c r="S31" s="13">
        <f t="shared" si="8"/>
        <v>648</v>
      </c>
      <c r="T31" s="13">
        <f t="shared" si="8"/>
        <v>22</v>
      </c>
      <c r="U31" s="12">
        <f t="shared" si="8"/>
        <v>1.05</v>
      </c>
      <c r="V31" s="13">
        <f t="shared" si="8"/>
        <v>112</v>
      </c>
      <c r="W31" s="13">
        <f t="shared" si="8"/>
        <v>3</v>
      </c>
      <c r="X31" s="12">
        <f t="shared" si="8"/>
        <v>9.59</v>
      </c>
      <c r="Y31" s="13">
        <f t="shared" si="8"/>
        <v>1227</v>
      </c>
      <c r="Z31" s="13">
        <f t="shared" si="8"/>
        <v>15</v>
      </c>
      <c r="AA31" s="12">
        <f t="shared" si="8"/>
        <v>1.31</v>
      </c>
      <c r="AB31" s="13">
        <f t="shared" si="8"/>
        <v>263</v>
      </c>
      <c r="AC31" s="13">
        <f t="shared" si="8"/>
        <v>0</v>
      </c>
      <c r="AD31" s="12">
        <f t="shared" si="8"/>
        <v>8.3500000000000014</v>
      </c>
      <c r="AE31" s="13">
        <f t="shared" si="8"/>
        <v>1273</v>
      </c>
      <c r="AF31" s="13">
        <f t="shared" si="8"/>
        <v>10</v>
      </c>
      <c r="AG31" s="12">
        <f t="shared" si="8"/>
        <v>30.349999999999998</v>
      </c>
      <c r="AH31" s="13">
        <f t="shared" si="8"/>
        <v>4738</v>
      </c>
      <c r="AI31" s="13">
        <f t="shared" si="8"/>
        <v>19</v>
      </c>
      <c r="AJ31" s="12">
        <f t="shared" si="8"/>
        <v>71.88</v>
      </c>
      <c r="AK31" s="13">
        <f t="shared" si="8"/>
        <v>11055</v>
      </c>
      <c r="AL31" s="13">
        <f t="shared" si="8"/>
        <v>49</v>
      </c>
      <c r="AM31" s="12">
        <f t="shared" si="8"/>
        <v>81.009999999999991</v>
      </c>
      <c r="AN31" s="13">
        <f t="shared" si="8"/>
        <v>13089</v>
      </c>
      <c r="AO31" s="13">
        <f t="shared" si="8"/>
        <v>35</v>
      </c>
      <c r="AP31" s="12">
        <f t="shared" si="8"/>
        <v>127.81</v>
      </c>
      <c r="AQ31" s="13">
        <f t="shared" si="8"/>
        <v>21944</v>
      </c>
      <c r="AR31" s="13">
        <f t="shared" si="8"/>
        <v>42</v>
      </c>
      <c r="AS31" s="12">
        <f t="shared" si="8"/>
        <v>197.48</v>
      </c>
      <c r="AT31" s="13">
        <f t="shared" si="8"/>
        <v>34720</v>
      </c>
      <c r="AU31" s="13">
        <f t="shared" si="8"/>
        <v>9</v>
      </c>
      <c r="AV31" s="12">
        <f t="shared" si="8"/>
        <v>235.24</v>
      </c>
      <c r="AW31" s="13">
        <f t="shared" si="8"/>
        <v>42164</v>
      </c>
      <c r="AX31" s="13">
        <f t="shared" si="8"/>
        <v>14</v>
      </c>
      <c r="AY31" s="12">
        <f t="shared" si="8"/>
        <v>261.49</v>
      </c>
      <c r="AZ31" s="13">
        <f t="shared" si="8"/>
        <v>38035</v>
      </c>
      <c r="BA31" s="13">
        <f t="shared" si="8"/>
        <v>13</v>
      </c>
      <c r="BB31" s="12">
        <f t="shared" si="8"/>
        <v>83.63</v>
      </c>
      <c r="BC31" s="13">
        <f t="shared" si="8"/>
        <v>13928</v>
      </c>
      <c r="BD31" s="13">
        <f t="shared" si="8"/>
        <v>0</v>
      </c>
      <c r="BE31" s="12">
        <f t="shared" si="8"/>
        <v>139.99</v>
      </c>
      <c r="BF31" s="13">
        <f t="shared" si="8"/>
        <v>22980</v>
      </c>
      <c r="BG31" s="13">
        <f t="shared" si="8"/>
        <v>0</v>
      </c>
      <c r="BH31" s="12">
        <f t="shared" si="8"/>
        <v>60.64</v>
      </c>
      <c r="BI31" s="13">
        <f t="shared" si="8"/>
        <v>10054</v>
      </c>
      <c r="BJ31" s="13">
        <f t="shared" si="8"/>
        <v>0</v>
      </c>
      <c r="BK31" s="12">
        <f t="shared" si="8"/>
        <v>37.14</v>
      </c>
      <c r="BL31" s="13">
        <f t="shared" si="8"/>
        <v>6291</v>
      </c>
      <c r="BM31" s="13">
        <f t="shared" si="8"/>
        <v>1</v>
      </c>
      <c r="BN31" s="12">
        <f t="shared" si="0"/>
        <v>1404.49</v>
      </c>
      <c r="BO31" s="13">
        <f t="shared" si="0"/>
        <v>225961</v>
      </c>
      <c r="BP31" s="14">
        <f t="shared" si="0"/>
        <v>450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7.14</v>
      </c>
      <c r="J32" s="13">
        <f t="shared" si="9"/>
        <v>194</v>
      </c>
      <c r="K32" s="13">
        <f t="shared" si="9"/>
        <v>36</v>
      </c>
      <c r="L32" s="12">
        <f t="shared" si="9"/>
        <v>10.49</v>
      </c>
      <c r="M32" s="13">
        <f t="shared" si="9"/>
        <v>425</v>
      </c>
      <c r="N32" s="13">
        <f t="shared" si="9"/>
        <v>55</v>
      </c>
      <c r="O32" s="12">
        <f t="shared" si="9"/>
        <v>33.03</v>
      </c>
      <c r="P32" s="13">
        <f t="shared" si="9"/>
        <v>2821</v>
      </c>
      <c r="Q32" s="13">
        <f t="shared" si="9"/>
        <v>127</v>
      </c>
      <c r="R32" s="12">
        <f t="shared" si="9"/>
        <v>6.87</v>
      </c>
      <c r="S32" s="13">
        <f t="shared" si="9"/>
        <v>648</v>
      </c>
      <c r="T32" s="13">
        <f t="shared" si="9"/>
        <v>22</v>
      </c>
      <c r="U32" s="12">
        <f t="shared" si="9"/>
        <v>1.05</v>
      </c>
      <c r="V32" s="13">
        <f t="shared" si="9"/>
        <v>112</v>
      </c>
      <c r="W32" s="13">
        <f t="shared" si="9"/>
        <v>3</v>
      </c>
      <c r="X32" s="12">
        <f t="shared" si="9"/>
        <v>9.59</v>
      </c>
      <c r="Y32" s="13">
        <f t="shared" si="9"/>
        <v>1227</v>
      </c>
      <c r="Z32" s="13">
        <f t="shared" si="9"/>
        <v>15</v>
      </c>
      <c r="AA32" s="12">
        <f t="shared" si="9"/>
        <v>1.31</v>
      </c>
      <c r="AB32" s="13">
        <f t="shared" si="9"/>
        <v>263</v>
      </c>
      <c r="AC32" s="13">
        <f t="shared" si="9"/>
        <v>0</v>
      </c>
      <c r="AD32" s="12">
        <f t="shared" si="9"/>
        <v>8.3500000000000014</v>
      </c>
      <c r="AE32" s="13">
        <f t="shared" si="9"/>
        <v>1273</v>
      </c>
      <c r="AF32" s="13">
        <f t="shared" si="9"/>
        <v>10</v>
      </c>
      <c r="AG32" s="12">
        <f t="shared" si="9"/>
        <v>30.349999999999998</v>
      </c>
      <c r="AH32" s="13">
        <f t="shared" si="9"/>
        <v>4738</v>
      </c>
      <c r="AI32" s="13">
        <f t="shared" si="9"/>
        <v>19</v>
      </c>
      <c r="AJ32" s="12">
        <f t="shared" si="9"/>
        <v>73.89</v>
      </c>
      <c r="AK32" s="13">
        <f t="shared" si="9"/>
        <v>11560</v>
      </c>
      <c r="AL32" s="13">
        <f t="shared" si="9"/>
        <v>53</v>
      </c>
      <c r="AM32" s="12">
        <f t="shared" si="9"/>
        <v>82.079999999999984</v>
      </c>
      <c r="AN32" s="13">
        <f t="shared" si="9"/>
        <v>13354</v>
      </c>
      <c r="AO32" s="13">
        <f t="shared" si="9"/>
        <v>36</v>
      </c>
      <c r="AP32" s="12">
        <f t="shared" si="9"/>
        <v>128.97</v>
      </c>
      <c r="AQ32" s="13">
        <f t="shared" si="9"/>
        <v>22252</v>
      </c>
      <c r="AR32" s="13">
        <f t="shared" si="9"/>
        <v>42</v>
      </c>
      <c r="AS32" s="12">
        <f t="shared" si="9"/>
        <v>201.28</v>
      </c>
      <c r="AT32" s="13">
        <f t="shared" si="9"/>
        <v>35782</v>
      </c>
      <c r="AU32" s="13">
        <f t="shared" si="9"/>
        <v>9</v>
      </c>
      <c r="AV32" s="12">
        <f t="shared" si="9"/>
        <v>235.75</v>
      </c>
      <c r="AW32" s="13">
        <f t="shared" si="9"/>
        <v>42299</v>
      </c>
      <c r="AX32" s="13">
        <f t="shared" si="9"/>
        <v>14</v>
      </c>
      <c r="AY32" s="12">
        <f t="shared" si="9"/>
        <v>262.95</v>
      </c>
      <c r="AZ32" s="13">
        <f t="shared" si="9"/>
        <v>38441</v>
      </c>
      <c r="BA32" s="13">
        <f t="shared" si="9"/>
        <v>13</v>
      </c>
      <c r="BB32" s="12">
        <f t="shared" si="9"/>
        <v>83.63</v>
      </c>
      <c r="BC32" s="13">
        <f t="shared" si="9"/>
        <v>13928</v>
      </c>
      <c r="BD32" s="13">
        <f t="shared" si="9"/>
        <v>0</v>
      </c>
      <c r="BE32" s="12">
        <f t="shared" si="9"/>
        <v>139.99</v>
      </c>
      <c r="BF32" s="13">
        <f t="shared" si="9"/>
        <v>22980</v>
      </c>
      <c r="BG32" s="13">
        <f t="shared" si="9"/>
        <v>0</v>
      </c>
      <c r="BH32" s="12">
        <f t="shared" si="9"/>
        <v>60.64</v>
      </c>
      <c r="BI32" s="13">
        <f t="shared" si="9"/>
        <v>10054</v>
      </c>
      <c r="BJ32" s="13">
        <f t="shared" si="9"/>
        <v>0</v>
      </c>
      <c r="BK32" s="12">
        <f t="shared" si="9"/>
        <v>37.14</v>
      </c>
      <c r="BL32" s="13">
        <f t="shared" si="9"/>
        <v>6291</v>
      </c>
      <c r="BM32" s="13">
        <f t="shared" si="9"/>
        <v>1</v>
      </c>
      <c r="BN32" s="12">
        <f t="shared" si="0"/>
        <v>1414.5000000000002</v>
      </c>
      <c r="BO32" s="13">
        <f t="shared" si="0"/>
        <v>228642</v>
      </c>
      <c r="BP32" s="14">
        <f t="shared" si="0"/>
        <v>455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19.41</v>
      </c>
      <c r="G33" s="13">
        <f t="shared" si="10"/>
        <v>0</v>
      </c>
      <c r="H33" s="13">
        <f t="shared" si="10"/>
        <v>0</v>
      </c>
      <c r="I33" s="12">
        <f t="shared" si="10"/>
        <v>92.850000000000009</v>
      </c>
      <c r="J33" s="13">
        <f t="shared" si="10"/>
        <v>240</v>
      </c>
      <c r="K33" s="13">
        <f t="shared" si="10"/>
        <v>43</v>
      </c>
      <c r="L33" s="12">
        <f t="shared" si="10"/>
        <v>67.3</v>
      </c>
      <c r="M33" s="13">
        <f t="shared" si="10"/>
        <v>2721</v>
      </c>
      <c r="N33" s="13">
        <f t="shared" si="10"/>
        <v>426</v>
      </c>
      <c r="O33" s="12">
        <f t="shared" si="10"/>
        <v>96.73</v>
      </c>
      <c r="P33" s="13">
        <f t="shared" si="10"/>
        <v>7678</v>
      </c>
      <c r="Q33" s="13">
        <f t="shared" si="10"/>
        <v>774</v>
      </c>
      <c r="R33" s="12">
        <f t="shared" si="10"/>
        <v>43.43</v>
      </c>
      <c r="S33" s="13">
        <f t="shared" si="10"/>
        <v>5152</v>
      </c>
      <c r="T33" s="13">
        <f t="shared" si="10"/>
        <v>402</v>
      </c>
      <c r="U33" s="12">
        <f t="shared" si="10"/>
        <v>23.5</v>
      </c>
      <c r="V33" s="13">
        <f t="shared" si="10"/>
        <v>4476</v>
      </c>
      <c r="W33" s="13">
        <f t="shared" si="10"/>
        <v>310</v>
      </c>
      <c r="X33" s="12">
        <f t="shared" si="10"/>
        <v>47.510000000000005</v>
      </c>
      <c r="Y33" s="13">
        <f t="shared" si="10"/>
        <v>11592</v>
      </c>
      <c r="Z33" s="13">
        <f t="shared" si="10"/>
        <v>511</v>
      </c>
      <c r="AA33" s="12">
        <f t="shared" si="10"/>
        <v>34.14</v>
      </c>
      <c r="AB33" s="13">
        <f t="shared" si="10"/>
        <v>10160</v>
      </c>
      <c r="AC33" s="13">
        <f t="shared" si="10"/>
        <v>335</v>
      </c>
      <c r="AD33" s="12">
        <f t="shared" si="10"/>
        <v>106.4</v>
      </c>
      <c r="AE33" s="13">
        <f t="shared" si="10"/>
        <v>37056</v>
      </c>
      <c r="AF33" s="13">
        <f t="shared" si="10"/>
        <v>728</v>
      </c>
      <c r="AG33" s="12">
        <f t="shared" si="10"/>
        <v>193.23000000000002</v>
      </c>
      <c r="AH33" s="13">
        <f t="shared" si="10"/>
        <v>78947</v>
      </c>
      <c r="AI33" s="13">
        <f t="shared" si="10"/>
        <v>923</v>
      </c>
      <c r="AJ33" s="12">
        <f t="shared" si="10"/>
        <v>402.22</v>
      </c>
      <c r="AK33" s="13">
        <f t="shared" si="10"/>
        <v>163073</v>
      </c>
      <c r="AL33" s="13">
        <f t="shared" si="10"/>
        <v>1444</v>
      </c>
      <c r="AM33" s="12">
        <f t="shared" si="10"/>
        <v>818.38999999999987</v>
      </c>
      <c r="AN33" s="13">
        <f t="shared" si="10"/>
        <v>383041</v>
      </c>
      <c r="AO33" s="13">
        <f t="shared" si="10"/>
        <v>2847</v>
      </c>
      <c r="AP33" s="12">
        <f t="shared" si="10"/>
        <v>915.5</v>
      </c>
      <c r="AQ33" s="13">
        <f t="shared" si="10"/>
        <v>420517</v>
      </c>
      <c r="AR33" s="13">
        <f t="shared" si="10"/>
        <v>1790</v>
      </c>
      <c r="AS33" s="12">
        <f t="shared" si="10"/>
        <v>939.56</v>
      </c>
      <c r="AT33" s="13">
        <f t="shared" si="10"/>
        <v>425044</v>
      </c>
      <c r="AU33" s="13">
        <f t="shared" si="10"/>
        <v>1447</v>
      </c>
      <c r="AV33" s="12">
        <f t="shared" si="10"/>
        <v>564.61</v>
      </c>
      <c r="AW33" s="13">
        <f t="shared" si="10"/>
        <v>214099</v>
      </c>
      <c r="AX33" s="13">
        <f t="shared" si="10"/>
        <v>214</v>
      </c>
      <c r="AY33" s="12">
        <f t="shared" si="10"/>
        <v>335.62</v>
      </c>
      <c r="AZ33" s="13">
        <f t="shared" si="10"/>
        <v>77291</v>
      </c>
      <c r="BA33" s="13">
        <f t="shared" si="10"/>
        <v>61</v>
      </c>
      <c r="BB33" s="12">
        <f t="shared" si="10"/>
        <v>126.75</v>
      </c>
      <c r="BC33" s="13">
        <f t="shared" si="10"/>
        <v>36288</v>
      </c>
      <c r="BD33" s="13">
        <f t="shared" si="10"/>
        <v>10</v>
      </c>
      <c r="BE33" s="12">
        <f t="shared" si="10"/>
        <v>178.21</v>
      </c>
      <c r="BF33" s="13">
        <f t="shared" si="10"/>
        <v>42378</v>
      </c>
      <c r="BG33" s="13">
        <f t="shared" si="10"/>
        <v>5</v>
      </c>
      <c r="BH33" s="12">
        <f t="shared" si="10"/>
        <v>69.92</v>
      </c>
      <c r="BI33" s="13">
        <f t="shared" si="10"/>
        <v>14813</v>
      </c>
      <c r="BJ33" s="13">
        <f t="shared" si="10"/>
        <v>1</v>
      </c>
      <c r="BK33" s="12">
        <f t="shared" si="10"/>
        <v>72.06</v>
      </c>
      <c r="BL33" s="13">
        <f t="shared" si="10"/>
        <v>24338</v>
      </c>
      <c r="BM33" s="13">
        <f t="shared" si="10"/>
        <v>1</v>
      </c>
      <c r="BN33" s="12">
        <f t="shared" si="0"/>
        <v>5147.34</v>
      </c>
      <c r="BO33" s="13">
        <f t="shared" si="0"/>
        <v>1958904</v>
      </c>
      <c r="BP33" s="14">
        <f t="shared" si="0"/>
        <v>12272</v>
      </c>
      <c r="BQ33" s="49"/>
      <c r="BR33" s="31" t="s">
        <v>58</v>
      </c>
      <c r="BS33" s="32">
        <f>BS20</f>
        <v>65.31</v>
      </c>
      <c r="BT33" s="32">
        <f>BT20</f>
        <v>177.04</v>
      </c>
      <c r="BU33" s="32">
        <f>BU20</f>
        <v>47.35</v>
      </c>
      <c r="BV33" s="33"/>
      <c r="BW33" s="34">
        <f>SUM(BW20:BW24)</f>
        <v>121.5</v>
      </c>
      <c r="BX33" s="35">
        <f>SUM(BX20:BX24)</f>
        <v>113758</v>
      </c>
      <c r="BY33" s="33"/>
      <c r="BZ33" s="36">
        <f>SUM(BZ20:BZ25)</f>
        <v>0.14000000000000001</v>
      </c>
      <c r="CA33" s="32">
        <f>SUM(BZ33,BW33,BS33:BU33,BN33)</f>
        <v>5558.68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0.36</v>
      </c>
      <c r="AB34" s="13">
        <v>132</v>
      </c>
      <c r="AC34" s="13">
        <v>6</v>
      </c>
      <c r="AD34" s="12">
        <v>0.37</v>
      </c>
      <c r="AE34" s="13">
        <v>174</v>
      </c>
      <c r="AF34" s="13">
        <v>3</v>
      </c>
      <c r="AG34" s="12">
        <v>0</v>
      </c>
      <c r="AH34" s="13">
        <v>0</v>
      </c>
      <c r="AI34" s="13">
        <v>0</v>
      </c>
      <c r="AJ34" s="12">
        <v>2.36</v>
      </c>
      <c r="AK34" s="13">
        <v>1169</v>
      </c>
      <c r="AL34" s="13">
        <v>12</v>
      </c>
      <c r="AM34" s="12">
        <v>10.5</v>
      </c>
      <c r="AN34" s="13">
        <v>5357</v>
      </c>
      <c r="AO34" s="13">
        <v>43</v>
      </c>
      <c r="AP34" s="12">
        <v>16.559999999999999</v>
      </c>
      <c r="AQ34" s="13">
        <v>10082</v>
      </c>
      <c r="AR34" s="13">
        <v>94</v>
      </c>
      <c r="AS34" s="12">
        <v>4.91</v>
      </c>
      <c r="AT34" s="13">
        <v>2563</v>
      </c>
      <c r="AU34" s="13">
        <v>6</v>
      </c>
      <c r="AV34" s="12">
        <v>1.28</v>
      </c>
      <c r="AW34" s="13">
        <v>601</v>
      </c>
      <c r="AX34" s="13">
        <v>0</v>
      </c>
      <c r="AY34" s="12">
        <v>0.09</v>
      </c>
      <c r="AZ34" s="13">
        <v>46</v>
      </c>
      <c r="BA34" s="13">
        <v>0</v>
      </c>
      <c r="BB34" s="12">
        <v>0.11</v>
      </c>
      <c r="BC34" s="13">
        <v>57</v>
      </c>
      <c r="BD34" s="13">
        <v>0</v>
      </c>
      <c r="BE34" s="12">
        <v>0.14000000000000001</v>
      </c>
      <c r="BF34" s="13">
        <v>72</v>
      </c>
      <c r="BG34" s="13">
        <v>0</v>
      </c>
      <c r="BH34" s="12">
        <v>0</v>
      </c>
      <c r="BI34" s="13">
        <v>0</v>
      </c>
      <c r="BJ34" s="13">
        <v>0</v>
      </c>
      <c r="BK34" s="12">
        <v>2.82</v>
      </c>
      <c r="BL34" s="13">
        <v>1452</v>
      </c>
      <c r="BM34" s="13">
        <v>0</v>
      </c>
      <c r="BN34" s="12">
        <f t="shared" si="0"/>
        <v>39.500000000000007</v>
      </c>
      <c r="BO34" s="13">
        <f t="shared" si="0"/>
        <v>21705</v>
      </c>
      <c r="BP34" s="14">
        <f t="shared" si="0"/>
        <v>164</v>
      </c>
      <c r="BQ34" s="49"/>
      <c r="BR34" s="49" t="s">
        <v>71</v>
      </c>
      <c r="BS34" s="15">
        <v>0</v>
      </c>
      <c r="BT34" s="16">
        <v>0.23</v>
      </c>
      <c r="BU34" s="15">
        <v>0.2</v>
      </c>
      <c r="BV34" s="17" t="s">
        <v>47</v>
      </c>
      <c r="BW34" s="18">
        <v>0.2</v>
      </c>
      <c r="BX34" s="19">
        <v>240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0.23</v>
      </c>
      <c r="AB35" s="13">
        <v>73</v>
      </c>
      <c r="AC35" s="13">
        <v>3</v>
      </c>
      <c r="AD35" s="12">
        <v>0.1</v>
      </c>
      <c r="AE35" s="13">
        <v>43</v>
      </c>
      <c r="AF35" s="13">
        <v>1</v>
      </c>
      <c r="AG35" s="12">
        <v>0</v>
      </c>
      <c r="AH35" s="13">
        <v>0</v>
      </c>
      <c r="AI35" s="13">
        <v>0</v>
      </c>
      <c r="AJ35" s="12">
        <v>0.38</v>
      </c>
      <c r="AK35" s="13">
        <v>180</v>
      </c>
      <c r="AL35" s="13">
        <v>2</v>
      </c>
      <c r="AM35" s="12">
        <v>0.61</v>
      </c>
      <c r="AN35" s="13">
        <v>313</v>
      </c>
      <c r="AO35" s="13">
        <v>3</v>
      </c>
      <c r="AP35" s="12">
        <v>4.29</v>
      </c>
      <c r="AQ35" s="13">
        <v>2296</v>
      </c>
      <c r="AR35" s="13">
        <v>17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0.24</v>
      </c>
      <c r="BI35" s="13">
        <v>118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5.85</v>
      </c>
      <c r="BO35" s="13">
        <f t="shared" si="0"/>
        <v>3023</v>
      </c>
      <c r="BP35" s="14">
        <f t="shared" si="0"/>
        <v>26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1.64</v>
      </c>
      <c r="BX35" s="25">
        <v>1312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0.02</v>
      </c>
      <c r="BX36" s="25">
        <v>12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0.59</v>
      </c>
      <c r="AB38" s="13">
        <f t="shared" si="11"/>
        <v>205</v>
      </c>
      <c r="AC38" s="13">
        <f t="shared" si="11"/>
        <v>9</v>
      </c>
      <c r="AD38" s="12">
        <f t="shared" si="11"/>
        <v>0.47</v>
      </c>
      <c r="AE38" s="13">
        <f t="shared" si="11"/>
        <v>217</v>
      </c>
      <c r="AF38" s="13">
        <f t="shared" si="11"/>
        <v>4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2.7399999999999998</v>
      </c>
      <c r="AK38" s="13">
        <f t="shared" si="11"/>
        <v>1349</v>
      </c>
      <c r="AL38" s="13">
        <f t="shared" si="11"/>
        <v>14</v>
      </c>
      <c r="AM38" s="12">
        <f t="shared" si="11"/>
        <v>11.11</v>
      </c>
      <c r="AN38" s="13">
        <f t="shared" si="11"/>
        <v>5670</v>
      </c>
      <c r="AO38" s="13">
        <f t="shared" si="11"/>
        <v>46</v>
      </c>
      <c r="AP38" s="12">
        <f t="shared" si="11"/>
        <v>20.849999999999998</v>
      </c>
      <c r="AQ38" s="13">
        <f t="shared" si="11"/>
        <v>12378</v>
      </c>
      <c r="AR38" s="13">
        <f t="shared" si="11"/>
        <v>111</v>
      </c>
      <c r="AS38" s="12">
        <f t="shared" si="11"/>
        <v>4.91</v>
      </c>
      <c r="AT38" s="13">
        <f t="shared" si="11"/>
        <v>2563</v>
      </c>
      <c r="AU38" s="13">
        <f t="shared" si="11"/>
        <v>6</v>
      </c>
      <c r="AV38" s="12">
        <f t="shared" si="11"/>
        <v>1.28</v>
      </c>
      <c r="AW38" s="13">
        <f t="shared" si="11"/>
        <v>601</v>
      </c>
      <c r="AX38" s="13">
        <f t="shared" si="11"/>
        <v>0</v>
      </c>
      <c r="AY38" s="12">
        <f t="shared" si="11"/>
        <v>0.09</v>
      </c>
      <c r="AZ38" s="13">
        <f t="shared" si="11"/>
        <v>46</v>
      </c>
      <c r="BA38" s="13">
        <f t="shared" si="11"/>
        <v>0</v>
      </c>
      <c r="BB38" s="12">
        <f t="shared" si="11"/>
        <v>0.11</v>
      </c>
      <c r="BC38" s="13">
        <f t="shared" si="11"/>
        <v>57</v>
      </c>
      <c r="BD38" s="13">
        <f t="shared" si="11"/>
        <v>0</v>
      </c>
      <c r="BE38" s="12">
        <f t="shared" si="11"/>
        <v>0.14000000000000001</v>
      </c>
      <c r="BF38" s="13">
        <f t="shared" si="11"/>
        <v>72</v>
      </c>
      <c r="BG38" s="13">
        <f t="shared" si="11"/>
        <v>0</v>
      </c>
      <c r="BH38" s="12">
        <f t="shared" si="11"/>
        <v>0.24</v>
      </c>
      <c r="BI38" s="13">
        <f t="shared" si="11"/>
        <v>118</v>
      </c>
      <c r="BJ38" s="13">
        <f t="shared" si="11"/>
        <v>0</v>
      </c>
      <c r="BK38" s="12">
        <f t="shared" si="11"/>
        <v>2.82</v>
      </c>
      <c r="BL38" s="13">
        <f t="shared" si="11"/>
        <v>1452</v>
      </c>
      <c r="BM38" s="13">
        <f t="shared" si="11"/>
        <v>0</v>
      </c>
      <c r="BN38" s="12">
        <f t="shared" si="0"/>
        <v>45.350000000000009</v>
      </c>
      <c r="BO38" s="13">
        <f t="shared" si="0"/>
        <v>24728</v>
      </c>
      <c r="BP38" s="14">
        <f t="shared" si="0"/>
        <v>190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0.59</v>
      </c>
      <c r="AB40" s="13">
        <f t="shared" si="12"/>
        <v>205</v>
      </c>
      <c r="AC40" s="13">
        <f t="shared" si="12"/>
        <v>9</v>
      </c>
      <c r="AD40" s="12">
        <f t="shared" si="12"/>
        <v>0.47</v>
      </c>
      <c r="AE40" s="13">
        <f t="shared" si="12"/>
        <v>217</v>
      </c>
      <c r="AF40" s="13">
        <f t="shared" si="12"/>
        <v>4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2.7399999999999998</v>
      </c>
      <c r="AK40" s="13">
        <f t="shared" si="12"/>
        <v>1349</v>
      </c>
      <c r="AL40" s="13">
        <f t="shared" si="12"/>
        <v>14</v>
      </c>
      <c r="AM40" s="12">
        <f t="shared" si="12"/>
        <v>11.11</v>
      </c>
      <c r="AN40" s="13">
        <f t="shared" si="12"/>
        <v>5670</v>
      </c>
      <c r="AO40" s="13">
        <f t="shared" si="12"/>
        <v>46</v>
      </c>
      <c r="AP40" s="12">
        <f t="shared" si="12"/>
        <v>20.849999999999998</v>
      </c>
      <c r="AQ40" s="13">
        <f t="shared" si="12"/>
        <v>12378</v>
      </c>
      <c r="AR40" s="13">
        <f t="shared" si="12"/>
        <v>111</v>
      </c>
      <c r="AS40" s="12">
        <f t="shared" si="12"/>
        <v>4.91</v>
      </c>
      <c r="AT40" s="13">
        <f t="shared" si="12"/>
        <v>2563</v>
      </c>
      <c r="AU40" s="13">
        <f t="shared" si="12"/>
        <v>6</v>
      </c>
      <c r="AV40" s="12">
        <f t="shared" si="12"/>
        <v>1.28</v>
      </c>
      <c r="AW40" s="13">
        <f t="shared" si="12"/>
        <v>601</v>
      </c>
      <c r="AX40" s="13">
        <f t="shared" si="12"/>
        <v>0</v>
      </c>
      <c r="AY40" s="12">
        <f t="shared" si="12"/>
        <v>0.09</v>
      </c>
      <c r="AZ40" s="13">
        <f t="shared" si="12"/>
        <v>46</v>
      </c>
      <c r="BA40" s="13">
        <f t="shared" si="12"/>
        <v>0</v>
      </c>
      <c r="BB40" s="12">
        <f t="shared" si="12"/>
        <v>0.11</v>
      </c>
      <c r="BC40" s="13">
        <f t="shared" si="12"/>
        <v>57</v>
      </c>
      <c r="BD40" s="13">
        <f t="shared" si="12"/>
        <v>0</v>
      </c>
      <c r="BE40" s="12">
        <f t="shared" si="12"/>
        <v>0.14000000000000001</v>
      </c>
      <c r="BF40" s="13">
        <f t="shared" si="12"/>
        <v>72</v>
      </c>
      <c r="BG40" s="13">
        <f t="shared" si="12"/>
        <v>0</v>
      </c>
      <c r="BH40" s="12">
        <f t="shared" si="12"/>
        <v>0.24</v>
      </c>
      <c r="BI40" s="13">
        <f t="shared" si="12"/>
        <v>118</v>
      </c>
      <c r="BJ40" s="13">
        <f t="shared" si="12"/>
        <v>0</v>
      </c>
      <c r="BK40" s="12">
        <f t="shared" si="12"/>
        <v>2.82</v>
      </c>
      <c r="BL40" s="13">
        <f t="shared" si="12"/>
        <v>1452</v>
      </c>
      <c r="BM40" s="13">
        <f t="shared" si="12"/>
        <v>0</v>
      </c>
      <c r="BN40" s="12">
        <f t="shared" si="0"/>
        <v>45.350000000000009</v>
      </c>
      <c r="BO40" s="13">
        <f t="shared" si="0"/>
        <v>24728</v>
      </c>
      <c r="BP40" s="14">
        <f t="shared" si="0"/>
        <v>190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0.59</v>
      </c>
      <c r="Y42" s="13">
        <v>77</v>
      </c>
      <c r="Z42" s="13">
        <v>0</v>
      </c>
      <c r="AA42" s="12">
        <v>0</v>
      </c>
      <c r="AB42" s="13">
        <v>0</v>
      </c>
      <c r="AC42" s="13">
        <v>0</v>
      </c>
      <c r="AD42" s="12">
        <v>0.22</v>
      </c>
      <c r="AE42" s="13">
        <v>31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0.80999999999999994</v>
      </c>
      <c r="BO42" s="13">
        <f t="shared" si="0"/>
        <v>108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0.51</v>
      </c>
      <c r="AK43" s="13">
        <v>80</v>
      </c>
      <c r="AL43" s="13">
        <v>1</v>
      </c>
      <c r="AM43" s="12">
        <v>0</v>
      </c>
      <c r="AN43" s="13">
        <v>0</v>
      </c>
      <c r="AO43" s="13">
        <v>0</v>
      </c>
      <c r="AP43" s="12">
        <v>0.55000000000000004</v>
      </c>
      <c r="AQ43" s="13">
        <v>108</v>
      </c>
      <c r="AR43" s="13">
        <v>0</v>
      </c>
      <c r="AS43" s="12">
        <v>0.57999999999999996</v>
      </c>
      <c r="AT43" s="13">
        <v>97</v>
      </c>
      <c r="AU43" s="13">
        <v>0</v>
      </c>
      <c r="AV43" s="12">
        <v>0.59</v>
      </c>
      <c r="AW43" s="13">
        <v>95</v>
      </c>
      <c r="AX43" s="13">
        <v>0</v>
      </c>
      <c r="AY43" s="12">
        <v>1.47</v>
      </c>
      <c r="AZ43" s="13">
        <v>237</v>
      </c>
      <c r="BA43" s="13">
        <v>0</v>
      </c>
      <c r="BB43" s="12">
        <v>0</v>
      </c>
      <c r="BC43" s="13">
        <v>0</v>
      </c>
      <c r="BD43" s="13">
        <v>0</v>
      </c>
      <c r="BE43" s="12">
        <v>0.84</v>
      </c>
      <c r="BF43" s="13">
        <v>136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4.54</v>
      </c>
      <c r="BO43" s="13">
        <f t="shared" si="0"/>
        <v>753</v>
      </c>
      <c r="BP43" s="14">
        <f t="shared" si="0"/>
        <v>1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0.59</v>
      </c>
      <c r="Y45" s="13">
        <f t="shared" si="13"/>
        <v>77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0.22</v>
      </c>
      <c r="AE45" s="13">
        <f t="shared" si="13"/>
        <v>31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0.51</v>
      </c>
      <c r="AK45" s="13">
        <f t="shared" si="13"/>
        <v>80</v>
      </c>
      <c r="AL45" s="13">
        <f t="shared" si="13"/>
        <v>1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0.55000000000000004</v>
      </c>
      <c r="AQ45" s="13">
        <f t="shared" si="13"/>
        <v>108</v>
      </c>
      <c r="AR45" s="13">
        <f t="shared" si="13"/>
        <v>0</v>
      </c>
      <c r="AS45" s="12">
        <f t="shared" si="13"/>
        <v>0.57999999999999996</v>
      </c>
      <c r="AT45" s="13">
        <f t="shared" si="13"/>
        <v>97</v>
      </c>
      <c r="AU45" s="13">
        <f t="shared" si="13"/>
        <v>0</v>
      </c>
      <c r="AV45" s="12">
        <f t="shared" si="13"/>
        <v>0.59</v>
      </c>
      <c r="AW45" s="13">
        <f t="shared" si="13"/>
        <v>95</v>
      </c>
      <c r="AX45" s="13">
        <f t="shared" si="13"/>
        <v>0</v>
      </c>
      <c r="AY45" s="12">
        <f t="shared" si="13"/>
        <v>1.47</v>
      </c>
      <c r="AZ45" s="13">
        <f t="shared" si="13"/>
        <v>237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0.84</v>
      </c>
      <c r="BF45" s="13">
        <f t="shared" si="13"/>
        <v>136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5.35</v>
      </c>
      <c r="BO45" s="13">
        <f t="shared" si="0"/>
        <v>861</v>
      </c>
      <c r="BP45" s="14">
        <f t="shared" si="0"/>
        <v>1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0.59</v>
      </c>
      <c r="Y46" s="13">
        <f t="shared" si="14"/>
        <v>77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0.22</v>
      </c>
      <c r="AE46" s="13">
        <f t="shared" si="14"/>
        <v>31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0.51</v>
      </c>
      <c r="AK46" s="13">
        <f t="shared" si="14"/>
        <v>80</v>
      </c>
      <c r="AL46" s="13">
        <f t="shared" si="14"/>
        <v>1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0.55000000000000004</v>
      </c>
      <c r="AQ46" s="13">
        <f t="shared" si="14"/>
        <v>108</v>
      </c>
      <c r="AR46" s="13">
        <f t="shared" si="14"/>
        <v>0</v>
      </c>
      <c r="AS46" s="12">
        <f t="shared" si="14"/>
        <v>0.57999999999999996</v>
      </c>
      <c r="AT46" s="13">
        <f t="shared" si="14"/>
        <v>97</v>
      </c>
      <c r="AU46" s="13">
        <f t="shared" si="14"/>
        <v>0</v>
      </c>
      <c r="AV46" s="12">
        <f t="shared" si="14"/>
        <v>0.59</v>
      </c>
      <c r="AW46" s="13">
        <f t="shared" si="14"/>
        <v>95</v>
      </c>
      <c r="AX46" s="13">
        <f t="shared" si="14"/>
        <v>0</v>
      </c>
      <c r="AY46" s="12">
        <f t="shared" si="14"/>
        <v>1.47</v>
      </c>
      <c r="AZ46" s="13">
        <f t="shared" si="14"/>
        <v>237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0.84</v>
      </c>
      <c r="BF46" s="13">
        <f t="shared" si="14"/>
        <v>136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5.35</v>
      </c>
      <c r="BO46" s="13">
        <f t="shared" si="0"/>
        <v>861</v>
      </c>
      <c r="BP46" s="14">
        <f t="shared" si="0"/>
        <v>1</v>
      </c>
      <c r="BQ46" s="49"/>
      <c r="BR46" s="31" t="s">
        <v>58</v>
      </c>
      <c r="BS46" s="32">
        <f>BS34</f>
        <v>0</v>
      </c>
      <c r="BT46" s="32">
        <f t="shared" ref="BT46:BU46" si="15">BT34</f>
        <v>0.23</v>
      </c>
      <c r="BU46" s="32">
        <f t="shared" si="15"/>
        <v>0.2</v>
      </c>
      <c r="BV46" s="40"/>
      <c r="BW46" s="34">
        <f>SUM(BW34:BW38)</f>
        <v>1.8599999999999999</v>
      </c>
      <c r="BX46" s="35">
        <f>SUM(BX34:BX38)</f>
        <v>1564</v>
      </c>
      <c r="BY46" s="33"/>
      <c r="BZ46" s="36">
        <f>SUM(BZ34:BZ39)</f>
        <v>0</v>
      </c>
      <c r="CA46" s="32">
        <f>SUM(BZ46,BW46,BS46:BU46,BN46)</f>
        <v>7.64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0.59</v>
      </c>
      <c r="Y47" s="13">
        <f t="shared" si="16"/>
        <v>77</v>
      </c>
      <c r="Z47" s="13">
        <f t="shared" si="16"/>
        <v>0</v>
      </c>
      <c r="AA47" s="12">
        <f t="shared" si="16"/>
        <v>0.59</v>
      </c>
      <c r="AB47" s="13">
        <f t="shared" si="16"/>
        <v>205</v>
      </c>
      <c r="AC47" s="13">
        <f t="shared" si="16"/>
        <v>9</v>
      </c>
      <c r="AD47" s="12">
        <f t="shared" si="16"/>
        <v>0.69</v>
      </c>
      <c r="AE47" s="13">
        <f t="shared" si="16"/>
        <v>248</v>
      </c>
      <c r="AF47" s="13">
        <f t="shared" si="16"/>
        <v>4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3.25</v>
      </c>
      <c r="AK47" s="13">
        <f t="shared" si="16"/>
        <v>1429</v>
      </c>
      <c r="AL47" s="13">
        <f t="shared" si="16"/>
        <v>15</v>
      </c>
      <c r="AM47" s="12">
        <f t="shared" si="16"/>
        <v>11.11</v>
      </c>
      <c r="AN47" s="13">
        <f t="shared" si="16"/>
        <v>5670</v>
      </c>
      <c r="AO47" s="13">
        <f t="shared" si="16"/>
        <v>46</v>
      </c>
      <c r="AP47" s="12">
        <f t="shared" si="16"/>
        <v>21.4</v>
      </c>
      <c r="AQ47" s="13">
        <f t="shared" si="16"/>
        <v>12486</v>
      </c>
      <c r="AR47" s="13">
        <f t="shared" si="16"/>
        <v>111</v>
      </c>
      <c r="AS47" s="12">
        <f t="shared" si="16"/>
        <v>5.49</v>
      </c>
      <c r="AT47" s="13">
        <f t="shared" si="16"/>
        <v>2660</v>
      </c>
      <c r="AU47" s="13">
        <f t="shared" si="16"/>
        <v>6</v>
      </c>
      <c r="AV47" s="12">
        <f t="shared" si="16"/>
        <v>1.87</v>
      </c>
      <c r="AW47" s="13">
        <f t="shared" si="16"/>
        <v>696</v>
      </c>
      <c r="AX47" s="13">
        <f t="shared" si="16"/>
        <v>0</v>
      </c>
      <c r="AY47" s="12">
        <f t="shared" si="16"/>
        <v>1.56</v>
      </c>
      <c r="AZ47" s="13">
        <f t="shared" si="16"/>
        <v>283</v>
      </c>
      <c r="BA47" s="13">
        <f t="shared" si="16"/>
        <v>0</v>
      </c>
      <c r="BB47" s="12">
        <f t="shared" si="16"/>
        <v>0.11</v>
      </c>
      <c r="BC47" s="13">
        <f t="shared" si="16"/>
        <v>57</v>
      </c>
      <c r="BD47" s="13">
        <f t="shared" si="16"/>
        <v>0</v>
      </c>
      <c r="BE47" s="12">
        <f t="shared" si="16"/>
        <v>0.98</v>
      </c>
      <c r="BF47" s="13">
        <f t="shared" si="16"/>
        <v>208</v>
      </c>
      <c r="BG47" s="13">
        <f t="shared" si="16"/>
        <v>0</v>
      </c>
      <c r="BH47" s="12">
        <f t="shared" si="16"/>
        <v>0.24</v>
      </c>
      <c r="BI47" s="13">
        <f t="shared" si="16"/>
        <v>118</v>
      </c>
      <c r="BJ47" s="13">
        <f t="shared" si="16"/>
        <v>0</v>
      </c>
      <c r="BK47" s="12">
        <f t="shared" si="16"/>
        <v>2.82</v>
      </c>
      <c r="BL47" s="13">
        <f t="shared" si="16"/>
        <v>1452</v>
      </c>
      <c r="BM47" s="13">
        <f t="shared" si="16"/>
        <v>0</v>
      </c>
      <c r="BN47" s="12">
        <f t="shared" si="0"/>
        <v>50.699999999999996</v>
      </c>
      <c r="BO47" s="13">
        <f t="shared" si="0"/>
        <v>25589</v>
      </c>
      <c r="BP47" s="14">
        <f t="shared" si="0"/>
        <v>191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19.41</v>
      </c>
      <c r="G48" s="13">
        <f t="shared" si="17"/>
        <v>0</v>
      </c>
      <c r="H48" s="13">
        <f t="shared" si="17"/>
        <v>0</v>
      </c>
      <c r="I48" s="12">
        <f t="shared" si="17"/>
        <v>92.850000000000009</v>
      </c>
      <c r="J48" s="13">
        <f t="shared" si="17"/>
        <v>240</v>
      </c>
      <c r="K48" s="13">
        <f t="shared" si="17"/>
        <v>43</v>
      </c>
      <c r="L48" s="12">
        <f t="shared" si="17"/>
        <v>67.3</v>
      </c>
      <c r="M48" s="13">
        <f t="shared" si="17"/>
        <v>2721</v>
      </c>
      <c r="N48" s="13">
        <f t="shared" si="17"/>
        <v>426</v>
      </c>
      <c r="O48" s="12">
        <f t="shared" si="17"/>
        <v>96.73</v>
      </c>
      <c r="P48" s="13">
        <f t="shared" si="17"/>
        <v>7678</v>
      </c>
      <c r="Q48" s="13">
        <f t="shared" si="17"/>
        <v>774</v>
      </c>
      <c r="R48" s="12">
        <f t="shared" si="17"/>
        <v>43.43</v>
      </c>
      <c r="S48" s="13">
        <f t="shared" si="17"/>
        <v>5152</v>
      </c>
      <c r="T48" s="13">
        <f t="shared" si="17"/>
        <v>402</v>
      </c>
      <c r="U48" s="12">
        <f t="shared" si="17"/>
        <v>23.5</v>
      </c>
      <c r="V48" s="13">
        <f t="shared" si="17"/>
        <v>4476</v>
      </c>
      <c r="W48" s="13">
        <f t="shared" si="17"/>
        <v>310</v>
      </c>
      <c r="X48" s="12">
        <f t="shared" si="17"/>
        <v>48.100000000000009</v>
      </c>
      <c r="Y48" s="13">
        <f t="shared" si="17"/>
        <v>11669</v>
      </c>
      <c r="Z48" s="13">
        <f t="shared" si="17"/>
        <v>511</v>
      </c>
      <c r="AA48" s="12">
        <f t="shared" si="17"/>
        <v>34.730000000000004</v>
      </c>
      <c r="AB48" s="13">
        <f t="shared" si="17"/>
        <v>10365</v>
      </c>
      <c r="AC48" s="13">
        <f t="shared" si="17"/>
        <v>344</v>
      </c>
      <c r="AD48" s="12">
        <f t="shared" si="17"/>
        <v>107.09</v>
      </c>
      <c r="AE48" s="13">
        <f t="shared" si="17"/>
        <v>37304</v>
      </c>
      <c r="AF48" s="13">
        <f t="shared" si="17"/>
        <v>732</v>
      </c>
      <c r="AG48" s="12">
        <f t="shared" si="17"/>
        <v>193.23000000000002</v>
      </c>
      <c r="AH48" s="13">
        <f t="shared" si="17"/>
        <v>78947</v>
      </c>
      <c r="AI48" s="13">
        <f t="shared" si="17"/>
        <v>923</v>
      </c>
      <c r="AJ48" s="12">
        <f t="shared" si="17"/>
        <v>405.47</v>
      </c>
      <c r="AK48" s="13">
        <f t="shared" si="17"/>
        <v>164502</v>
      </c>
      <c r="AL48" s="13">
        <f t="shared" si="17"/>
        <v>1459</v>
      </c>
      <c r="AM48" s="12">
        <f t="shared" si="17"/>
        <v>829.49999999999989</v>
      </c>
      <c r="AN48" s="13">
        <f t="shared" si="17"/>
        <v>388711</v>
      </c>
      <c r="AO48" s="13">
        <f t="shared" si="17"/>
        <v>2893</v>
      </c>
      <c r="AP48" s="12">
        <f t="shared" si="17"/>
        <v>936.9</v>
      </c>
      <c r="AQ48" s="13">
        <f t="shared" si="17"/>
        <v>433003</v>
      </c>
      <c r="AR48" s="13">
        <f t="shared" si="17"/>
        <v>1901</v>
      </c>
      <c r="AS48" s="12">
        <f t="shared" si="17"/>
        <v>945.05</v>
      </c>
      <c r="AT48" s="13">
        <f t="shared" si="17"/>
        <v>427704</v>
      </c>
      <c r="AU48" s="13">
        <f t="shared" si="17"/>
        <v>1453</v>
      </c>
      <c r="AV48" s="12">
        <f t="shared" si="17"/>
        <v>566.48</v>
      </c>
      <c r="AW48" s="13">
        <f t="shared" si="17"/>
        <v>214795</v>
      </c>
      <c r="AX48" s="13">
        <f t="shared" si="17"/>
        <v>214</v>
      </c>
      <c r="AY48" s="12">
        <f t="shared" si="17"/>
        <v>337.18</v>
      </c>
      <c r="AZ48" s="13">
        <f t="shared" si="17"/>
        <v>77574</v>
      </c>
      <c r="BA48" s="13">
        <f t="shared" si="17"/>
        <v>61</v>
      </c>
      <c r="BB48" s="12">
        <f t="shared" si="17"/>
        <v>126.86</v>
      </c>
      <c r="BC48" s="13">
        <f t="shared" si="17"/>
        <v>36345</v>
      </c>
      <c r="BD48" s="13">
        <f t="shared" si="17"/>
        <v>10</v>
      </c>
      <c r="BE48" s="12">
        <f t="shared" si="17"/>
        <v>179.19</v>
      </c>
      <c r="BF48" s="13">
        <f t="shared" si="17"/>
        <v>42586</v>
      </c>
      <c r="BG48" s="13">
        <f t="shared" si="17"/>
        <v>5</v>
      </c>
      <c r="BH48" s="12">
        <f t="shared" si="17"/>
        <v>70.16</v>
      </c>
      <c r="BI48" s="13">
        <f t="shared" si="17"/>
        <v>14931</v>
      </c>
      <c r="BJ48" s="13">
        <f t="shared" si="17"/>
        <v>1</v>
      </c>
      <c r="BK48" s="12">
        <f t="shared" si="17"/>
        <v>74.88</v>
      </c>
      <c r="BL48" s="13">
        <f t="shared" si="17"/>
        <v>25790</v>
      </c>
      <c r="BM48" s="13">
        <f t="shared" si="17"/>
        <v>1</v>
      </c>
      <c r="BN48" s="12">
        <f t="shared" si="0"/>
        <v>5198.04</v>
      </c>
      <c r="BO48" s="13">
        <f t="shared" si="0"/>
        <v>1984493</v>
      </c>
      <c r="BP48" s="14">
        <f t="shared" si="0"/>
        <v>12463</v>
      </c>
      <c r="BQ48" s="48"/>
      <c r="BR48" s="48"/>
      <c r="BS48" s="37">
        <f>SUM(BS33,BS46)</f>
        <v>65.31</v>
      </c>
      <c r="BT48" s="37">
        <f>SUM(BT33,BT46)</f>
        <v>177.26999999999998</v>
      </c>
      <c r="BU48" s="37">
        <f>SUM(BU33,BU46)</f>
        <v>47.550000000000004</v>
      </c>
      <c r="BV48" s="42"/>
      <c r="BW48" s="43">
        <f>SUM(BW33,BW46)</f>
        <v>123.36</v>
      </c>
      <c r="BX48" s="44">
        <f>SUM(BX33,BX46)</f>
        <v>115322</v>
      </c>
      <c r="BY48" s="27"/>
      <c r="BZ48" s="43">
        <f>SUM(BZ33,BZ46)</f>
        <v>0.14000000000000001</v>
      </c>
      <c r="CA48" s="37">
        <f>SUM(BZ48,BW48,BS48:BU48,BN48)</f>
        <v>5611.67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154.07</v>
      </c>
      <c r="G49" s="13">
        <f t="shared" si="18"/>
        <v>0</v>
      </c>
      <c r="H49" s="13">
        <f t="shared" si="18"/>
        <v>0</v>
      </c>
      <c r="I49" s="12">
        <f t="shared" si="18"/>
        <v>276.44</v>
      </c>
      <c r="J49" s="13">
        <f t="shared" si="18"/>
        <v>0</v>
      </c>
      <c r="K49" s="13">
        <f t="shared" si="18"/>
        <v>0</v>
      </c>
      <c r="L49" s="12">
        <f t="shared" si="18"/>
        <v>164.67000000000002</v>
      </c>
      <c r="M49" s="13">
        <f t="shared" si="18"/>
        <v>6047</v>
      </c>
      <c r="N49" s="13">
        <f t="shared" si="18"/>
        <v>1279</v>
      </c>
      <c r="O49" s="12">
        <f t="shared" si="18"/>
        <v>186.85999999999999</v>
      </c>
      <c r="P49" s="13">
        <f t="shared" si="18"/>
        <v>14412</v>
      </c>
      <c r="Q49" s="13">
        <f t="shared" si="18"/>
        <v>1955</v>
      </c>
      <c r="R49" s="12">
        <f t="shared" si="18"/>
        <v>50.71</v>
      </c>
      <c r="S49" s="13">
        <f t="shared" si="18"/>
        <v>7286</v>
      </c>
      <c r="T49" s="13">
        <f t="shared" si="18"/>
        <v>677</v>
      </c>
      <c r="U49" s="12">
        <f t="shared" si="18"/>
        <v>48.260000000000005</v>
      </c>
      <c r="V49" s="13">
        <f t="shared" si="18"/>
        <v>10230</v>
      </c>
      <c r="W49" s="13">
        <f t="shared" si="18"/>
        <v>736</v>
      </c>
      <c r="X49" s="12">
        <f t="shared" si="18"/>
        <v>65.16</v>
      </c>
      <c r="Y49" s="13">
        <f t="shared" si="18"/>
        <v>18914</v>
      </c>
      <c r="Z49" s="13">
        <f t="shared" si="18"/>
        <v>1026</v>
      </c>
      <c r="AA49" s="12">
        <f t="shared" si="18"/>
        <v>36.83</v>
      </c>
      <c r="AB49" s="13">
        <f t="shared" si="18"/>
        <v>13397</v>
      </c>
      <c r="AC49" s="13">
        <f t="shared" si="18"/>
        <v>510</v>
      </c>
      <c r="AD49" s="12">
        <f t="shared" si="18"/>
        <v>150.67000000000002</v>
      </c>
      <c r="AE49" s="13">
        <f t="shared" si="18"/>
        <v>66237</v>
      </c>
      <c r="AF49" s="13">
        <f t="shared" si="18"/>
        <v>1462</v>
      </c>
      <c r="AG49" s="12">
        <f t="shared" si="18"/>
        <v>503.56000000000006</v>
      </c>
      <c r="AH49" s="13">
        <f t="shared" si="18"/>
        <v>239765</v>
      </c>
      <c r="AI49" s="13">
        <f t="shared" si="18"/>
        <v>3281</v>
      </c>
      <c r="AJ49" s="12">
        <f t="shared" si="18"/>
        <v>1065.0899999999999</v>
      </c>
      <c r="AK49" s="13">
        <f t="shared" si="18"/>
        <v>527666</v>
      </c>
      <c r="AL49" s="13">
        <f t="shared" si="18"/>
        <v>5655</v>
      </c>
      <c r="AM49" s="12">
        <f t="shared" si="18"/>
        <v>2232.15</v>
      </c>
      <c r="AN49" s="13">
        <f t="shared" si="18"/>
        <v>1150112</v>
      </c>
      <c r="AO49" s="13">
        <f t="shared" si="18"/>
        <v>9008</v>
      </c>
      <c r="AP49" s="12">
        <f t="shared" si="18"/>
        <v>2759.15</v>
      </c>
      <c r="AQ49" s="13">
        <f t="shared" si="18"/>
        <v>1445682</v>
      </c>
      <c r="AR49" s="13">
        <f t="shared" si="18"/>
        <v>6960</v>
      </c>
      <c r="AS49" s="12">
        <f t="shared" si="18"/>
        <v>3159.41</v>
      </c>
      <c r="AT49" s="13">
        <f t="shared" si="18"/>
        <v>1707152</v>
      </c>
      <c r="AU49" s="13">
        <f t="shared" si="18"/>
        <v>6435</v>
      </c>
      <c r="AV49" s="12">
        <f t="shared" si="18"/>
        <v>1680.3</v>
      </c>
      <c r="AW49" s="13">
        <f t="shared" si="18"/>
        <v>918555</v>
      </c>
      <c r="AX49" s="13">
        <f t="shared" si="18"/>
        <v>1714</v>
      </c>
      <c r="AY49" s="12">
        <f t="shared" si="18"/>
        <v>535.66</v>
      </c>
      <c r="AZ49" s="13">
        <f t="shared" si="18"/>
        <v>295692</v>
      </c>
      <c r="BA49" s="13">
        <f t="shared" si="18"/>
        <v>536</v>
      </c>
      <c r="BB49" s="12">
        <f t="shared" si="18"/>
        <v>220.36</v>
      </c>
      <c r="BC49" s="13">
        <f t="shared" si="18"/>
        <v>123178</v>
      </c>
      <c r="BD49" s="13">
        <f t="shared" si="18"/>
        <v>116</v>
      </c>
      <c r="BE49" s="12">
        <f t="shared" si="18"/>
        <v>141.72999999999999</v>
      </c>
      <c r="BF49" s="13">
        <f t="shared" si="18"/>
        <v>78184</v>
      </c>
      <c r="BG49" s="13">
        <f t="shared" si="18"/>
        <v>38</v>
      </c>
      <c r="BH49" s="12">
        <f t="shared" si="18"/>
        <v>62.55</v>
      </c>
      <c r="BI49" s="13">
        <f t="shared" si="18"/>
        <v>35177</v>
      </c>
      <c r="BJ49" s="13">
        <f t="shared" si="18"/>
        <v>4</v>
      </c>
      <c r="BK49" s="12">
        <f t="shared" si="18"/>
        <v>164.49</v>
      </c>
      <c r="BL49" s="13">
        <f t="shared" si="18"/>
        <v>91404</v>
      </c>
      <c r="BM49" s="13">
        <f t="shared" si="18"/>
        <v>8</v>
      </c>
      <c r="BN49" s="12">
        <f t="shared" si="0"/>
        <v>13658.119999999997</v>
      </c>
      <c r="BO49" s="13">
        <f t="shared" si="0"/>
        <v>6749090</v>
      </c>
      <c r="BP49" s="14">
        <f t="shared" si="0"/>
        <v>41400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874</v>
      </c>
      <c r="BX49" s="19">
        <f>SUM(BX6,BX20,BX34)</f>
        <v>1048413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9.3800000000000008</v>
      </c>
      <c r="G50" s="13">
        <f t="shared" si="18"/>
        <v>0</v>
      </c>
      <c r="H50" s="13">
        <f t="shared" si="18"/>
        <v>0</v>
      </c>
      <c r="I50" s="12">
        <f t="shared" si="18"/>
        <v>16.11</v>
      </c>
      <c r="J50" s="13">
        <f t="shared" si="18"/>
        <v>0</v>
      </c>
      <c r="K50" s="13">
        <f t="shared" si="18"/>
        <v>0</v>
      </c>
      <c r="L50" s="12">
        <f t="shared" si="18"/>
        <v>30.439999999999998</v>
      </c>
      <c r="M50" s="13">
        <f t="shared" si="18"/>
        <v>1182</v>
      </c>
      <c r="N50" s="13">
        <f t="shared" si="18"/>
        <v>228</v>
      </c>
      <c r="O50" s="12">
        <f t="shared" si="18"/>
        <v>89.75</v>
      </c>
      <c r="P50" s="13">
        <f t="shared" si="18"/>
        <v>6703</v>
      </c>
      <c r="Q50" s="13">
        <f t="shared" si="18"/>
        <v>869</v>
      </c>
      <c r="R50" s="12">
        <f t="shared" si="18"/>
        <v>79.039999999999992</v>
      </c>
      <c r="S50" s="13">
        <f t="shared" si="18"/>
        <v>10602</v>
      </c>
      <c r="T50" s="13">
        <f t="shared" si="18"/>
        <v>1029</v>
      </c>
      <c r="U50" s="12">
        <f t="shared" si="18"/>
        <v>105.24</v>
      </c>
      <c r="V50" s="13">
        <f t="shared" si="18"/>
        <v>21052</v>
      </c>
      <c r="W50" s="13">
        <f t="shared" si="18"/>
        <v>1577</v>
      </c>
      <c r="X50" s="12">
        <f t="shared" si="18"/>
        <v>188.23000000000002</v>
      </c>
      <c r="Y50" s="13">
        <f t="shared" si="18"/>
        <v>51591</v>
      </c>
      <c r="Z50" s="13">
        <f t="shared" si="18"/>
        <v>2650</v>
      </c>
      <c r="AA50" s="12">
        <f t="shared" si="18"/>
        <v>107.91</v>
      </c>
      <c r="AB50" s="13">
        <f t="shared" si="18"/>
        <v>36034</v>
      </c>
      <c r="AC50" s="13">
        <f t="shared" si="18"/>
        <v>1390</v>
      </c>
      <c r="AD50" s="12">
        <f t="shared" si="18"/>
        <v>86.889999999999986</v>
      </c>
      <c r="AE50" s="13">
        <f t="shared" si="18"/>
        <v>35173</v>
      </c>
      <c r="AF50" s="13">
        <f t="shared" si="18"/>
        <v>930</v>
      </c>
      <c r="AG50" s="12">
        <f t="shared" si="18"/>
        <v>127.8</v>
      </c>
      <c r="AH50" s="13">
        <f t="shared" si="18"/>
        <v>57174</v>
      </c>
      <c r="AI50" s="13">
        <f t="shared" si="18"/>
        <v>793</v>
      </c>
      <c r="AJ50" s="12">
        <f t="shared" si="18"/>
        <v>330.37</v>
      </c>
      <c r="AK50" s="13">
        <f t="shared" si="18"/>
        <v>153565</v>
      </c>
      <c r="AL50" s="13">
        <f t="shared" si="18"/>
        <v>1360</v>
      </c>
      <c r="AM50" s="12">
        <f t="shared" si="18"/>
        <v>378.14000000000004</v>
      </c>
      <c r="AN50" s="13">
        <f t="shared" si="18"/>
        <v>182701</v>
      </c>
      <c r="AO50" s="13">
        <f t="shared" si="18"/>
        <v>1245</v>
      </c>
      <c r="AP50" s="12">
        <f t="shared" si="18"/>
        <v>319.8</v>
      </c>
      <c r="AQ50" s="13">
        <f t="shared" si="18"/>
        <v>158347</v>
      </c>
      <c r="AR50" s="13">
        <f t="shared" si="18"/>
        <v>674</v>
      </c>
      <c r="AS50" s="12">
        <f t="shared" si="18"/>
        <v>205.88</v>
      </c>
      <c r="AT50" s="13">
        <f t="shared" si="18"/>
        <v>103675</v>
      </c>
      <c r="AU50" s="13">
        <f t="shared" si="18"/>
        <v>306</v>
      </c>
      <c r="AV50" s="12">
        <f t="shared" si="18"/>
        <v>78.56</v>
      </c>
      <c r="AW50" s="13">
        <f t="shared" si="18"/>
        <v>40086</v>
      </c>
      <c r="AX50" s="13">
        <f t="shared" si="18"/>
        <v>68</v>
      </c>
      <c r="AY50" s="12">
        <f t="shared" si="18"/>
        <v>33.47</v>
      </c>
      <c r="AZ50" s="13">
        <f t="shared" si="18"/>
        <v>17062</v>
      </c>
      <c r="BA50" s="13">
        <f t="shared" si="18"/>
        <v>7</v>
      </c>
      <c r="BB50" s="12">
        <f t="shared" si="18"/>
        <v>44.25</v>
      </c>
      <c r="BC50" s="13">
        <f t="shared" si="18"/>
        <v>22124</v>
      </c>
      <c r="BD50" s="13">
        <f t="shared" si="18"/>
        <v>12</v>
      </c>
      <c r="BE50" s="12">
        <f t="shared" si="18"/>
        <v>47.75</v>
      </c>
      <c r="BF50" s="13">
        <f t="shared" si="18"/>
        <v>23792</v>
      </c>
      <c r="BG50" s="13">
        <f t="shared" si="18"/>
        <v>15</v>
      </c>
      <c r="BH50" s="12">
        <f t="shared" si="18"/>
        <v>23.849999999999998</v>
      </c>
      <c r="BI50" s="13">
        <f t="shared" si="18"/>
        <v>11882</v>
      </c>
      <c r="BJ50" s="13">
        <f t="shared" si="18"/>
        <v>1</v>
      </c>
      <c r="BK50" s="12">
        <f t="shared" si="18"/>
        <v>60.010000000000005</v>
      </c>
      <c r="BL50" s="13">
        <f t="shared" si="18"/>
        <v>29671</v>
      </c>
      <c r="BM50" s="13">
        <f t="shared" si="18"/>
        <v>1</v>
      </c>
      <c r="BN50" s="12">
        <f t="shared" si="0"/>
        <v>2362.87</v>
      </c>
      <c r="BO50" s="13">
        <f t="shared" si="0"/>
        <v>962416</v>
      </c>
      <c r="BP50" s="14">
        <f t="shared" si="0"/>
        <v>13155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337.54999999999995</v>
      </c>
      <c r="BX50" s="25">
        <f t="shared" si="20"/>
        <v>269602</v>
      </c>
      <c r="BY50" s="23" t="s">
        <v>51</v>
      </c>
      <c r="BZ50" s="26">
        <f>SUM(BZ7,BZ21,BZ35)</f>
        <v>0.12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0.44</v>
      </c>
      <c r="AE51" s="13">
        <f t="shared" si="18"/>
        <v>102</v>
      </c>
      <c r="AF51" s="13">
        <f t="shared" si="18"/>
        <v>2</v>
      </c>
      <c r="AG51" s="12">
        <f t="shared" si="18"/>
        <v>0.56000000000000005</v>
      </c>
      <c r="AH51" s="13">
        <f t="shared" si="18"/>
        <v>139</v>
      </c>
      <c r="AI51" s="13">
        <f t="shared" si="18"/>
        <v>2</v>
      </c>
      <c r="AJ51" s="12">
        <f t="shared" si="18"/>
        <v>0.19</v>
      </c>
      <c r="AK51" s="13">
        <f t="shared" si="18"/>
        <v>48</v>
      </c>
      <c r="AL51" s="13">
        <f t="shared" si="18"/>
        <v>0</v>
      </c>
      <c r="AM51" s="12">
        <f t="shared" si="18"/>
        <v>12.12</v>
      </c>
      <c r="AN51" s="13">
        <f t="shared" si="18"/>
        <v>2732</v>
      </c>
      <c r="AO51" s="13">
        <f t="shared" si="18"/>
        <v>8</v>
      </c>
      <c r="AP51" s="12">
        <f t="shared" si="18"/>
        <v>32.950000000000003</v>
      </c>
      <c r="AQ51" s="13">
        <f t="shared" si="18"/>
        <v>8685</v>
      </c>
      <c r="AR51" s="13">
        <f t="shared" si="18"/>
        <v>20</v>
      </c>
      <c r="AS51" s="12">
        <f t="shared" si="18"/>
        <v>29.16</v>
      </c>
      <c r="AT51" s="13">
        <f t="shared" si="18"/>
        <v>7435</v>
      </c>
      <c r="AU51" s="13">
        <f t="shared" si="18"/>
        <v>6</v>
      </c>
      <c r="AV51" s="12">
        <f t="shared" si="18"/>
        <v>5.38</v>
      </c>
      <c r="AW51" s="13">
        <f t="shared" si="18"/>
        <v>1446</v>
      </c>
      <c r="AX51" s="13">
        <f t="shared" si="18"/>
        <v>0</v>
      </c>
      <c r="AY51" s="12">
        <f t="shared" si="18"/>
        <v>1.99</v>
      </c>
      <c r="AZ51" s="13">
        <f t="shared" si="18"/>
        <v>548</v>
      </c>
      <c r="BA51" s="13">
        <f t="shared" si="18"/>
        <v>0</v>
      </c>
      <c r="BB51" s="12">
        <f t="shared" si="18"/>
        <v>0.78</v>
      </c>
      <c r="BC51" s="13">
        <f t="shared" si="18"/>
        <v>241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0.46</v>
      </c>
      <c r="BI51" s="13">
        <f t="shared" si="18"/>
        <v>122</v>
      </c>
      <c r="BJ51" s="13">
        <f t="shared" si="18"/>
        <v>0</v>
      </c>
      <c r="BK51" s="12">
        <f t="shared" si="18"/>
        <v>1.76</v>
      </c>
      <c r="BL51" s="13">
        <f t="shared" si="18"/>
        <v>410</v>
      </c>
      <c r="BM51" s="13">
        <f t="shared" si="18"/>
        <v>0</v>
      </c>
      <c r="BN51" s="12">
        <f t="shared" si="0"/>
        <v>85.789999999999992</v>
      </c>
      <c r="BO51" s="13">
        <f t="shared" si="0"/>
        <v>21908</v>
      </c>
      <c r="BP51" s="14">
        <f t="shared" si="0"/>
        <v>38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115.03</v>
      </c>
      <c r="BX51" s="25">
        <f t="shared" si="20"/>
        <v>69006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0.02</v>
      </c>
      <c r="J52" s="13">
        <f t="shared" si="18"/>
        <v>0</v>
      </c>
      <c r="K52" s="13">
        <f t="shared" si="18"/>
        <v>0</v>
      </c>
      <c r="L52" s="12">
        <f t="shared" si="18"/>
        <v>0.82</v>
      </c>
      <c r="M52" s="13">
        <f t="shared" si="18"/>
        <v>34</v>
      </c>
      <c r="N52" s="13">
        <f t="shared" si="18"/>
        <v>4</v>
      </c>
      <c r="O52" s="12">
        <f t="shared" si="18"/>
        <v>0.19</v>
      </c>
      <c r="P52" s="13">
        <f t="shared" si="18"/>
        <v>12</v>
      </c>
      <c r="Q52" s="13">
        <f t="shared" si="18"/>
        <v>2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0.17</v>
      </c>
      <c r="V52" s="13">
        <f t="shared" si="18"/>
        <v>14</v>
      </c>
      <c r="W52" s="13">
        <f t="shared" si="18"/>
        <v>1</v>
      </c>
      <c r="X52" s="12">
        <f t="shared" si="18"/>
        <v>0.1</v>
      </c>
      <c r="Y52" s="13">
        <f t="shared" si="18"/>
        <v>18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1.3</v>
      </c>
      <c r="BO52" s="13">
        <f t="shared" si="0"/>
        <v>78</v>
      </c>
      <c r="BP52" s="14">
        <f t="shared" si="0"/>
        <v>7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12.63</v>
      </c>
      <c r="BX52" s="25">
        <f t="shared" si="20"/>
        <v>6315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163.44999999999999</v>
      </c>
      <c r="G53" s="13">
        <f t="shared" si="18"/>
        <v>0</v>
      </c>
      <c r="H53" s="13">
        <f t="shared" si="18"/>
        <v>0</v>
      </c>
      <c r="I53" s="12">
        <f t="shared" si="18"/>
        <v>292.57</v>
      </c>
      <c r="J53" s="13">
        <f t="shared" si="18"/>
        <v>0</v>
      </c>
      <c r="K53" s="13">
        <f t="shared" si="18"/>
        <v>0</v>
      </c>
      <c r="L53" s="12">
        <f t="shared" si="18"/>
        <v>195.93</v>
      </c>
      <c r="M53" s="13">
        <f t="shared" si="18"/>
        <v>7263</v>
      </c>
      <c r="N53" s="13">
        <f t="shared" si="18"/>
        <v>1511</v>
      </c>
      <c r="O53" s="12">
        <f t="shared" si="18"/>
        <v>276.8</v>
      </c>
      <c r="P53" s="13">
        <f t="shared" si="18"/>
        <v>21127</v>
      </c>
      <c r="Q53" s="13">
        <f t="shared" si="18"/>
        <v>2826</v>
      </c>
      <c r="R53" s="12">
        <f t="shared" si="18"/>
        <v>129.75</v>
      </c>
      <c r="S53" s="13">
        <f t="shared" si="18"/>
        <v>17888</v>
      </c>
      <c r="T53" s="13">
        <f t="shared" si="18"/>
        <v>1706</v>
      </c>
      <c r="U53" s="12">
        <f t="shared" ref="U53:BM61" si="21">SUM(U10,U24,U38)</f>
        <v>153.66999999999999</v>
      </c>
      <c r="V53" s="13">
        <f t="shared" si="21"/>
        <v>31296</v>
      </c>
      <c r="W53" s="13">
        <f t="shared" si="21"/>
        <v>2314</v>
      </c>
      <c r="X53" s="12">
        <f t="shared" si="21"/>
        <v>253.49000000000004</v>
      </c>
      <c r="Y53" s="13">
        <f t="shared" si="21"/>
        <v>70523</v>
      </c>
      <c r="Z53" s="13">
        <f t="shared" si="21"/>
        <v>3676</v>
      </c>
      <c r="AA53" s="12">
        <f t="shared" si="21"/>
        <v>144.73999999999998</v>
      </c>
      <c r="AB53" s="13">
        <f t="shared" si="21"/>
        <v>49431</v>
      </c>
      <c r="AC53" s="13">
        <f t="shared" si="21"/>
        <v>1900</v>
      </c>
      <c r="AD53" s="12">
        <f t="shared" si="21"/>
        <v>238</v>
      </c>
      <c r="AE53" s="13">
        <f t="shared" si="21"/>
        <v>101512</v>
      </c>
      <c r="AF53" s="13">
        <f t="shared" si="21"/>
        <v>2394</v>
      </c>
      <c r="AG53" s="12">
        <f t="shared" si="21"/>
        <v>631.92000000000007</v>
      </c>
      <c r="AH53" s="13">
        <f t="shared" si="21"/>
        <v>297078</v>
      </c>
      <c r="AI53" s="13">
        <f t="shared" si="21"/>
        <v>4076</v>
      </c>
      <c r="AJ53" s="12">
        <f t="shared" si="21"/>
        <v>1395.6499999999999</v>
      </c>
      <c r="AK53" s="13">
        <f t="shared" si="21"/>
        <v>681279</v>
      </c>
      <c r="AL53" s="13">
        <f t="shared" si="21"/>
        <v>7015</v>
      </c>
      <c r="AM53" s="12">
        <f t="shared" si="21"/>
        <v>2622.4100000000003</v>
      </c>
      <c r="AN53" s="13">
        <f t="shared" si="21"/>
        <v>1335545</v>
      </c>
      <c r="AO53" s="13">
        <f t="shared" si="21"/>
        <v>10261</v>
      </c>
      <c r="AP53" s="12">
        <f t="shared" si="21"/>
        <v>3111.9</v>
      </c>
      <c r="AQ53" s="13">
        <f t="shared" si="21"/>
        <v>1612714</v>
      </c>
      <c r="AR53" s="13">
        <f t="shared" si="21"/>
        <v>7654</v>
      </c>
      <c r="AS53" s="12">
        <f t="shared" si="21"/>
        <v>3394.45</v>
      </c>
      <c r="AT53" s="13">
        <f t="shared" si="21"/>
        <v>1818262</v>
      </c>
      <c r="AU53" s="13">
        <f t="shared" si="21"/>
        <v>6747</v>
      </c>
      <c r="AV53" s="12">
        <f t="shared" si="21"/>
        <v>1764.24</v>
      </c>
      <c r="AW53" s="13">
        <f t="shared" si="21"/>
        <v>960087</v>
      </c>
      <c r="AX53" s="13">
        <f t="shared" si="21"/>
        <v>1782</v>
      </c>
      <c r="AY53" s="12">
        <f t="shared" si="21"/>
        <v>571.12</v>
      </c>
      <c r="AZ53" s="13">
        <f t="shared" si="21"/>
        <v>313302</v>
      </c>
      <c r="BA53" s="13">
        <f t="shared" si="21"/>
        <v>543</v>
      </c>
      <c r="BB53" s="12">
        <f t="shared" si="21"/>
        <v>265.39</v>
      </c>
      <c r="BC53" s="13">
        <f t="shared" si="21"/>
        <v>145543</v>
      </c>
      <c r="BD53" s="13">
        <f t="shared" si="21"/>
        <v>128</v>
      </c>
      <c r="BE53" s="12">
        <f t="shared" si="21"/>
        <v>189.48</v>
      </c>
      <c r="BF53" s="13">
        <f t="shared" si="21"/>
        <v>101976</v>
      </c>
      <c r="BG53" s="13">
        <f t="shared" si="21"/>
        <v>53</v>
      </c>
      <c r="BH53" s="12">
        <f t="shared" si="21"/>
        <v>86.859999999999985</v>
      </c>
      <c r="BI53" s="13">
        <f t="shared" si="21"/>
        <v>47181</v>
      </c>
      <c r="BJ53" s="13">
        <f t="shared" si="21"/>
        <v>5</v>
      </c>
      <c r="BK53" s="12">
        <f t="shared" si="21"/>
        <v>226.26</v>
      </c>
      <c r="BL53" s="13">
        <f t="shared" si="21"/>
        <v>121485</v>
      </c>
      <c r="BM53" s="13">
        <f t="shared" si="21"/>
        <v>9</v>
      </c>
      <c r="BN53" s="12">
        <f t="shared" si="0"/>
        <v>16108.08</v>
      </c>
      <c r="BO53" s="13">
        <f t="shared" si="0"/>
        <v>7733492</v>
      </c>
      <c r="BP53" s="14">
        <f t="shared" si="0"/>
        <v>54600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11.29</v>
      </c>
      <c r="BX53" s="25">
        <f t="shared" si="20"/>
        <v>2258</v>
      </c>
      <c r="BY53" s="23" t="s">
        <v>60</v>
      </c>
      <c r="BZ53" s="26">
        <f>SUM(BZ10,BZ24,BZ38)</f>
        <v>0.14000000000000001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12.85</v>
      </c>
      <c r="G54" s="13">
        <f t="shared" si="22"/>
        <v>0</v>
      </c>
      <c r="H54" s="13">
        <f t="shared" si="22"/>
        <v>0</v>
      </c>
      <c r="I54" s="12">
        <f t="shared" si="22"/>
        <v>20.779999999999998</v>
      </c>
      <c r="J54" s="13">
        <f t="shared" si="22"/>
        <v>1022</v>
      </c>
      <c r="K54" s="13">
        <f t="shared" si="22"/>
        <v>176</v>
      </c>
      <c r="L54" s="12">
        <f t="shared" si="22"/>
        <v>57.129999999999995</v>
      </c>
      <c r="M54" s="13">
        <f t="shared" si="22"/>
        <v>4147</v>
      </c>
      <c r="N54" s="13">
        <f t="shared" si="22"/>
        <v>308</v>
      </c>
      <c r="O54" s="12">
        <f t="shared" si="22"/>
        <v>43.34</v>
      </c>
      <c r="P54" s="13">
        <f t="shared" si="22"/>
        <v>4392</v>
      </c>
      <c r="Q54" s="13">
        <f t="shared" si="22"/>
        <v>170</v>
      </c>
      <c r="R54" s="12">
        <f t="shared" si="22"/>
        <v>39.42</v>
      </c>
      <c r="S54" s="13">
        <f t="shared" si="22"/>
        <v>3947</v>
      </c>
      <c r="T54" s="13">
        <f t="shared" si="22"/>
        <v>139</v>
      </c>
      <c r="U54" s="12">
        <f t="shared" si="22"/>
        <v>9.93</v>
      </c>
      <c r="V54" s="13">
        <f t="shared" si="22"/>
        <v>1374</v>
      </c>
      <c r="W54" s="13">
        <f t="shared" si="22"/>
        <v>15</v>
      </c>
      <c r="X54" s="12">
        <f t="shared" si="22"/>
        <v>99.75</v>
      </c>
      <c r="Y54" s="13">
        <f t="shared" si="22"/>
        <v>13981</v>
      </c>
      <c r="Z54" s="13">
        <f t="shared" si="22"/>
        <v>72</v>
      </c>
      <c r="AA54" s="12">
        <f t="shared" si="22"/>
        <v>152.01999999999998</v>
      </c>
      <c r="AB54" s="13">
        <f t="shared" si="22"/>
        <v>27929</v>
      </c>
      <c r="AC54" s="13">
        <f t="shared" si="22"/>
        <v>49</v>
      </c>
      <c r="AD54" s="12">
        <f t="shared" si="22"/>
        <v>305.63</v>
      </c>
      <c r="AE54" s="13">
        <f t="shared" si="22"/>
        <v>55538</v>
      </c>
      <c r="AF54" s="13">
        <f t="shared" si="22"/>
        <v>134</v>
      </c>
      <c r="AG54" s="12">
        <f t="shared" si="22"/>
        <v>205.95000000000002</v>
      </c>
      <c r="AH54" s="13">
        <f t="shared" si="22"/>
        <v>36411</v>
      </c>
      <c r="AI54" s="13">
        <f t="shared" si="22"/>
        <v>91</v>
      </c>
      <c r="AJ54" s="12">
        <f t="shared" si="22"/>
        <v>275.42</v>
      </c>
      <c r="AK54" s="13">
        <f t="shared" si="22"/>
        <v>48208</v>
      </c>
      <c r="AL54" s="13">
        <f t="shared" si="21"/>
        <v>146</v>
      </c>
      <c r="AM54" s="12">
        <f t="shared" si="21"/>
        <v>111.83</v>
      </c>
      <c r="AN54" s="13">
        <f t="shared" si="21"/>
        <v>17945</v>
      </c>
      <c r="AO54" s="13">
        <f t="shared" si="21"/>
        <v>38</v>
      </c>
      <c r="AP54" s="12">
        <f t="shared" si="21"/>
        <v>35.1</v>
      </c>
      <c r="AQ54" s="13">
        <f t="shared" si="21"/>
        <v>5372</v>
      </c>
      <c r="AR54" s="13">
        <f t="shared" si="21"/>
        <v>6</v>
      </c>
      <c r="AS54" s="12">
        <f t="shared" si="21"/>
        <v>20.66</v>
      </c>
      <c r="AT54" s="13">
        <f t="shared" si="21"/>
        <v>3195</v>
      </c>
      <c r="AU54" s="13">
        <f t="shared" si="21"/>
        <v>6</v>
      </c>
      <c r="AV54" s="12">
        <f t="shared" si="21"/>
        <v>8.6</v>
      </c>
      <c r="AW54" s="13">
        <f t="shared" si="21"/>
        <v>1332</v>
      </c>
      <c r="AX54" s="13">
        <f t="shared" si="21"/>
        <v>2</v>
      </c>
      <c r="AY54" s="12">
        <f t="shared" si="21"/>
        <v>1.1499999999999999</v>
      </c>
      <c r="AZ54" s="13">
        <f t="shared" si="21"/>
        <v>198</v>
      </c>
      <c r="BA54" s="13">
        <f t="shared" si="21"/>
        <v>0</v>
      </c>
      <c r="BB54" s="12">
        <f t="shared" si="21"/>
        <v>0.36</v>
      </c>
      <c r="BC54" s="13">
        <f t="shared" si="21"/>
        <v>58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0.55000000000000004</v>
      </c>
      <c r="BI54" s="13">
        <f t="shared" si="21"/>
        <v>108</v>
      </c>
      <c r="BJ54" s="13">
        <f t="shared" si="21"/>
        <v>0</v>
      </c>
      <c r="BK54" s="12">
        <f t="shared" si="21"/>
        <v>0.17</v>
      </c>
      <c r="BL54" s="13">
        <f t="shared" si="21"/>
        <v>44</v>
      </c>
      <c r="BM54" s="13">
        <f t="shared" si="21"/>
        <v>0</v>
      </c>
      <c r="BN54" s="12">
        <f t="shared" si="0"/>
        <v>1400.6399999999999</v>
      </c>
      <c r="BO54" s="13">
        <f t="shared" si="0"/>
        <v>225201</v>
      </c>
      <c r="BP54" s="14">
        <f t="shared" si="0"/>
        <v>1352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176.29999999999998</v>
      </c>
      <c r="G55" s="13">
        <f t="shared" si="22"/>
        <v>0</v>
      </c>
      <c r="H55" s="13">
        <f t="shared" si="22"/>
        <v>0</v>
      </c>
      <c r="I55" s="12">
        <f t="shared" si="22"/>
        <v>313.35000000000002</v>
      </c>
      <c r="J55" s="13">
        <f t="shared" si="22"/>
        <v>1022</v>
      </c>
      <c r="K55" s="13">
        <f t="shared" si="22"/>
        <v>176</v>
      </c>
      <c r="L55" s="12">
        <f t="shared" si="22"/>
        <v>253.06</v>
      </c>
      <c r="M55" s="13">
        <f t="shared" si="22"/>
        <v>11410</v>
      </c>
      <c r="N55" s="13">
        <f t="shared" si="22"/>
        <v>1819</v>
      </c>
      <c r="O55" s="12">
        <f t="shared" si="22"/>
        <v>320.14</v>
      </c>
      <c r="P55" s="13">
        <f t="shared" si="22"/>
        <v>25519</v>
      </c>
      <c r="Q55" s="13">
        <f t="shared" si="22"/>
        <v>2996</v>
      </c>
      <c r="R55" s="12">
        <f t="shared" si="22"/>
        <v>169.17000000000002</v>
      </c>
      <c r="S55" s="13">
        <f t="shared" si="22"/>
        <v>21835</v>
      </c>
      <c r="T55" s="13">
        <f t="shared" si="22"/>
        <v>1845</v>
      </c>
      <c r="U55" s="12">
        <f t="shared" si="22"/>
        <v>163.59999999999997</v>
      </c>
      <c r="V55" s="13">
        <f t="shared" si="22"/>
        <v>32670</v>
      </c>
      <c r="W55" s="13">
        <f t="shared" si="22"/>
        <v>2329</v>
      </c>
      <c r="X55" s="12">
        <f t="shared" si="22"/>
        <v>353.24000000000007</v>
      </c>
      <c r="Y55" s="13">
        <f t="shared" si="22"/>
        <v>84504</v>
      </c>
      <c r="Z55" s="13">
        <f t="shared" si="22"/>
        <v>3748</v>
      </c>
      <c r="AA55" s="12">
        <f t="shared" si="22"/>
        <v>296.75999999999993</v>
      </c>
      <c r="AB55" s="13">
        <f t="shared" si="22"/>
        <v>77360</v>
      </c>
      <c r="AC55" s="13">
        <f t="shared" si="22"/>
        <v>1949</v>
      </c>
      <c r="AD55" s="12">
        <f t="shared" si="22"/>
        <v>543.63</v>
      </c>
      <c r="AE55" s="13">
        <f t="shared" si="22"/>
        <v>157050</v>
      </c>
      <c r="AF55" s="13">
        <f t="shared" si="22"/>
        <v>2528</v>
      </c>
      <c r="AG55" s="12">
        <f t="shared" si="22"/>
        <v>837.87</v>
      </c>
      <c r="AH55" s="13">
        <f t="shared" si="22"/>
        <v>333489</v>
      </c>
      <c r="AI55" s="13">
        <f t="shared" si="22"/>
        <v>4167</v>
      </c>
      <c r="AJ55" s="12">
        <f t="shared" si="22"/>
        <v>1671.07</v>
      </c>
      <c r="AK55" s="13">
        <f t="shared" si="22"/>
        <v>729487</v>
      </c>
      <c r="AL55" s="13">
        <f t="shared" si="21"/>
        <v>7161</v>
      </c>
      <c r="AM55" s="12">
        <f t="shared" si="21"/>
        <v>2734.2400000000002</v>
      </c>
      <c r="AN55" s="13">
        <f t="shared" si="21"/>
        <v>1353490</v>
      </c>
      <c r="AO55" s="13">
        <f t="shared" si="21"/>
        <v>10299</v>
      </c>
      <c r="AP55" s="12">
        <f t="shared" si="21"/>
        <v>3147.0000000000005</v>
      </c>
      <c r="AQ55" s="13">
        <f t="shared" si="21"/>
        <v>1618086</v>
      </c>
      <c r="AR55" s="13">
        <f t="shared" si="21"/>
        <v>7660</v>
      </c>
      <c r="AS55" s="12">
        <f t="shared" si="21"/>
        <v>3415.1099999999997</v>
      </c>
      <c r="AT55" s="13">
        <f t="shared" si="21"/>
        <v>1821457</v>
      </c>
      <c r="AU55" s="13">
        <f t="shared" si="21"/>
        <v>6753</v>
      </c>
      <c r="AV55" s="12">
        <f t="shared" si="21"/>
        <v>1772.84</v>
      </c>
      <c r="AW55" s="13">
        <f t="shared" si="21"/>
        <v>961419</v>
      </c>
      <c r="AX55" s="13">
        <f t="shared" si="21"/>
        <v>1784</v>
      </c>
      <c r="AY55" s="12">
        <f t="shared" si="21"/>
        <v>572.27</v>
      </c>
      <c r="AZ55" s="13">
        <f t="shared" si="21"/>
        <v>313500</v>
      </c>
      <c r="BA55" s="13">
        <f t="shared" si="21"/>
        <v>543</v>
      </c>
      <c r="BB55" s="12">
        <f t="shared" si="21"/>
        <v>265.75</v>
      </c>
      <c r="BC55" s="13">
        <f t="shared" si="21"/>
        <v>145601</v>
      </c>
      <c r="BD55" s="13">
        <f t="shared" si="21"/>
        <v>128</v>
      </c>
      <c r="BE55" s="12">
        <f t="shared" si="21"/>
        <v>189.48</v>
      </c>
      <c r="BF55" s="13">
        <f t="shared" si="21"/>
        <v>101976</v>
      </c>
      <c r="BG55" s="13">
        <f t="shared" si="21"/>
        <v>53</v>
      </c>
      <c r="BH55" s="12">
        <f t="shared" si="21"/>
        <v>87.409999999999982</v>
      </c>
      <c r="BI55" s="13">
        <f t="shared" si="21"/>
        <v>47289</v>
      </c>
      <c r="BJ55" s="13">
        <f t="shared" si="21"/>
        <v>5</v>
      </c>
      <c r="BK55" s="12">
        <f t="shared" si="21"/>
        <v>226.42999999999995</v>
      </c>
      <c r="BL55" s="13">
        <f t="shared" si="21"/>
        <v>121529</v>
      </c>
      <c r="BM55" s="13">
        <f t="shared" si="21"/>
        <v>9</v>
      </c>
      <c r="BN55" s="12">
        <f t="shared" si="0"/>
        <v>17508.72</v>
      </c>
      <c r="BO55" s="13">
        <f t="shared" si="0"/>
        <v>7958693</v>
      </c>
      <c r="BP55" s="14">
        <f t="shared" si="0"/>
        <v>55952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2.0099999999999998</v>
      </c>
      <c r="AK56" s="13">
        <f t="shared" si="22"/>
        <v>505</v>
      </c>
      <c r="AL56" s="13">
        <f t="shared" si="21"/>
        <v>4</v>
      </c>
      <c r="AM56" s="12">
        <f t="shared" si="21"/>
        <v>11.75</v>
      </c>
      <c r="AN56" s="13">
        <f t="shared" si="21"/>
        <v>3083</v>
      </c>
      <c r="AO56" s="13">
        <f t="shared" si="21"/>
        <v>7</v>
      </c>
      <c r="AP56" s="12">
        <f t="shared" si="21"/>
        <v>32.43</v>
      </c>
      <c r="AQ56" s="13">
        <f t="shared" si="21"/>
        <v>8834</v>
      </c>
      <c r="AR56" s="13">
        <f t="shared" si="21"/>
        <v>15</v>
      </c>
      <c r="AS56" s="12">
        <f t="shared" si="21"/>
        <v>31.88</v>
      </c>
      <c r="AT56" s="13">
        <f t="shared" si="21"/>
        <v>8680</v>
      </c>
      <c r="AU56" s="13">
        <f t="shared" si="21"/>
        <v>3</v>
      </c>
      <c r="AV56" s="12">
        <f t="shared" si="21"/>
        <v>20.03</v>
      </c>
      <c r="AW56" s="13">
        <f t="shared" si="21"/>
        <v>5649</v>
      </c>
      <c r="AX56" s="13">
        <f t="shared" si="21"/>
        <v>0</v>
      </c>
      <c r="AY56" s="12">
        <f t="shared" si="21"/>
        <v>6.83</v>
      </c>
      <c r="AZ56" s="13">
        <f t="shared" si="21"/>
        <v>1908</v>
      </c>
      <c r="BA56" s="13">
        <f t="shared" si="21"/>
        <v>0</v>
      </c>
      <c r="BB56" s="12">
        <f t="shared" si="21"/>
        <v>0.52</v>
      </c>
      <c r="BC56" s="13">
        <f t="shared" si="21"/>
        <v>136</v>
      </c>
      <c r="BD56" s="13">
        <f t="shared" si="21"/>
        <v>0</v>
      </c>
      <c r="BE56" s="12">
        <f t="shared" si="21"/>
        <v>0.36</v>
      </c>
      <c r="BF56" s="13">
        <f t="shared" si="21"/>
        <v>118</v>
      </c>
      <c r="BG56" s="13">
        <f t="shared" si="21"/>
        <v>0</v>
      </c>
      <c r="BH56" s="12">
        <f t="shared" si="21"/>
        <v>0.16</v>
      </c>
      <c r="BI56" s="13">
        <f t="shared" si="21"/>
        <v>35</v>
      </c>
      <c r="BJ56" s="13">
        <f t="shared" si="21"/>
        <v>0</v>
      </c>
      <c r="BK56" s="12">
        <f t="shared" si="21"/>
        <v>1.94</v>
      </c>
      <c r="BL56" s="13">
        <f t="shared" si="21"/>
        <v>524</v>
      </c>
      <c r="BM56" s="13">
        <f t="shared" si="21"/>
        <v>0</v>
      </c>
      <c r="BN56" s="12">
        <f t="shared" si="0"/>
        <v>107.90999999999998</v>
      </c>
      <c r="BO56" s="13">
        <f t="shared" si="0"/>
        <v>29472</v>
      </c>
      <c r="BP56" s="14">
        <f t="shared" si="0"/>
        <v>29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1.63</v>
      </c>
      <c r="G57" s="13">
        <f t="shared" si="22"/>
        <v>0</v>
      </c>
      <c r="H57" s="13">
        <f t="shared" si="22"/>
        <v>0</v>
      </c>
      <c r="I57" s="12">
        <f t="shared" si="22"/>
        <v>5.93</v>
      </c>
      <c r="J57" s="13">
        <f t="shared" si="22"/>
        <v>299</v>
      </c>
      <c r="K57" s="13">
        <f t="shared" si="22"/>
        <v>45</v>
      </c>
      <c r="L57" s="12">
        <f t="shared" si="22"/>
        <v>5.48</v>
      </c>
      <c r="M57" s="13">
        <f t="shared" si="22"/>
        <v>554</v>
      </c>
      <c r="N57" s="13">
        <f t="shared" si="22"/>
        <v>51</v>
      </c>
      <c r="O57" s="12">
        <f t="shared" si="22"/>
        <v>28.54</v>
      </c>
      <c r="P57" s="13">
        <f t="shared" si="22"/>
        <v>3041</v>
      </c>
      <c r="Q57" s="13">
        <f t="shared" si="22"/>
        <v>98</v>
      </c>
      <c r="R57" s="12">
        <f t="shared" si="22"/>
        <v>28.09</v>
      </c>
      <c r="S57" s="13">
        <f t="shared" si="22"/>
        <v>3754</v>
      </c>
      <c r="T57" s="13">
        <f t="shared" si="22"/>
        <v>65</v>
      </c>
      <c r="U57" s="12">
        <f t="shared" si="22"/>
        <v>31.03</v>
      </c>
      <c r="V57" s="13">
        <f t="shared" si="22"/>
        <v>3863</v>
      </c>
      <c r="W57" s="13">
        <f t="shared" si="22"/>
        <v>47</v>
      </c>
      <c r="X57" s="12">
        <f t="shared" si="22"/>
        <v>45.28</v>
      </c>
      <c r="Y57" s="13">
        <f t="shared" si="22"/>
        <v>6101</v>
      </c>
      <c r="Z57" s="13">
        <f t="shared" si="22"/>
        <v>27</v>
      </c>
      <c r="AA57" s="12">
        <f t="shared" si="22"/>
        <v>79.239999999999995</v>
      </c>
      <c r="AB57" s="13">
        <f t="shared" si="22"/>
        <v>13486</v>
      </c>
      <c r="AC57" s="13">
        <f t="shared" si="22"/>
        <v>36</v>
      </c>
      <c r="AD57" s="12">
        <f t="shared" si="22"/>
        <v>92.17</v>
      </c>
      <c r="AE57" s="13">
        <f t="shared" si="22"/>
        <v>14737</v>
      </c>
      <c r="AF57" s="13">
        <f t="shared" si="22"/>
        <v>49</v>
      </c>
      <c r="AG57" s="12">
        <f t="shared" si="22"/>
        <v>391.13</v>
      </c>
      <c r="AH57" s="13">
        <f t="shared" si="22"/>
        <v>62705</v>
      </c>
      <c r="AI57" s="13">
        <f t="shared" si="22"/>
        <v>169</v>
      </c>
      <c r="AJ57" s="12">
        <f t="shared" si="22"/>
        <v>688.15000000000009</v>
      </c>
      <c r="AK57" s="13">
        <f t="shared" si="22"/>
        <v>116408</v>
      </c>
      <c r="AL57" s="13">
        <f t="shared" si="21"/>
        <v>249</v>
      </c>
      <c r="AM57" s="12">
        <f t="shared" si="21"/>
        <v>488.96999999999997</v>
      </c>
      <c r="AN57" s="13">
        <f t="shared" si="21"/>
        <v>80306</v>
      </c>
      <c r="AO57" s="13">
        <f t="shared" si="21"/>
        <v>126</v>
      </c>
      <c r="AP57" s="12">
        <f t="shared" si="21"/>
        <v>183.64</v>
      </c>
      <c r="AQ57" s="13">
        <f t="shared" si="21"/>
        <v>31487</v>
      </c>
      <c r="AR57" s="13">
        <f t="shared" si="21"/>
        <v>47</v>
      </c>
      <c r="AS57" s="12">
        <f t="shared" si="21"/>
        <v>49.49</v>
      </c>
      <c r="AT57" s="13">
        <f t="shared" si="21"/>
        <v>8453</v>
      </c>
      <c r="AU57" s="13">
        <f t="shared" si="21"/>
        <v>12</v>
      </c>
      <c r="AV57" s="12">
        <f t="shared" si="21"/>
        <v>20.86</v>
      </c>
      <c r="AW57" s="13">
        <f t="shared" si="21"/>
        <v>3279</v>
      </c>
      <c r="AX57" s="13">
        <f t="shared" si="21"/>
        <v>9</v>
      </c>
      <c r="AY57" s="12">
        <f t="shared" si="21"/>
        <v>3.08</v>
      </c>
      <c r="AZ57" s="13">
        <f t="shared" si="21"/>
        <v>490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2142.71</v>
      </c>
      <c r="BO57" s="13">
        <f t="shared" si="0"/>
        <v>348963</v>
      </c>
      <c r="BP57" s="14">
        <f t="shared" si="0"/>
        <v>1030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3.31</v>
      </c>
      <c r="J58" s="13">
        <f t="shared" si="22"/>
        <v>99</v>
      </c>
      <c r="K58" s="13">
        <f t="shared" si="22"/>
        <v>16</v>
      </c>
      <c r="L58" s="12">
        <f t="shared" si="22"/>
        <v>10.49</v>
      </c>
      <c r="M58" s="13">
        <f t="shared" si="22"/>
        <v>425</v>
      </c>
      <c r="N58" s="13">
        <f t="shared" si="22"/>
        <v>55</v>
      </c>
      <c r="O58" s="12">
        <f t="shared" si="22"/>
        <v>29.83</v>
      </c>
      <c r="P58" s="13">
        <f t="shared" si="22"/>
        <v>2419</v>
      </c>
      <c r="Q58" s="13">
        <f t="shared" si="22"/>
        <v>134</v>
      </c>
      <c r="R58" s="12">
        <f t="shared" si="22"/>
        <v>13.59</v>
      </c>
      <c r="S58" s="13">
        <f t="shared" si="22"/>
        <v>1380</v>
      </c>
      <c r="T58" s="13">
        <f t="shared" si="22"/>
        <v>48</v>
      </c>
      <c r="U58" s="12">
        <f t="shared" si="22"/>
        <v>9.9400000000000013</v>
      </c>
      <c r="V58" s="13">
        <f t="shared" si="22"/>
        <v>1141</v>
      </c>
      <c r="W58" s="13">
        <f t="shared" si="22"/>
        <v>31</v>
      </c>
      <c r="X58" s="12">
        <f t="shared" si="22"/>
        <v>6.76</v>
      </c>
      <c r="Y58" s="13">
        <f t="shared" si="22"/>
        <v>796</v>
      </c>
      <c r="Z58" s="13">
        <f t="shared" si="22"/>
        <v>19</v>
      </c>
      <c r="AA58" s="12">
        <f t="shared" si="22"/>
        <v>8.3600000000000012</v>
      </c>
      <c r="AB58" s="13">
        <f t="shared" si="22"/>
        <v>1415</v>
      </c>
      <c r="AC58" s="13">
        <f t="shared" si="22"/>
        <v>17</v>
      </c>
      <c r="AD58" s="12">
        <f t="shared" si="22"/>
        <v>12.48</v>
      </c>
      <c r="AE58" s="13">
        <f t="shared" si="22"/>
        <v>1831</v>
      </c>
      <c r="AF58" s="13">
        <f t="shared" si="22"/>
        <v>18</v>
      </c>
      <c r="AG58" s="12">
        <f t="shared" si="22"/>
        <v>39.6</v>
      </c>
      <c r="AH58" s="13">
        <f t="shared" si="22"/>
        <v>5982</v>
      </c>
      <c r="AI58" s="13">
        <f t="shared" si="22"/>
        <v>24</v>
      </c>
      <c r="AJ58" s="12">
        <f t="shared" si="22"/>
        <v>218.26</v>
      </c>
      <c r="AK58" s="13">
        <f t="shared" si="22"/>
        <v>35205</v>
      </c>
      <c r="AL58" s="13">
        <f t="shared" si="21"/>
        <v>113</v>
      </c>
      <c r="AM58" s="12">
        <f t="shared" si="21"/>
        <v>569.06999999999994</v>
      </c>
      <c r="AN58" s="13">
        <f t="shared" si="21"/>
        <v>97134</v>
      </c>
      <c r="AO58" s="13">
        <f t="shared" si="21"/>
        <v>229</v>
      </c>
      <c r="AP58" s="12">
        <f t="shared" si="21"/>
        <v>864.93</v>
      </c>
      <c r="AQ58" s="13">
        <f t="shared" si="21"/>
        <v>150261</v>
      </c>
      <c r="AR58" s="13">
        <f t="shared" si="21"/>
        <v>158</v>
      </c>
      <c r="AS58" s="12">
        <f t="shared" si="21"/>
        <v>1243.5999999999999</v>
      </c>
      <c r="AT58" s="13">
        <f t="shared" si="21"/>
        <v>217251</v>
      </c>
      <c r="AU58" s="13">
        <f t="shared" si="21"/>
        <v>23</v>
      </c>
      <c r="AV58" s="12">
        <f t="shared" si="21"/>
        <v>1050.46</v>
      </c>
      <c r="AW58" s="13">
        <f t="shared" si="21"/>
        <v>181774</v>
      </c>
      <c r="AX58" s="13">
        <f t="shared" si="21"/>
        <v>23</v>
      </c>
      <c r="AY58" s="12">
        <f t="shared" si="21"/>
        <v>805.93000000000006</v>
      </c>
      <c r="AZ58" s="13">
        <f t="shared" si="21"/>
        <v>131977</v>
      </c>
      <c r="BA58" s="13">
        <f t="shared" si="21"/>
        <v>21</v>
      </c>
      <c r="BB58" s="12">
        <f t="shared" si="21"/>
        <v>317.69</v>
      </c>
      <c r="BC58" s="13">
        <f t="shared" si="21"/>
        <v>53741</v>
      </c>
      <c r="BD58" s="13">
        <f t="shared" si="21"/>
        <v>3</v>
      </c>
      <c r="BE58" s="12">
        <f t="shared" si="21"/>
        <v>264.71999999999997</v>
      </c>
      <c r="BF58" s="13">
        <f t="shared" si="21"/>
        <v>44685</v>
      </c>
      <c r="BG58" s="13">
        <f t="shared" si="21"/>
        <v>2</v>
      </c>
      <c r="BH58" s="12">
        <f t="shared" si="21"/>
        <v>127.55</v>
      </c>
      <c r="BI58" s="13">
        <f t="shared" si="21"/>
        <v>21615</v>
      </c>
      <c r="BJ58" s="13">
        <f t="shared" si="21"/>
        <v>3</v>
      </c>
      <c r="BK58" s="12">
        <f t="shared" si="21"/>
        <v>94.43</v>
      </c>
      <c r="BL58" s="13">
        <f t="shared" si="21"/>
        <v>16503</v>
      </c>
      <c r="BM58" s="13">
        <f t="shared" si="21"/>
        <v>5</v>
      </c>
      <c r="BN58" s="12">
        <f t="shared" si="0"/>
        <v>5691</v>
      </c>
      <c r="BO58" s="13">
        <f t="shared" si="0"/>
        <v>965634</v>
      </c>
      <c r="BP58" s="14">
        <f t="shared" si="0"/>
        <v>942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4.0199999999999996</v>
      </c>
      <c r="J59" s="13">
        <f t="shared" si="22"/>
        <v>100</v>
      </c>
      <c r="K59" s="13">
        <f t="shared" si="22"/>
        <v>20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0.13</v>
      </c>
      <c r="AE59" s="13">
        <f t="shared" si="22"/>
        <v>19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0.05</v>
      </c>
      <c r="AK59" s="13">
        <f t="shared" si="22"/>
        <v>8</v>
      </c>
      <c r="AL59" s="13">
        <f t="shared" si="21"/>
        <v>0</v>
      </c>
      <c r="AM59" s="12">
        <f t="shared" si="21"/>
        <v>0.73</v>
      </c>
      <c r="AN59" s="13">
        <f t="shared" si="21"/>
        <v>122</v>
      </c>
      <c r="AO59" s="13">
        <f t="shared" si="21"/>
        <v>0</v>
      </c>
      <c r="AP59" s="12">
        <f t="shared" si="21"/>
        <v>2.0299999999999998</v>
      </c>
      <c r="AQ59" s="13">
        <f t="shared" si="21"/>
        <v>328</v>
      </c>
      <c r="AR59" s="13">
        <f t="shared" si="21"/>
        <v>0</v>
      </c>
      <c r="AS59" s="12">
        <f t="shared" si="21"/>
        <v>1.58</v>
      </c>
      <c r="AT59" s="13">
        <f t="shared" si="21"/>
        <v>266</v>
      </c>
      <c r="AU59" s="13">
        <f t="shared" si="21"/>
        <v>0</v>
      </c>
      <c r="AV59" s="12">
        <f t="shared" si="21"/>
        <v>0.38</v>
      </c>
      <c r="AW59" s="13">
        <f t="shared" si="21"/>
        <v>61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0.38</v>
      </c>
      <c r="BC59" s="13">
        <f t="shared" si="21"/>
        <v>62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9.3000000000000007</v>
      </c>
      <c r="BO59" s="13">
        <f t="shared" si="0"/>
        <v>966</v>
      </c>
      <c r="BP59" s="14">
        <f t="shared" si="0"/>
        <v>20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1.63</v>
      </c>
      <c r="G60" s="13">
        <f t="shared" si="22"/>
        <v>0</v>
      </c>
      <c r="H60" s="13">
        <f t="shared" si="22"/>
        <v>0</v>
      </c>
      <c r="I60" s="12">
        <f t="shared" si="22"/>
        <v>13.26</v>
      </c>
      <c r="J60" s="13">
        <f t="shared" si="22"/>
        <v>498</v>
      </c>
      <c r="K60" s="13">
        <f t="shared" si="22"/>
        <v>81</v>
      </c>
      <c r="L60" s="12">
        <f t="shared" si="22"/>
        <v>15.97</v>
      </c>
      <c r="M60" s="13">
        <f t="shared" si="22"/>
        <v>979</v>
      </c>
      <c r="N60" s="13">
        <f t="shared" si="22"/>
        <v>106</v>
      </c>
      <c r="O60" s="12">
        <f t="shared" si="22"/>
        <v>58.370000000000005</v>
      </c>
      <c r="P60" s="13">
        <f t="shared" si="22"/>
        <v>5460</v>
      </c>
      <c r="Q60" s="13">
        <f t="shared" si="22"/>
        <v>232</v>
      </c>
      <c r="R60" s="12">
        <f t="shared" si="22"/>
        <v>41.68</v>
      </c>
      <c r="S60" s="13">
        <f t="shared" si="22"/>
        <v>5134</v>
      </c>
      <c r="T60" s="13">
        <f t="shared" si="22"/>
        <v>113</v>
      </c>
      <c r="U60" s="12">
        <f t="shared" si="22"/>
        <v>40.97</v>
      </c>
      <c r="V60" s="13">
        <f t="shared" si="22"/>
        <v>5004</v>
      </c>
      <c r="W60" s="13">
        <f t="shared" si="22"/>
        <v>78</v>
      </c>
      <c r="X60" s="12">
        <f t="shared" si="22"/>
        <v>52.040000000000006</v>
      </c>
      <c r="Y60" s="13">
        <f t="shared" si="22"/>
        <v>6897</v>
      </c>
      <c r="Z60" s="13">
        <f t="shared" si="22"/>
        <v>46</v>
      </c>
      <c r="AA60" s="12">
        <f t="shared" si="22"/>
        <v>87.6</v>
      </c>
      <c r="AB60" s="13">
        <f t="shared" si="22"/>
        <v>14901</v>
      </c>
      <c r="AC60" s="13">
        <f t="shared" si="22"/>
        <v>53</v>
      </c>
      <c r="AD60" s="12">
        <f t="shared" si="22"/>
        <v>104.78</v>
      </c>
      <c r="AE60" s="13">
        <f t="shared" si="22"/>
        <v>16587</v>
      </c>
      <c r="AF60" s="13">
        <f t="shared" si="22"/>
        <v>67</v>
      </c>
      <c r="AG60" s="12">
        <f t="shared" si="22"/>
        <v>430.73</v>
      </c>
      <c r="AH60" s="13">
        <f t="shared" si="22"/>
        <v>68687</v>
      </c>
      <c r="AI60" s="13">
        <f t="shared" si="22"/>
        <v>193</v>
      </c>
      <c r="AJ60" s="12">
        <f t="shared" si="22"/>
        <v>906.45999999999992</v>
      </c>
      <c r="AK60" s="13">
        <f t="shared" si="22"/>
        <v>151621</v>
      </c>
      <c r="AL60" s="13">
        <f t="shared" si="21"/>
        <v>362</v>
      </c>
      <c r="AM60" s="12">
        <f t="shared" si="21"/>
        <v>1058.77</v>
      </c>
      <c r="AN60" s="13">
        <f t="shared" si="21"/>
        <v>177562</v>
      </c>
      <c r="AO60" s="13">
        <f t="shared" si="21"/>
        <v>355</v>
      </c>
      <c r="AP60" s="12">
        <f t="shared" si="21"/>
        <v>1050.5999999999999</v>
      </c>
      <c r="AQ60" s="13">
        <f t="shared" si="21"/>
        <v>182076</v>
      </c>
      <c r="AR60" s="13">
        <f t="shared" si="21"/>
        <v>205</v>
      </c>
      <c r="AS60" s="12">
        <f t="shared" si="21"/>
        <v>1294.6699999999998</v>
      </c>
      <c r="AT60" s="13">
        <f t="shared" si="21"/>
        <v>225970</v>
      </c>
      <c r="AU60" s="13">
        <f t="shared" si="21"/>
        <v>35</v>
      </c>
      <c r="AV60" s="12">
        <f t="shared" si="21"/>
        <v>1071.7</v>
      </c>
      <c r="AW60" s="13">
        <f t="shared" si="21"/>
        <v>185114</v>
      </c>
      <c r="AX60" s="13">
        <f t="shared" si="21"/>
        <v>32</v>
      </c>
      <c r="AY60" s="12">
        <f t="shared" si="21"/>
        <v>809.0100000000001</v>
      </c>
      <c r="AZ60" s="13">
        <f t="shared" si="21"/>
        <v>132467</v>
      </c>
      <c r="BA60" s="13">
        <f t="shared" si="21"/>
        <v>21</v>
      </c>
      <c r="BB60" s="12">
        <f t="shared" si="21"/>
        <v>318.07</v>
      </c>
      <c r="BC60" s="13">
        <f t="shared" si="21"/>
        <v>53803</v>
      </c>
      <c r="BD60" s="13">
        <f t="shared" si="21"/>
        <v>3</v>
      </c>
      <c r="BE60" s="12">
        <f t="shared" si="21"/>
        <v>264.71999999999997</v>
      </c>
      <c r="BF60" s="13">
        <f t="shared" si="21"/>
        <v>44685</v>
      </c>
      <c r="BG60" s="13">
        <f t="shared" si="21"/>
        <v>2</v>
      </c>
      <c r="BH60" s="12">
        <f t="shared" si="21"/>
        <v>127.55</v>
      </c>
      <c r="BI60" s="13">
        <f t="shared" si="21"/>
        <v>21615</v>
      </c>
      <c r="BJ60" s="13">
        <f t="shared" si="21"/>
        <v>3</v>
      </c>
      <c r="BK60" s="12">
        <f t="shared" si="21"/>
        <v>94.43</v>
      </c>
      <c r="BL60" s="13">
        <f t="shared" si="21"/>
        <v>16503</v>
      </c>
      <c r="BM60" s="13">
        <f t="shared" si="21"/>
        <v>5</v>
      </c>
      <c r="BN60" s="12">
        <f t="shared" si="0"/>
        <v>7843.01</v>
      </c>
      <c r="BO60" s="13">
        <f t="shared" si="0"/>
        <v>1315563</v>
      </c>
      <c r="BP60" s="14">
        <f t="shared" si="0"/>
        <v>1992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1.63</v>
      </c>
      <c r="G61" s="13">
        <f t="shared" si="22"/>
        <v>0</v>
      </c>
      <c r="H61" s="13">
        <f t="shared" si="22"/>
        <v>0</v>
      </c>
      <c r="I61" s="12">
        <f t="shared" si="22"/>
        <v>13.26</v>
      </c>
      <c r="J61" s="13">
        <f t="shared" si="22"/>
        <v>498</v>
      </c>
      <c r="K61" s="13">
        <f t="shared" si="22"/>
        <v>81</v>
      </c>
      <c r="L61" s="12">
        <f t="shared" si="22"/>
        <v>15.97</v>
      </c>
      <c r="M61" s="13">
        <f t="shared" si="22"/>
        <v>979</v>
      </c>
      <c r="N61" s="13">
        <f t="shared" si="22"/>
        <v>106</v>
      </c>
      <c r="O61" s="12">
        <f t="shared" si="22"/>
        <v>58.370000000000005</v>
      </c>
      <c r="P61" s="13">
        <f t="shared" si="22"/>
        <v>5460</v>
      </c>
      <c r="Q61" s="13">
        <f t="shared" si="22"/>
        <v>232</v>
      </c>
      <c r="R61" s="12">
        <f t="shared" si="22"/>
        <v>41.68</v>
      </c>
      <c r="S61" s="13">
        <f t="shared" si="22"/>
        <v>5134</v>
      </c>
      <c r="T61" s="13">
        <f t="shared" si="22"/>
        <v>113</v>
      </c>
      <c r="U61" s="12">
        <f t="shared" si="22"/>
        <v>40.97</v>
      </c>
      <c r="V61" s="13">
        <f t="shared" si="22"/>
        <v>5004</v>
      </c>
      <c r="W61" s="13">
        <f t="shared" si="22"/>
        <v>78</v>
      </c>
      <c r="X61" s="12">
        <f t="shared" si="22"/>
        <v>52.040000000000006</v>
      </c>
      <c r="Y61" s="13">
        <f t="shared" si="22"/>
        <v>6897</v>
      </c>
      <c r="Z61" s="13">
        <f t="shared" si="22"/>
        <v>46</v>
      </c>
      <c r="AA61" s="12">
        <f t="shared" si="22"/>
        <v>87.6</v>
      </c>
      <c r="AB61" s="13">
        <f t="shared" si="22"/>
        <v>14901</v>
      </c>
      <c r="AC61" s="13">
        <f t="shared" si="22"/>
        <v>53</v>
      </c>
      <c r="AD61" s="12">
        <f t="shared" si="22"/>
        <v>104.78</v>
      </c>
      <c r="AE61" s="13">
        <f t="shared" si="22"/>
        <v>16587</v>
      </c>
      <c r="AF61" s="13">
        <f t="shared" si="22"/>
        <v>67</v>
      </c>
      <c r="AG61" s="12">
        <f t="shared" si="22"/>
        <v>430.73</v>
      </c>
      <c r="AH61" s="13">
        <f t="shared" si="22"/>
        <v>68687</v>
      </c>
      <c r="AI61" s="13">
        <f t="shared" si="22"/>
        <v>193</v>
      </c>
      <c r="AJ61" s="12">
        <f t="shared" si="22"/>
        <v>908.46999999999991</v>
      </c>
      <c r="AK61" s="13">
        <f t="shared" ref="AK61" si="23">SUM(AK18,AK32,AK46)</f>
        <v>152126</v>
      </c>
      <c r="AL61" s="13">
        <f t="shared" si="21"/>
        <v>366</v>
      </c>
      <c r="AM61" s="12">
        <f t="shared" si="21"/>
        <v>1070.52</v>
      </c>
      <c r="AN61" s="13">
        <f t="shared" si="21"/>
        <v>180645</v>
      </c>
      <c r="AO61" s="13">
        <f t="shared" si="21"/>
        <v>362</v>
      </c>
      <c r="AP61" s="12">
        <f t="shared" si="21"/>
        <v>1083.03</v>
      </c>
      <c r="AQ61" s="13">
        <f t="shared" si="21"/>
        <v>190910</v>
      </c>
      <c r="AR61" s="13">
        <f t="shared" si="21"/>
        <v>220</v>
      </c>
      <c r="AS61" s="12">
        <f t="shared" si="21"/>
        <v>1326.5499999999997</v>
      </c>
      <c r="AT61" s="13">
        <f t="shared" si="21"/>
        <v>234650</v>
      </c>
      <c r="AU61" s="13">
        <f t="shared" si="21"/>
        <v>38</v>
      </c>
      <c r="AV61" s="12">
        <f t="shared" si="21"/>
        <v>1091.7299999999998</v>
      </c>
      <c r="AW61" s="13">
        <f t="shared" si="21"/>
        <v>190763</v>
      </c>
      <c r="AX61" s="13">
        <f t="shared" si="21"/>
        <v>32</v>
      </c>
      <c r="AY61" s="12">
        <f t="shared" si="21"/>
        <v>815.84000000000015</v>
      </c>
      <c r="AZ61" s="13">
        <f t="shared" ref="AZ61:BM61" si="24">SUM(AZ18,AZ32,AZ46)</f>
        <v>134375</v>
      </c>
      <c r="BA61" s="13">
        <f t="shared" si="24"/>
        <v>21</v>
      </c>
      <c r="BB61" s="12">
        <f t="shared" si="24"/>
        <v>318.59000000000003</v>
      </c>
      <c r="BC61" s="13">
        <f t="shared" si="24"/>
        <v>53939</v>
      </c>
      <c r="BD61" s="13">
        <f t="shared" si="24"/>
        <v>3</v>
      </c>
      <c r="BE61" s="12">
        <f t="shared" si="24"/>
        <v>265.08</v>
      </c>
      <c r="BF61" s="13">
        <f t="shared" si="24"/>
        <v>44803</v>
      </c>
      <c r="BG61" s="13">
        <f t="shared" si="24"/>
        <v>2</v>
      </c>
      <c r="BH61" s="12">
        <f t="shared" si="24"/>
        <v>127.71</v>
      </c>
      <c r="BI61" s="13">
        <f t="shared" si="24"/>
        <v>21650</v>
      </c>
      <c r="BJ61" s="13">
        <f t="shared" si="24"/>
        <v>3</v>
      </c>
      <c r="BK61" s="12">
        <f t="shared" si="24"/>
        <v>96.37</v>
      </c>
      <c r="BL61" s="13">
        <f t="shared" si="24"/>
        <v>17027</v>
      </c>
      <c r="BM61" s="13">
        <f t="shared" si="24"/>
        <v>5</v>
      </c>
      <c r="BN61" s="12">
        <f t="shared" si="0"/>
        <v>7950.92</v>
      </c>
      <c r="BO61" s="13">
        <f t="shared" si="0"/>
        <v>1345035</v>
      </c>
      <c r="BP61" s="14">
        <f t="shared" si="0"/>
        <v>2021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177.92999999999998</v>
      </c>
      <c r="G62" s="13">
        <f t="shared" si="25"/>
        <v>0</v>
      </c>
      <c r="H62" s="13">
        <f t="shared" si="25"/>
        <v>0</v>
      </c>
      <c r="I62" s="12">
        <f t="shared" si="25"/>
        <v>326.61</v>
      </c>
      <c r="J62" s="13">
        <f t="shared" si="25"/>
        <v>1520</v>
      </c>
      <c r="K62" s="13">
        <f t="shared" si="25"/>
        <v>257</v>
      </c>
      <c r="L62" s="12">
        <f t="shared" si="25"/>
        <v>269.02999999999997</v>
      </c>
      <c r="M62" s="13">
        <f t="shared" si="25"/>
        <v>12389</v>
      </c>
      <c r="N62" s="13">
        <f t="shared" si="25"/>
        <v>1925</v>
      </c>
      <c r="O62" s="12">
        <f t="shared" si="25"/>
        <v>378.51</v>
      </c>
      <c r="P62" s="13">
        <f t="shared" si="25"/>
        <v>30979</v>
      </c>
      <c r="Q62" s="13">
        <f t="shared" si="25"/>
        <v>3228</v>
      </c>
      <c r="R62" s="12">
        <f t="shared" si="25"/>
        <v>210.85000000000002</v>
      </c>
      <c r="S62" s="13">
        <f t="shared" si="25"/>
        <v>26969</v>
      </c>
      <c r="T62" s="13">
        <f t="shared" si="25"/>
        <v>1958</v>
      </c>
      <c r="U62" s="12">
        <f t="shared" si="25"/>
        <v>204.57</v>
      </c>
      <c r="V62" s="13">
        <f t="shared" si="25"/>
        <v>37674</v>
      </c>
      <c r="W62" s="13">
        <f t="shared" si="25"/>
        <v>2407</v>
      </c>
      <c r="X62" s="12">
        <f t="shared" si="25"/>
        <v>405.28000000000009</v>
      </c>
      <c r="Y62" s="13">
        <f t="shared" si="25"/>
        <v>91401</v>
      </c>
      <c r="Z62" s="13">
        <f t="shared" si="25"/>
        <v>3794</v>
      </c>
      <c r="AA62" s="12">
        <f t="shared" si="25"/>
        <v>384.36</v>
      </c>
      <c r="AB62" s="13">
        <f t="shared" si="25"/>
        <v>92261</v>
      </c>
      <c r="AC62" s="13">
        <f t="shared" si="25"/>
        <v>2002</v>
      </c>
      <c r="AD62" s="12">
        <f t="shared" si="25"/>
        <v>648.41000000000008</v>
      </c>
      <c r="AE62" s="13">
        <f t="shared" si="25"/>
        <v>173637</v>
      </c>
      <c r="AF62" s="13">
        <f t="shared" si="25"/>
        <v>2595</v>
      </c>
      <c r="AG62" s="12">
        <f t="shared" si="25"/>
        <v>1268.5999999999999</v>
      </c>
      <c r="AH62" s="13">
        <f t="shared" si="25"/>
        <v>402176</v>
      </c>
      <c r="AI62" s="13">
        <f t="shared" si="25"/>
        <v>4360</v>
      </c>
      <c r="AJ62" s="12">
        <f t="shared" si="25"/>
        <v>2579.54</v>
      </c>
      <c r="AK62" s="13">
        <f t="shared" si="25"/>
        <v>881613</v>
      </c>
      <c r="AL62" s="13">
        <f t="shared" si="25"/>
        <v>7527</v>
      </c>
      <c r="AM62" s="12">
        <f t="shared" si="25"/>
        <v>3804.7599999999998</v>
      </c>
      <c r="AN62" s="13">
        <f t="shared" si="25"/>
        <v>1534135</v>
      </c>
      <c r="AO62" s="13">
        <f t="shared" si="25"/>
        <v>10661</v>
      </c>
      <c r="AP62" s="12">
        <f t="shared" si="25"/>
        <v>4230.03</v>
      </c>
      <c r="AQ62" s="13">
        <f t="shared" si="25"/>
        <v>1808996</v>
      </c>
      <c r="AR62" s="13">
        <f t="shared" si="25"/>
        <v>7880</v>
      </c>
      <c r="AS62" s="12">
        <f t="shared" si="25"/>
        <v>4741.66</v>
      </c>
      <c r="AT62" s="13">
        <f t="shared" si="25"/>
        <v>2056107</v>
      </c>
      <c r="AU62" s="13">
        <f t="shared" si="25"/>
        <v>6791</v>
      </c>
      <c r="AV62" s="12">
        <f t="shared" si="25"/>
        <v>2864.57</v>
      </c>
      <c r="AW62" s="13">
        <f t="shared" si="25"/>
        <v>1152182</v>
      </c>
      <c r="AX62" s="13">
        <f t="shared" si="25"/>
        <v>1816</v>
      </c>
      <c r="AY62" s="12">
        <f t="shared" si="25"/>
        <v>1388.1100000000001</v>
      </c>
      <c r="AZ62" s="13">
        <f t="shared" si="25"/>
        <v>447875</v>
      </c>
      <c r="BA62" s="13">
        <f t="shared" si="25"/>
        <v>564</v>
      </c>
      <c r="BB62" s="12">
        <f t="shared" si="25"/>
        <v>584.34</v>
      </c>
      <c r="BC62" s="13">
        <f t="shared" si="25"/>
        <v>199540</v>
      </c>
      <c r="BD62" s="13">
        <f t="shared" si="25"/>
        <v>131</v>
      </c>
      <c r="BE62" s="12">
        <f t="shared" si="25"/>
        <v>454.56</v>
      </c>
      <c r="BF62" s="13">
        <f t="shared" si="25"/>
        <v>146779</v>
      </c>
      <c r="BG62" s="13">
        <f t="shared" si="25"/>
        <v>55</v>
      </c>
      <c r="BH62" s="12">
        <f t="shared" si="25"/>
        <v>215.11999999999998</v>
      </c>
      <c r="BI62" s="13">
        <f t="shared" si="25"/>
        <v>68939</v>
      </c>
      <c r="BJ62" s="13">
        <f t="shared" si="25"/>
        <v>8</v>
      </c>
      <c r="BK62" s="12">
        <f t="shared" si="25"/>
        <v>322.79999999999995</v>
      </c>
      <c r="BL62" s="13">
        <f t="shared" si="25"/>
        <v>138556</v>
      </c>
      <c r="BM62" s="13">
        <f t="shared" si="25"/>
        <v>14</v>
      </c>
      <c r="BN62" s="12">
        <f t="shared" si="25"/>
        <v>25459.64</v>
      </c>
      <c r="BO62" s="13">
        <f t="shared" si="25"/>
        <v>9303728</v>
      </c>
      <c r="BP62" s="13">
        <f t="shared" si="25"/>
        <v>57973</v>
      </c>
      <c r="BQ62" s="48"/>
      <c r="BR62" s="48"/>
      <c r="BS62" s="37">
        <f>SUM(BS48,BS19)</f>
        <v>184.55</v>
      </c>
      <c r="BT62" s="37">
        <f>SUM(BT48,BT19)</f>
        <v>1467.3899999999999</v>
      </c>
      <c r="BU62" s="37">
        <f>SUM(BU48,BU19)</f>
        <v>64.260000000000005</v>
      </c>
      <c r="BV62" s="42"/>
      <c r="BW62" s="43">
        <f>SUM(BW48,BW19)</f>
        <v>1350.5</v>
      </c>
      <c r="BX62" s="44">
        <f t="shared" ref="BX62" si="26">SUM(BX48,BX19)</f>
        <v>1395594</v>
      </c>
      <c r="BY62" s="27"/>
      <c r="BZ62" s="37">
        <f>SUM(BZ48,BZ19)</f>
        <v>0.26</v>
      </c>
      <c r="CA62" s="37">
        <f>SUM(BZ62,BW62,BS62:BU62,BN62)</f>
        <v>28526.6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2025-09-08T09:36:09Z</dcterms:created>
  <dcterms:modified xsi:type="dcterms:W3CDTF">2025-09-08T09:37:09Z</dcterms:modified>
</cp:coreProperties>
</file>