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C68B1CC3-3158-4C05-BC27-AE666FD635C7}" xr6:coauthVersionLast="47" xr6:coauthVersionMax="47" xr10:uidLastSave="{00000000-0000-0000-0000-000000000000}"/>
  <bookViews>
    <workbookView xWindow="-120" yWindow="-120" windowWidth="29040" windowHeight="15720" xr2:uid="{C578A6F4-7E12-48F8-BA87-DB9A2F296ADE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AJ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T48" i="1" s="1"/>
  <c r="BS46" i="1"/>
  <c r="BS48" i="1" s="1"/>
  <c r="BK46" i="1"/>
  <c r="AX46" i="1"/>
  <c r="AW46" i="1"/>
  <c r="AU46" i="1"/>
  <c r="AK46" i="1"/>
  <c r="BM45" i="1"/>
  <c r="BM46" i="1" s="1"/>
  <c r="BL45" i="1"/>
  <c r="BL46" i="1" s="1"/>
  <c r="BK45" i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W45" i="1"/>
  <c r="AV45" i="1"/>
  <c r="AV46" i="1" s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N47" i="1" s="1"/>
  <c r="M45" i="1"/>
  <c r="M46" i="1" s="1"/>
  <c r="L45" i="1"/>
  <c r="K45" i="1"/>
  <c r="K46" i="1" s="1"/>
  <c r="J45" i="1"/>
  <c r="J46" i="1" s="1"/>
  <c r="I45" i="1"/>
  <c r="I46" i="1" s="1"/>
  <c r="H45" i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L40" i="1"/>
  <c r="AR40" i="1"/>
  <c r="AQ40" i="1"/>
  <c r="AP40" i="1"/>
  <c r="AL40" i="1"/>
  <c r="AI40" i="1"/>
  <c r="AI47" i="1" s="1"/>
  <c r="AH40" i="1"/>
  <c r="M40" i="1"/>
  <c r="G40" i="1"/>
  <c r="BP39" i="1"/>
  <c r="BO39" i="1"/>
  <c r="BN39" i="1"/>
  <c r="BM38" i="1"/>
  <c r="BM40" i="1" s="1"/>
  <c r="BL38" i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AZ38" i="1"/>
  <c r="AZ40" i="1" s="1"/>
  <c r="AY38" i="1"/>
  <c r="AY40" i="1" s="1"/>
  <c r="AX38" i="1"/>
  <c r="AW38" i="1"/>
  <c r="AV38" i="1"/>
  <c r="AV40" i="1" s="1"/>
  <c r="AU38" i="1"/>
  <c r="AU40" i="1" s="1"/>
  <c r="AT38" i="1"/>
  <c r="AT40" i="1" s="1"/>
  <c r="AS38" i="1"/>
  <c r="AS40" i="1" s="1"/>
  <c r="AR38" i="1"/>
  <c r="AQ38" i="1"/>
  <c r="AP38" i="1"/>
  <c r="AO38" i="1"/>
  <c r="AO40" i="1" s="1"/>
  <c r="AN38" i="1"/>
  <c r="AN40" i="1" s="1"/>
  <c r="AM38" i="1"/>
  <c r="AM40" i="1" s="1"/>
  <c r="AL38" i="1"/>
  <c r="AK38" i="1"/>
  <c r="AK40" i="1" s="1"/>
  <c r="AJ38" i="1"/>
  <c r="AJ40" i="1" s="1"/>
  <c r="AI38" i="1"/>
  <c r="AH38" i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L40" i="1" s="1"/>
  <c r="K38" i="1"/>
  <c r="K40" i="1" s="1"/>
  <c r="J38" i="1"/>
  <c r="J40" i="1" s="1"/>
  <c r="I38" i="1"/>
  <c r="H38" i="1"/>
  <c r="H40" i="1" s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D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G31" i="1"/>
  <c r="BG32" i="1" s="1"/>
  <c r="BF31" i="1"/>
  <c r="BF32" i="1" s="1"/>
  <c r="BE31" i="1"/>
  <c r="BE32" i="1" s="1"/>
  <c r="BD31" i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R31" i="1"/>
  <c r="Q31" i="1"/>
  <c r="Q32" i="1" s="1"/>
  <c r="P31" i="1"/>
  <c r="O31" i="1"/>
  <c r="N31" i="1"/>
  <c r="M31" i="1"/>
  <c r="L31" i="1"/>
  <c r="L32" i="1" s="1"/>
  <c r="K31" i="1"/>
  <c r="K32" i="1" s="1"/>
  <c r="J31" i="1"/>
  <c r="I31" i="1"/>
  <c r="H31" i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G26" i="1"/>
  <c r="F26" i="1"/>
  <c r="BP25" i="1"/>
  <c r="BO25" i="1"/>
  <c r="BN25" i="1"/>
  <c r="BM24" i="1"/>
  <c r="BM26" i="1" s="1"/>
  <c r="BL24" i="1"/>
  <c r="BL26" i="1" s="1"/>
  <c r="BK24" i="1"/>
  <c r="BJ24" i="1"/>
  <c r="BI24" i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L18" i="1"/>
  <c r="AK18" i="1"/>
  <c r="AJ18" i="1"/>
  <c r="AI18" i="1"/>
  <c r="AH18" i="1"/>
  <c r="AG18" i="1"/>
  <c r="P18" i="1"/>
  <c r="O18" i="1"/>
  <c r="N18" i="1"/>
  <c r="M18" i="1"/>
  <c r="M19" i="1" s="1"/>
  <c r="L18" i="1"/>
  <c r="K18" i="1"/>
  <c r="J18" i="1"/>
  <c r="I18" i="1"/>
  <c r="H18" i="1"/>
  <c r="BM17" i="1"/>
  <c r="BL17" i="1"/>
  <c r="BL18" i="1" s="1"/>
  <c r="BK17" i="1"/>
  <c r="BK18" i="1" s="1"/>
  <c r="BJ17" i="1"/>
  <c r="BI17" i="1"/>
  <c r="BH17" i="1"/>
  <c r="BH18" i="1" s="1"/>
  <c r="BH19" i="1" s="1"/>
  <c r="BG17" i="1"/>
  <c r="BG18" i="1" s="1"/>
  <c r="BF17" i="1"/>
  <c r="BF18" i="1" s="1"/>
  <c r="BE17" i="1"/>
  <c r="BE18" i="1" s="1"/>
  <c r="BD17" i="1"/>
  <c r="BD18" i="1" s="1"/>
  <c r="BC17" i="1"/>
  <c r="BC18" i="1" s="1"/>
  <c r="BB17" i="1"/>
  <c r="BB18" i="1" s="1"/>
  <c r="BA17" i="1"/>
  <c r="AZ17" i="1"/>
  <c r="AY17" i="1"/>
  <c r="AY18" i="1" s="1"/>
  <c r="AX17" i="1"/>
  <c r="AW17" i="1"/>
  <c r="AV17" i="1"/>
  <c r="AV18" i="1" s="1"/>
  <c r="AU17" i="1"/>
  <c r="AT17" i="1"/>
  <c r="AS17" i="1"/>
  <c r="AR17" i="1"/>
  <c r="AQ17" i="1"/>
  <c r="AP17" i="1"/>
  <c r="AO17" i="1"/>
  <c r="AO18" i="1" s="1"/>
  <c r="AN17" i="1"/>
  <c r="AN18" i="1" s="1"/>
  <c r="AM17" i="1"/>
  <c r="AM18" i="1" s="1"/>
  <c r="AL17" i="1"/>
  <c r="AK17" i="1"/>
  <c r="AJ17" i="1"/>
  <c r="AI17" i="1"/>
  <c r="AH17" i="1"/>
  <c r="AG17" i="1"/>
  <c r="AF17" i="1"/>
  <c r="AE17" i="1"/>
  <c r="AD17" i="1"/>
  <c r="AC17" i="1"/>
  <c r="AC18" i="1" s="1"/>
  <c r="AB17" i="1"/>
  <c r="AB18" i="1" s="1"/>
  <c r="AA17" i="1"/>
  <c r="AA18" i="1" s="1"/>
  <c r="Z17" i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O17" i="1"/>
  <c r="N17" i="1"/>
  <c r="M17" i="1"/>
  <c r="L17" i="1"/>
  <c r="K17" i="1"/>
  <c r="J17" i="1"/>
  <c r="I17" i="1"/>
  <c r="H17" i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J12" i="1"/>
  <c r="BI12" i="1"/>
  <c r="BH12" i="1"/>
  <c r="BG12" i="1"/>
  <c r="AM12" i="1"/>
  <c r="AL12" i="1"/>
  <c r="AK12" i="1"/>
  <c r="AJ12" i="1"/>
  <c r="AD12" i="1"/>
  <c r="BP11" i="1"/>
  <c r="BO11" i="1"/>
  <c r="BN11" i="1"/>
  <c r="BM10" i="1"/>
  <c r="BL10" i="1"/>
  <c r="BK10" i="1"/>
  <c r="BK12" i="1" s="1"/>
  <c r="BJ10" i="1"/>
  <c r="BI10" i="1"/>
  <c r="BH10" i="1"/>
  <c r="BH53" i="1" s="1"/>
  <c r="BG10" i="1"/>
  <c r="BG53" i="1" s="1"/>
  <c r="BF10" i="1"/>
  <c r="BF12" i="1" s="1"/>
  <c r="BE10" i="1"/>
  <c r="BE12" i="1" s="1"/>
  <c r="BD10" i="1"/>
  <c r="BC10" i="1"/>
  <c r="BB10" i="1"/>
  <c r="BA10" i="1"/>
  <c r="BA12" i="1" s="1"/>
  <c r="AZ10" i="1"/>
  <c r="AZ12" i="1" s="1"/>
  <c r="AY10" i="1"/>
  <c r="AY12" i="1" s="1"/>
  <c r="AY55" i="1" s="1"/>
  <c r="AX10" i="1"/>
  <c r="AX12" i="1" s="1"/>
  <c r="AW10" i="1"/>
  <c r="AW12" i="1" s="1"/>
  <c r="AV10" i="1"/>
  <c r="AV12" i="1" s="1"/>
  <c r="AU10" i="1"/>
  <c r="AU12" i="1" s="1"/>
  <c r="AT10" i="1"/>
  <c r="AT12" i="1" s="1"/>
  <c r="AS10" i="1"/>
  <c r="AS12" i="1" s="1"/>
  <c r="AR10" i="1"/>
  <c r="AQ10" i="1"/>
  <c r="AP10" i="1"/>
  <c r="AO10" i="1"/>
  <c r="AO12" i="1" s="1"/>
  <c r="AN10" i="1"/>
  <c r="AN12" i="1" s="1"/>
  <c r="AM10" i="1"/>
  <c r="AL10" i="1"/>
  <c r="AL53" i="1" s="1"/>
  <c r="AK10" i="1"/>
  <c r="AK53" i="1" s="1"/>
  <c r="AJ10" i="1"/>
  <c r="AI10" i="1"/>
  <c r="AI12" i="1" s="1"/>
  <c r="AH10" i="1"/>
  <c r="AH12" i="1" s="1"/>
  <c r="AG10" i="1"/>
  <c r="AG12" i="1" s="1"/>
  <c r="AF10" i="1"/>
  <c r="AF12" i="1" s="1"/>
  <c r="AE10" i="1"/>
  <c r="AE12" i="1" s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U10" i="1"/>
  <c r="U12" i="1" s="1"/>
  <c r="T10" i="1"/>
  <c r="T12" i="1" s="1"/>
  <c r="S10" i="1"/>
  <c r="S12" i="1" s="1"/>
  <c r="R10" i="1"/>
  <c r="R12" i="1" s="1"/>
  <c r="Q10" i="1"/>
  <c r="P10" i="1"/>
  <c r="O10" i="1"/>
  <c r="O12" i="1" s="1"/>
  <c r="N10" i="1"/>
  <c r="N53" i="1" s="1"/>
  <c r="M10" i="1"/>
  <c r="M12" i="1" s="1"/>
  <c r="L10" i="1"/>
  <c r="K10" i="1"/>
  <c r="J10" i="1"/>
  <c r="I10" i="1"/>
  <c r="I12" i="1" s="1"/>
  <c r="H10" i="1"/>
  <c r="G10" i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U62" i="1"/>
  <c r="AS47" i="1"/>
  <c r="AR47" i="1"/>
  <c r="AF47" i="1"/>
  <c r="AB47" i="1"/>
  <c r="Y47" i="1"/>
  <c r="V47" i="1"/>
  <c r="G47" i="1"/>
  <c r="BH47" i="1"/>
  <c r="BG47" i="1"/>
  <c r="BF47" i="1"/>
  <c r="BE47" i="1"/>
  <c r="BD47" i="1"/>
  <c r="BC47" i="1"/>
  <c r="BB47" i="1"/>
  <c r="AY47" i="1"/>
  <c r="AU47" i="1"/>
  <c r="AT47" i="1"/>
  <c r="AG47" i="1"/>
  <c r="AG48" i="1" s="1"/>
  <c r="U47" i="1"/>
  <c r="T47" i="1"/>
  <c r="S47" i="1"/>
  <c r="R47" i="1"/>
  <c r="AO47" i="1"/>
  <c r="AN47" i="1"/>
  <c r="X47" i="1"/>
  <c r="BZ48" i="1"/>
  <c r="BZ62" i="1" s="1"/>
  <c r="AQ47" i="1"/>
  <c r="AP47" i="1"/>
  <c r="AL47" i="1"/>
  <c r="AK47" i="1"/>
  <c r="AG55" i="1"/>
  <c r="P53" i="1"/>
  <c r="O47" i="1"/>
  <c r="BM47" i="1"/>
  <c r="BL47" i="1"/>
  <c r="BK47" i="1"/>
  <c r="BJ47" i="1"/>
  <c r="BI47" i="1"/>
  <c r="AV47" i="1"/>
  <c r="AM47" i="1"/>
  <c r="AC47" i="1"/>
  <c r="Q47" i="1"/>
  <c r="P47" i="1"/>
  <c r="K47" i="1"/>
  <c r="K48" i="1" s="1"/>
  <c r="J47" i="1"/>
  <c r="BP38" i="1"/>
  <c r="AZ60" i="1"/>
  <c r="AY61" i="1"/>
  <c r="AX33" i="1"/>
  <c r="AW33" i="1"/>
  <c r="AG60" i="1"/>
  <c r="AG33" i="1"/>
  <c r="AF60" i="1"/>
  <c r="AF33" i="1"/>
  <c r="AF48" i="1" s="1"/>
  <c r="AE60" i="1"/>
  <c r="AD60" i="1"/>
  <c r="L60" i="1"/>
  <c r="K60" i="1"/>
  <c r="J60" i="1"/>
  <c r="BG61" i="1"/>
  <c r="BF61" i="1"/>
  <c r="BE61" i="1"/>
  <c r="BA60" i="1"/>
  <c r="AR60" i="1"/>
  <c r="Z60" i="1"/>
  <c r="V60" i="1"/>
  <c r="I60" i="1"/>
  <c r="H60" i="1"/>
  <c r="G33" i="1"/>
  <c r="F33" i="1"/>
  <c r="AZ55" i="1"/>
  <c r="AK55" i="1"/>
  <c r="AI53" i="1"/>
  <c r="AH53" i="1"/>
  <c r="AH55" i="1"/>
  <c r="BM33" i="1"/>
  <c r="BL33" i="1"/>
  <c r="BH55" i="1"/>
  <c r="BG55" i="1"/>
  <c r="BF55" i="1"/>
  <c r="BD33" i="1"/>
  <c r="BD48" i="1" s="1"/>
  <c r="AT33" i="1"/>
  <c r="AS33" i="1"/>
  <c r="AS48" i="1" s="1"/>
  <c r="AR33" i="1"/>
  <c r="AR48" i="1" s="1"/>
  <c r="AQ33" i="1"/>
  <c r="AI55" i="1"/>
  <c r="V53" i="1"/>
  <c r="BW48" i="1"/>
  <c r="BW62" i="1" s="1"/>
  <c r="BG33" i="1"/>
  <c r="BF33" i="1"/>
  <c r="BE33" i="1"/>
  <c r="BC33" i="1"/>
  <c r="BB33" i="1"/>
  <c r="BA33" i="1"/>
  <c r="AZ33" i="1"/>
  <c r="AY33" i="1"/>
  <c r="AV55" i="1"/>
  <c r="AU33" i="1"/>
  <c r="AP33" i="1"/>
  <c r="AP48" i="1" s="1"/>
  <c r="AL33" i="1"/>
  <c r="AL48" i="1" s="1"/>
  <c r="AK33" i="1"/>
  <c r="AF55" i="1"/>
  <c r="AD33" i="1"/>
  <c r="AC33" i="1"/>
  <c r="Z33" i="1"/>
  <c r="Y33" i="1"/>
  <c r="Y48" i="1" s="1"/>
  <c r="X55" i="1"/>
  <c r="X33" i="1"/>
  <c r="W33" i="1"/>
  <c r="W55" i="1"/>
  <c r="U33" i="1"/>
  <c r="U55" i="1"/>
  <c r="T55" i="1"/>
  <c r="T33" i="1"/>
  <c r="Q33" i="1"/>
  <c r="K33" i="1"/>
  <c r="AR18" i="1"/>
  <c r="AR61" i="1" s="1"/>
  <c r="BD60" i="1"/>
  <c r="BC60" i="1"/>
  <c r="AO19" i="1"/>
  <c r="AO60" i="1"/>
  <c r="AN19" i="1"/>
  <c r="AF18" i="1"/>
  <c r="AF61" i="1" s="1"/>
  <c r="AC60" i="1"/>
  <c r="AB60" i="1"/>
  <c r="AA60" i="1"/>
  <c r="Z18" i="1"/>
  <c r="V18" i="1"/>
  <c r="V61" i="1" s="1"/>
  <c r="BP57" i="1"/>
  <c r="S19" i="1"/>
  <c r="BN57" i="1"/>
  <c r="R19" i="1"/>
  <c r="BN56" i="1"/>
  <c r="BP56" i="1"/>
  <c r="BO56" i="1"/>
  <c r="BO52" i="1"/>
  <c r="BN52" i="1"/>
  <c r="BP52" i="1"/>
  <c r="BK19" i="1"/>
  <c r="BO51" i="1"/>
  <c r="BN51" i="1"/>
  <c r="BP51" i="1"/>
  <c r="AM55" i="1"/>
  <c r="N12" i="1"/>
  <c r="N19" i="1" s="1"/>
  <c r="BO50" i="1"/>
  <c r="BN50" i="1"/>
  <c r="BP50" i="1"/>
  <c r="I19" i="1"/>
  <c r="BT62" i="1"/>
  <c r="BS62" i="1"/>
  <c r="BG19" i="1"/>
  <c r="BE19" i="1"/>
  <c r="AY19" i="1"/>
  <c r="AU55" i="1"/>
  <c r="AT53" i="1"/>
  <c r="AS53" i="1"/>
  <c r="AN55" i="1"/>
  <c r="AL55" i="1"/>
  <c r="BN49" i="1"/>
  <c r="AJ55" i="1"/>
  <c r="V12" i="1"/>
  <c r="V55" i="1" s="1"/>
  <c r="BP49" i="1"/>
  <c r="BO49" i="1"/>
  <c r="O55" i="1"/>
  <c r="O19" i="1"/>
  <c r="O53" i="1"/>
  <c r="I53" i="1"/>
  <c r="F61" i="1"/>
  <c r="F19" i="1"/>
  <c r="F47" i="1"/>
  <c r="F48" i="1" s="1"/>
  <c r="BJ33" i="1"/>
  <c r="BO57" i="1"/>
  <c r="BB53" i="1"/>
  <c r="BB12" i="1"/>
  <c r="BB55" i="1" s="1"/>
  <c r="AN61" i="1"/>
  <c r="AN33" i="1"/>
  <c r="AN48" i="1" s="1"/>
  <c r="AN62" i="1" s="1"/>
  <c r="Q61" i="1"/>
  <c r="K53" i="1"/>
  <c r="BP10" i="1"/>
  <c r="S60" i="1"/>
  <c r="S32" i="1"/>
  <c r="S61" i="1" s="1"/>
  <c r="L53" i="1"/>
  <c r="BN10" i="1"/>
  <c r="BD53" i="1"/>
  <c r="BD12" i="1"/>
  <c r="BE55" i="1"/>
  <c r="BO46" i="1"/>
  <c r="M55" i="1"/>
  <c r="AH19" i="1"/>
  <c r="N55" i="1"/>
  <c r="AI19" i="1"/>
  <c r="AI61" i="1"/>
  <c r="S26" i="1"/>
  <c r="S55" i="1" s="1"/>
  <c r="S53" i="1"/>
  <c r="AO53" i="1"/>
  <c r="AO26" i="1"/>
  <c r="AO55" i="1" s="1"/>
  <c r="BK53" i="1"/>
  <c r="BK26" i="1"/>
  <c r="BK55" i="1" s="1"/>
  <c r="AM53" i="1"/>
  <c r="R53" i="1"/>
  <c r="AK19" i="1"/>
  <c r="AK61" i="1"/>
  <c r="T60" i="1"/>
  <c r="T18" i="1"/>
  <c r="BL60" i="1"/>
  <c r="AL61" i="1"/>
  <c r="AL19" i="1"/>
  <c r="BN54" i="1"/>
  <c r="R55" i="1"/>
  <c r="U60" i="1"/>
  <c r="U18" i="1"/>
  <c r="AQ60" i="1"/>
  <c r="AQ18" i="1"/>
  <c r="BM60" i="1"/>
  <c r="BM18" i="1"/>
  <c r="AM61" i="1"/>
  <c r="AM19" i="1"/>
  <c r="AM60" i="1"/>
  <c r="BK61" i="1"/>
  <c r="BO17" i="1"/>
  <c r="AN60" i="1"/>
  <c r="W60" i="1"/>
  <c r="W18" i="1"/>
  <c r="AS18" i="1"/>
  <c r="AS60" i="1"/>
  <c r="BP17" i="1"/>
  <c r="AO32" i="1"/>
  <c r="W53" i="1"/>
  <c r="AS55" i="1"/>
  <c r="X60" i="1"/>
  <c r="X18" i="1"/>
  <c r="AT60" i="1"/>
  <c r="AT18" i="1"/>
  <c r="G48" i="1"/>
  <c r="BO54" i="1"/>
  <c r="BO59" i="1"/>
  <c r="X53" i="1"/>
  <c r="AT55" i="1"/>
  <c r="Y60" i="1"/>
  <c r="Y18" i="1"/>
  <c r="AU60" i="1"/>
  <c r="AU18" i="1"/>
  <c r="BP54" i="1"/>
  <c r="K12" i="1"/>
  <c r="K55" i="1" s="1"/>
  <c r="AV19" i="1"/>
  <c r="AH47" i="1"/>
  <c r="W47" i="1"/>
  <c r="BN58" i="1"/>
  <c r="P32" i="1"/>
  <c r="P60" i="1"/>
  <c r="BH60" i="1"/>
  <c r="BH32" i="1"/>
  <c r="BA53" i="1"/>
  <c r="BA40" i="1"/>
  <c r="BA47" i="1" s="1"/>
  <c r="BL61" i="1"/>
  <c r="AM33" i="1"/>
  <c r="J12" i="1"/>
  <c r="J55" i="1" s="1"/>
  <c r="BO10" i="1"/>
  <c r="J53" i="1"/>
  <c r="R60" i="1"/>
  <c r="R32" i="1"/>
  <c r="BC12" i="1"/>
  <c r="BC53" i="1"/>
  <c r="AG19" i="1"/>
  <c r="AG61" i="1"/>
  <c r="BI53" i="1"/>
  <c r="BI26" i="1"/>
  <c r="BI55" i="1" s="1"/>
  <c r="BJ53" i="1"/>
  <c r="BJ26" i="1"/>
  <c r="BJ55" i="1" s="1"/>
  <c r="Q53" i="1"/>
  <c r="AJ19" i="1"/>
  <c r="AJ61" i="1"/>
  <c r="AN53" i="1"/>
  <c r="AP60" i="1"/>
  <c r="AP18" i="1"/>
  <c r="AL60" i="1"/>
  <c r="L12" i="1"/>
  <c r="AA61" i="1"/>
  <c r="AA19" i="1"/>
  <c r="AW60" i="1"/>
  <c r="AW18" i="1"/>
  <c r="AW40" i="1"/>
  <c r="AW47" i="1" s="1"/>
  <c r="AW48" i="1" s="1"/>
  <c r="AW53" i="1"/>
  <c r="BO40" i="1"/>
  <c r="BO58" i="1"/>
  <c r="K61" i="1"/>
  <c r="BN17" i="1"/>
  <c r="F60" i="1"/>
  <c r="AB61" i="1"/>
  <c r="AB19" i="1"/>
  <c r="AX60" i="1"/>
  <c r="AX18" i="1"/>
  <c r="M32" i="1"/>
  <c r="M60" i="1"/>
  <c r="AI33" i="1"/>
  <c r="AI48" i="1" s="1"/>
  <c r="BN38" i="1"/>
  <c r="F53" i="1"/>
  <c r="AX40" i="1"/>
  <c r="AX47" i="1" s="1"/>
  <c r="AX48" i="1" s="1"/>
  <c r="AX53" i="1"/>
  <c r="AE53" i="1"/>
  <c r="BP58" i="1"/>
  <c r="F55" i="1"/>
  <c r="AB53" i="1"/>
  <c r="N32" i="1"/>
  <c r="N60" i="1"/>
  <c r="AJ33" i="1"/>
  <c r="BO38" i="1"/>
  <c r="I40" i="1"/>
  <c r="I47" i="1" s="1"/>
  <c r="AF53" i="1"/>
  <c r="O32" i="1"/>
  <c r="O60" i="1"/>
  <c r="AG53" i="1"/>
  <c r="Y55" i="1"/>
  <c r="G18" i="1"/>
  <c r="G60" i="1"/>
  <c r="AP53" i="1"/>
  <c r="AP12" i="1"/>
  <c r="AP55" i="1" s="1"/>
  <c r="BL12" i="1"/>
  <c r="BL55" i="1" s="1"/>
  <c r="BL53" i="1"/>
  <c r="AV60" i="1"/>
  <c r="AQ53" i="1"/>
  <c r="AQ12" i="1"/>
  <c r="AQ55" i="1" s="1"/>
  <c r="BM12" i="1"/>
  <c r="BM55" i="1" s="1"/>
  <c r="BM53" i="1"/>
  <c r="AZ18" i="1"/>
  <c r="BN24" i="1"/>
  <c r="BA18" i="1"/>
  <c r="BO24" i="1"/>
  <c r="BO45" i="1"/>
  <c r="AC55" i="1"/>
  <c r="BB61" i="1"/>
  <c r="BP24" i="1"/>
  <c r="BX48" i="1"/>
  <c r="BX62" i="1" s="1"/>
  <c r="H46" i="1"/>
  <c r="BP45" i="1"/>
  <c r="AD47" i="1"/>
  <c r="AZ47" i="1"/>
  <c r="AY60" i="1"/>
  <c r="AD55" i="1"/>
  <c r="BC61" i="1"/>
  <c r="AA33" i="1"/>
  <c r="AE47" i="1"/>
  <c r="Y53" i="1"/>
  <c r="AU53" i="1"/>
  <c r="AI60" i="1"/>
  <c r="BE60" i="1"/>
  <c r="BD61" i="1"/>
  <c r="AB33" i="1"/>
  <c r="AB48" i="1" s="1"/>
  <c r="T53" i="1"/>
  <c r="BE53" i="1"/>
  <c r="Z53" i="1"/>
  <c r="AV53" i="1"/>
  <c r="AJ60" i="1"/>
  <c r="BF60" i="1"/>
  <c r="Z61" i="1"/>
  <c r="Z19" i="1"/>
  <c r="U53" i="1"/>
  <c r="BF53" i="1"/>
  <c r="BB60" i="1"/>
  <c r="AK60" i="1"/>
  <c r="BG60" i="1"/>
  <c r="BF19" i="1"/>
  <c r="BP31" i="1"/>
  <c r="H32" i="1"/>
  <c r="V33" i="1"/>
  <c r="V48" i="1" s="1"/>
  <c r="L46" i="1"/>
  <c r="BN45" i="1"/>
  <c r="Q60" i="1"/>
  <c r="AC61" i="1"/>
  <c r="AC19" i="1"/>
  <c r="AV61" i="1"/>
  <c r="AV33" i="1"/>
  <c r="AV48" i="1" s="1"/>
  <c r="Z47" i="1"/>
  <c r="Z55" i="1"/>
  <c r="AA55" i="1"/>
  <c r="AR53" i="1"/>
  <c r="AR12" i="1"/>
  <c r="AB55" i="1"/>
  <c r="M53" i="1"/>
  <c r="I32" i="1"/>
  <c r="BN31" i="1"/>
  <c r="AE33" i="1"/>
  <c r="M47" i="1"/>
  <c r="G53" i="1"/>
  <c r="AC53" i="1"/>
  <c r="AY53" i="1"/>
  <c r="G12" i="1"/>
  <c r="BI60" i="1"/>
  <c r="AD18" i="1"/>
  <c r="J32" i="1"/>
  <c r="BO31" i="1"/>
  <c r="AJ47" i="1"/>
  <c r="H53" i="1"/>
  <c r="AD53" i="1"/>
  <c r="AZ53" i="1"/>
  <c r="H12" i="1"/>
  <c r="H19" i="1" s="1"/>
  <c r="BJ60" i="1"/>
  <c r="AE18" i="1"/>
  <c r="BI18" i="1"/>
  <c r="AA53" i="1"/>
  <c r="BP59" i="1"/>
  <c r="AE55" i="1"/>
  <c r="BK60" i="1"/>
  <c r="BJ18" i="1"/>
  <c r="L33" i="1"/>
  <c r="AH60" i="1"/>
  <c r="AH32" i="1"/>
  <c r="AH33" i="1" s="1"/>
  <c r="P12" i="1"/>
  <c r="AA47" i="1"/>
  <c r="Q12" i="1"/>
  <c r="BN59" i="1"/>
  <c r="BF48" i="1" l="1"/>
  <c r="AY48" i="1"/>
  <c r="AY62" i="1" s="1"/>
  <c r="U48" i="1"/>
  <c r="T48" i="1"/>
  <c r="BJ48" i="1"/>
  <c r="BG48" i="1"/>
  <c r="BE48" i="1"/>
  <c r="BE62" i="1" s="1"/>
  <c r="BC48" i="1"/>
  <c r="BB48" i="1"/>
  <c r="AU48" i="1"/>
  <c r="AT48" i="1"/>
  <c r="AQ48" i="1"/>
  <c r="X48" i="1"/>
  <c r="AW55" i="1"/>
  <c r="AK48" i="1"/>
  <c r="AK62" i="1" s="1"/>
  <c r="Q48" i="1"/>
  <c r="I55" i="1"/>
  <c r="BM48" i="1"/>
  <c r="BL48" i="1"/>
  <c r="BA55" i="1"/>
  <c r="AE48" i="1"/>
  <c r="AC48" i="1"/>
  <c r="AC62" i="1" s="1"/>
  <c r="AA48" i="1"/>
  <c r="AA62" i="1" s="1"/>
  <c r="Z48" i="1"/>
  <c r="Z62" i="1" s="1"/>
  <c r="BN40" i="1"/>
  <c r="BA48" i="1"/>
  <c r="AX55" i="1"/>
  <c r="BP40" i="1"/>
  <c r="AM48" i="1"/>
  <c r="AM62" i="1" s="1"/>
  <c r="AH48" i="1"/>
  <c r="AH62" i="1" s="1"/>
  <c r="BN32" i="1"/>
  <c r="AG62" i="1"/>
  <c r="BF62" i="1"/>
  <c r="W48" i="1"/>
  <c r="BK33" i="1"/>
  <c r="BK48" i="1" s="1"/>
  <c r="BK62" i="1" s="1"/>
  <c r="BN26" i="1"/>
  <c r="AZ48" i="1"/>
  <c r="AL62" i="1"/>
  <c r="AI62" i="1"/>
  <c r="BG62" i="1"/>
  <c r="AD48" i="1"/>
  <c r="S33" i="1"/>
  <c r="S48" i="1" s="1"/>
  <c r="S62" i="1" s="1"/>
  <c r="AF19" i="1"/>
  <c r="AF62" i="1" s="1"/>
  <c r="BP60" i="1"/>
  <c r="BN12" i="1"/>
  <c r="J19" i="1"/>
  <c r="V19" i="1"/>
  <c r="V62" i="1" s="1"/>
  <c r="BO47" i="1"/>
  <c r="AT61" i="1"/>
  <c r="AT19" i="1"/>
  <c r="AQ19" i="1"/>
  <c r="AQ61" i="1"/>
  <c r="X61" i="1"/>
  <c r="X19" i="1"/>
  <c r="U61" i="1"/>
  <c r="U19" i="1"/>
  <c r="BJ19" i="1"/>
  <c r="BJ62" i="1" s="1"/>
  <c r="BJ61" i="1"/>
  <c r="H47" i="1"/>
  <c r="BP47" i="1" s="1"/>
  <c r="BP46" i="1"/>
  <c r="J33" i="1"/>
  <c r="BO32" i="1"/>
  <c r="AV62" i="1"/>
  <c r="AD61" i="1"/>
  <c r="AD19" i="1"/>
  <c r="AO61" i="1"/>
  <c r="AO33" i="1"/>
  <c r="AO48" i="1" s="1"/>
  <c r="AO62" i="1" s="1"/>
  <c r="G19" i="1"/>
  <c r="BO18" i="1"/>
  <c r="G61" i="1"/>
  <c r="R61" i="1"/>
  <c r="R33" i="1"/>
  <c r="R48" i="1" s="1"/>
  <c r="R62" i="1" s="1"/>
  <c r="G55" i="1"/>
  <c r="BO12" i="1"/>
  <c r="BN53" i="1"/>
  <c r="T61" i="1"/>
  <c r="T19" i="1"/>
  <c r="T62" i="1" s="1"/>
  <c r="BI33" i="1"/>
  <c r="BI48" i="1" s="1"/>
  <c r="L47" i="1"/>
  <c r="L48" i="1" s="1"/>
  <c r="L61" i="1"/>
  <c r="BN47" i="1"/>
  <c r="W61" i="1"/>
  <c r="W19" i="1"/>
  <c r="BD55" i="1"/>
  <c r="BD19" i="1"/>
  <c r="BD62" i="1" s="1"/>
  <c r="BN46" i="1"/>
  <c r="CA46" i="1" s="1"/>
  <c r="BA19" i="1"/>
  <c r="BA61" i="1"/>
  <c r="L55" i="1"/>
  <c r="BN55" i="1" s="1"/>
  <c r="L19" i="1"/>
  <c r="BP18" i="1"/>
  <c r="AU61" i="1"/>
  <c r="AU19" i="1"/>
  <c r="M33" i="1"/>
  <c r="M48" i="1" s="1"/>
  <c r="M62" i="1" s="1"/>
  <c r="M61" i="1"/>
  <c r="AP61" i="1"/>
  <c r="AP19" i="1"/>
  <c r="AP62" i="1" s="1"/>
  <c r="BL19" i="1"/>
  <c r="BN18" i="1"/>
  <c r="AZ61" i="1"/>
  <c r="AZ19" i="1"/>
  <c r="K19" i="1"/>
  <c r="K62" i="1" s="1"/>
  <c r="Y61" i="1"/>
  <c r="Y19" i="1"/>
  <c r="Y62" i="1" s="1"/>
  <c r="F62" i="1"/>
  <c r="BI19" i="1"/>
  <c r="BI61" i="1"/>
  <c r="I33" i="1"/>
  <c r="I61" i="1"/>
  <c r="AX61" i="1"/>
  <c r="AX19" i="1"/>
  <c r="AX62" i="1" s="1"/>
  <c r="BP53" i="1"/>
  <c r="AH61" i="1"/>
  <c r="BC55" i="1"/>
  <c r="BC19" i="1"/>
  <c r="BO60" i="1"/>
  <c r="BB19" i="1"/>
  <c r="AW61" i="1"/>
  <c r="AW19" i="1"/>
  <c r="AW62" i="1" s="1"/>
  <c r="H61" i="1"/>
  <c r="AS61" i="1"/>
  <c r="AS19" i="1"/>
  <c r="AS62" i="1" s="1"/>
  <c r="BO53" i="1"/>
  <c r="H33" i="1"/>
  <c r="BP32" i="1"/>
  <c r="O33" i="1"/>
  <c r="O48" i="1" s="1"/>
  <c r="O62" i="1" s="1"/>
  <c r="O61" i="1"/>
  <c r="AE19" i="1"/>
  <c r="AE61" i="1"/>
  <c r="BH33" i="1"/>
  <c r="BH48" i="1" s="1"/>
  <c r="BH62" i="1" s="1"/>
  <c r="BH61" i="1"/>
  <c r="Q55" i="1"/>
  <c r="Q19" i="1"/>
  <c r="AJ48" i="1"/>
  <c r="AJ62" i="1" s="1"/>
  <c r="AB62" i="1"/>
  <c r="J61" i="1"/>
  <c r="BP12" i="1"/>
  <c r="H55" i="1"/>
  <c r="BP26" i="1"/>
  <c r="P19" i="1"/>
  <c r="P55" i="1"/>
  <c r="AR55" i="1"/>
  <c r="AR19" i="1"/>
  <c r="AR62" i="1" s="1"/>
  <c r="N61" i="1"/>
  <c r="N33" i="1"/>
  <c r="N48" i="1" s="1"/>
  <c r="N62" i="1" s="1"/>
  <c r="BN60" i="1"/>
  <c r="P33" i="1"/>
  <c r="P48" i="1" s="1"/>
  <c r="P61" i="1"/>
  <c r="BM19" i="1"/>
  <c r="BM62" i="1" s="1"/>
  <c r="BM61" i="1"/>
  <c r="BO26" i="1"/>
  <c r="BB62" i="1" l="1"/>
  <c r="AZ62" i="1"/>
  <c r="Q62" i="1"/>
  <c r="BC62" i="1"/>
  <c r="AU62" i="1"/>
  <c r="AT62" i="1"/>
  <c r="AQ62" i="1"/>
  <c r="X62" i="1"/>
  <c r="U62" i="1"/>
  <c r="AE62" i="1"/>
  <c r="BL62" i="1"/>
  <c r="BA62" i="1"/>
  <c r="W62" i="1"/>
  <c r="BI62" i="1"/>
  <c r="AD62" i="1"/>
  <c r="P62" i="1"/>
  <c r="BN61" i="1"/>
  <c r="G62" i="1"/>
  <c r="BO19" i="1"/>
  <c r="H48" i="1"/>
  <c r="BP33" i="1"/>
  <c r="BP19" i="1"/>
  <c r="BP61" i="1"/>
  <c r="J48" i="1"/>
  <c r="BO33" i="1"/>
  <c r="BO55" i="1"/>
  <c r="I48" i="1"/>
  <c r="BN33" i="1"/>
  <c r="CA33" i="1" s="1"/>
  <c r="BP55" i="1"/>
  <c r="BN19" i="1"/>
  <c r="BO61" i="1"/>
  <c r="L62" i="1"/>
  <c r="CA19" i="1" l="1"/>
  <c r="I62" i="1"/>
  <c r="BN48" i="1"/>
  <c r="CA48" i="1" s="1"/>
  <c r="BO48" i="1"/>
  <c r="BO62" i="1" s="1"/>
  <c r="J62" i="1"/>
  <c r="BP48" i="1"/>
  <c r="BP62" i="1" s="1"/>
  <c r="H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<sst xmlns="http://schemas.openxmlformats.org/spreadsheetml/2006/main" count="242" uniqueCount="77">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</sst>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FB14A4F1-9C1E-4267-815C-E7E406EC55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122C-C1B5-4E70-9145-C204F2FBB94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10.79</v>
      </c>
      <c r="G6" s="13">
        <v>0</v>
      </c>
      <c r="H6" s="13">
        <v>0</v>
      </c>
      <c r="I6" s="12">
        <v>42.27</v>
      </c>
      <c r="J6" s="13">
        <v>0</v>
      </c>
      <c r="K6" s="13">
        <v>0</v>
      </c>
      <c r="L6" s="12">
        <v>22.31</v>
      </c>
      <c r="M6" s="13">
        <v>912</v>
      </c>
      <c r="N6" s="13">
        <v>190</v>
      </c>
      <c r="O6" s="12">
        <v>30.7</v>
      </c>
      <c r="P6" s="13">
        <v>2465</v>
      </c>
      <c r="Q6" s="13">
        <v>277</v>
      </c>
      <c r="R6" s="12">
        <v>4.2699999999999996</v>
      </c>
      <c r="S6" s="13">
        <v>543</v>
      </c>
      <c r="T6" s="13">
        <v>52</v>
      </c>
      <c r="U6" s="12">
        <v>7.48</v>
      </c>
      <c r="V6" s="13">
        <v>1499</v>
      </c>
      <c r="W6" s="13">
        <v>122</v>
      </c>
      <c r="X6" s="12">
        <v>8.48</v>
      </c>
      <c r="Y6" s="13">
        <v>2517</v>
      </c>
      <c r="Z6" s="13">
        <v>134</v>
      </c>
      <c r="AA6" s="12">
        <v>9.7899999999999991</v>
      </c>
      <c r="AB6" s="13">
        <v>3610</v>
      </c>
      <c r="AC6" s="13">
        <v>133</v>
      </c>
      <c r="AD6" s="12">
        <v>55.94</v>
      </c>
      <c r="AE6" s="13">
        <v>24326</v>
      </c>
      <c r="AF6" s="13">
        <v>546</v>
      </c>
      <c r="AG6" s="12">
        <v>101.44</v>
      </c>
      <c r="AH6" s="13">
        <v>47380</v>
      </c>
      <c r="AI6" s="13">
        <v>867</v>
      </c>
      <c r="AJ6" s="12">
        <v>87.1</v>
      </c>
      <c r="AK6" s="13">
        <v>44068</v>
      </c>
      <c r="AL6" s="13">
        <v>604</v>
      </c>
      <c r="AM6" s="12">
        <v>132.38999999999999</v>
      </c>
      <c r="AN6" s="13">
        <v>71365</v>
      </c>
      <c r="AO6" s="13">
        <v>758</v>
      </c>
      <c r="AP6" s="12">
        <v>215.52</v>
      </c>
      <c r="AQ6" s="13">
        <v>122649</v>
      </c>
      <c r="AR6" s="13">
        <v>1056</v>
      </c>
      <c r="AS6" s="12">
        <v>150.44</v>
      </c>
      <c r="AT6" s="13">
        <v>89270</v>
      </c>
      <c r="AU6" s="13">
        <v>579</v>
      </c>
      <c r="AV6" s="12">
        <v>81.39</v>
      </c>
      <c r="AW6" s="13">
        <v>49451</v>
      </c>
      <c r="AX6" s="13">
        <v>207</v>
      </c>
      <c r="AY6" s="12">
        <v>34.71</v>
      </c>
      <c r="AZ6" s="13">
        <v>21910</v>
      </c>
      <c r="BA6" s="13">
        <v>49</v>
      </c>
      <c r="BB6" s="12">
        <v>7.99</v>
      </c>
      <c r="BC6" s="13">
        <v>5119</v>
      </c>
      <c r="BD6" s="13">
        <v>5</v>
      </c>
      <c r="BE6" s="12">
        <v>7.1</v>
      </c>
      <c r="BF6" s="13">
        <v>4586</v>
      </c>
      <c r="BG6" s="13">
        <v>6</v>
      </c>
      <c r="BH6" s="12">
        <v>2.61</v>
      </c>
      <c r="BI6" s="13">
        <v>1702</v>
      </c>
      <c r="BJ6" s="13">
        <v>2</v>
      </c>
      <c r="BK6" s="12">
        <v>1.61</v>
      </c>
      <c r="BL6" s="13">
        <v>1056</v>
      </c>
      <c r="BM6" s="13">
        <v>1</v>
      </c>
      <c r="BN6" s="12">
        <f>SUM(F6,I6,L6,O6,R6,U6,X6,AA6,AD6,AG6,AJ6,AM6,AP6,AS6,AV6,AY6,BB6,BE6,BH6,BK6)</f>
        <v>1014.3300000000002</v>
      </c>
      <c r="BO6" s="13">
        <f>SUM(G6,J6,M6,P6,S6,V6,Y6,AB6,AE6,AH6,AK6,AN6,AQ6,AT6,AW6,AZ6,BC6,BF6,BI6,BL6)</f>
        <v>494428</v>
      </c>
      <c r="BP6" s="14">
        <f>SUM(H6,K6,N6,Q6,T6,W6,Z6,AC6,AF6,AI6,AL6,AO6,AR6,AU6,AX6,BA6,BD6,BG6,BJ6,BM6)</f>
        <v>5588</v>
      </c>
      <c r="BQ6" s="49" t="s">
        <v>42</v>
      </c>
      <c r="BR6" s="49" t="s">
        <v>43</v>
      </c>
      <c r="BS6" s="15">
        <v>11.42</v>
      </c>
      <c r="BT6" s="16">
        <v>47.67</v>
      </c>
      <c r="BU6" s="15">
        <v>8.89</v>
      </c>
      <c r="BV6" s="17" t="s">
        <v>47</v>
      </c>
      <c r="BW6" s="18">
        <v>12.04</v>
      </c>
      <c r="BX6" s="19">
        <v>14448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2.61</v>
      </c>
      <c r="M7" s="13">
        <v>81</v>
      </c>
      <c r="N7" s="13">
        <v>20</v>
      </c>
      <c r="O7" s="12">
        <v>4.59</v>
      </c>
      <c r="P7" s="13">
        <v>400</v>
      </c>
      <c r="Q7" s="13">
        <v>46</v>
      </c>
      <c r="R7" s="12">
        <v>2.02</v>
      </c>
      <c r="S7" s="13">
        <v>261</v>
      </c>
      <c r="T7" s="13">
        <v>24</v>
      </c>
      <c r="U7" s="12">
        <v>1.43</v>
      </c>
      <c r="V7" s="13">
        <v>270</v>
      </c>
      <c r="W7" s="13">
        <v>20</v>
      </c>
      <c r="X7" s="12">
        <v>8.14</v>
      </c>
      <c r="Y7" s="13">
        <v>2337</v>
      </c>
      <c r="Z7" s="13">
        <v>139</v>
      </c>
      <c r="AA7" s="12">
        <v>55.55</v>
      </c>
      <c r="AB7" s="13">
        <v>19589</v>
      </c>
      <c r="AC7" s="13">
        <v>687</v>
      </c>
      <c r="AD7" s="12">
        <v>58.84</v>
      </c>
      <c r="AE7" s="13">
        <v>24081</v>
      </c>
      <c r="AF7" s="13">
        <v>594</v>
      </c>
      <c r="AG7" s="12">
        <v>127.74</v>
      </c>
      <c r="AH7" s="13">
        <v>57383</v>
      </c>
      <c r="AI7" s="13">
        <v>1152</v>
      </c>
      <c r="AJ7" s="12">
        <v>179.67</v>
      </c>
      <c r="AK7" s="13">
        <v>87440</v>
      </c>
      <c r="AL7" s="13">
        <v>1209</v>
      </c>
      <c r="AM7" s="12">
        <v>144.18</v>
      </c>
      <c r="AN7" s="13">
        <v>74403</v>
      </c>
      <c r="AO7" s="13">
        <v>895</v>
      </c>
      <c r="AP7" s="12">
        <v>216.54</v>
      </c>
      <c r="AQ7" s="13">
        <v>119252</v>
      </c>
      <c r="AR7" s="13">
        <v>1026</v>
      </c>
      <c r="AS7" s="12">
        <v>76.39</v>
      </c>
      <c r="AT7" s="13">
        <v>44006</v>
      </c>
      <c r="AU7" s="13">
        <v>273</v>
      </c>
      <c r="AV7" s="12">
        <v>17.829999999999998</v>
      </c>
      <c r="AW7" s="13">
        <v>10657</v>
      </c>
      <c r="AX7" s="13">
        <v>40</v>
      </c>
      <c r="AY7" s="12">
        <v>7.69</v>
      </c>
      <c r="AZ7" s="13">
        <v>4702</v>
      </c>
      <c r="BA7" s="13">
        <v>6</v>
      </c>
      <c r="BB7" s="12">
        <v>1.86</v>
      </c>
      <c r="BC7" s="13">
        <v>1158</v>
      </c>
      <c r="BD7" s="13">
        <v>1</v>
      </c>
      <c r="BE7" s="12">
        <v>1.23</v>
      </c>
      <c r="BF7" s="13">
        <v>708</v>
      </c>
      <c r="BG7" s="13">
        <v>1</v>
      </c>
      <c r="BH7" s="12">
        <v>0.28999999999999998</v>
      </c>
      <c r="BI7" s="13">
        <v>184</v>
      </c>
      <c r="BJ7" s="13">
        <v>0</v>
      </c>
      <c r="BK7" s="12">
        <v>0.7</v>
      </c>
      <c r="BL7" s="13">
        <v>445</v>
      </c>
      <c r="BM7" s="13">
        <v>1</v>
      </c>
      <c r="BN7" s="12">
        <f t="shared" ref="BN7:BP61" si="0">SUM(F7,I7,L7,O7,R7,U7,X7,AA7,AD7,AG7,AJ7,AM7,AP7,AS7,AV7,AY7,BB7,BE7,BH7,BK7)</f>
        <v>907.30000000000007</v>
      </c>
      <c r="BO7" s="13">
        <f t="shared" si="0"/>
        <v>447357</v>
      </c>
      <c r="BP7" s="14">
        <f t="shared" si="0"/>
        <v>6134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135.34</v>
      </c>
      <c r="BX7" s="25">
        <v>108272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0.18</v>
      </c>
      <c r="AH8" s="13">
        <v>45</v>
      </c>
      <c r="AI8" s="13">
        <v>0</v>
      </c>
      <c r="AJ8" s="12">
        <v>0.22</v>
      </c>
      <c r="AK8" s="13">
        <v>57</v>
      </c>
      <c r="AL8" s="13">
        <v>0</v>
      </c>
      <c r="AM8" s="12">
        <v>5.8</v>
      </c>
      <c r="AN8" s="13">
        <v>939</v>
      </c>
      <c r="AO8" s="13">
        <v>5</v>
      </c>
      <c r="AP8" s="12">
        <v>47.41</v>
      </c>
      <c r="AQ8" s="13">
        <v>12301</v>
      </c>
      <c r="AR8" s="13">
        <v>81</v>
      </c>
      <c r="AS8" s="12">
        <v>15.52</v>
      </c>
      <c r="AT8" s="13">
        <v>4485</v>
      </c>
      <c r="AU8" s="13">
        <v>22</v>
      </c>
      <c r="AV8" s="12">
        <v>19.32</v>
      </c>
      <c r="AW8" s="13">
        <v>5704</v>
      </c>
      <c r="AX8" s="13">
        <v>16</v>
      </c>
      <c r="AY8" s="12">
        <v>0.28999999999999998</v>
      </c>
      <c r="AZ8" s="13">
        <v>87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88.74</v>
      </c>
      <c r="BO8" s="13">
        <f>SUM(G8,J8,M8,P8,S8,V8,Y8,AB8,AE8,AH8,AK8,AN8,AQ8,AT8,AW8,AZ8,BC8,BF8,BI8,BL8)</f>
        <v>23618</v>
      </c>
      <c r="BP8" s="14">
        <f t="shared" si="0"/>
        <v>124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35.56</v>
      </c>
      <c r="BX8" s="25">
        <v>21336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0.79</v>
      </c>
      <c r="M9" s="13">
        <v>36</v>
      </c>
      <c r="N9" s="13">
        <v>6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0.39</v>
      </c>
      <c r="Y9" s="13">
        <v>75</v>
      </c>
      <c r="Z9" s="13">
        <v>2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1.1800000000000002</v>
      </c>
      <c r="BO9" s="13">
        <f t="shared" si="0"/>
        <v>111</v>
      </c>
      <c r="BP9" s="14">
        <f t="shared" si="0"/>
        <v>8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115.99</v>
      </c>
      <c r="BX9" s="25">
        <v>57995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10.79</v>
      </c>
      <c r="G10" s="13">
        <f t="shared" si="1"/>
        <v>0</v>
      </c>
      <c r="H10" s="13">
        <f t="shared" si="1"/>
        <v>0</v>
      </c>
      <c r="I10" s="12">
        <f t="shared" si="1"/>
        <v>42.27</v>
      </c>
      <c r="J10" s="13">
        <f t="shared" si="1"/>
        <v>0</v>
      </c>
      <c r="K10" s="13">
        <f t="shared" si="1"/>
        <v>0</v>
      </c>
      <c r="L10" s="12">
        <f t="shared" si="1"/>
        <v>25.709999999999997</v>
      </c>
      <c r="M10" s="13">
        <f t="shared" si="1"/>
        <v>1029</v>
      </c>
      <c r="N10" s="13">
        <f t="shared" si="1"/>
        <v>216</v>
      </c>
      <c r="O10" s="12">
        <f t="shared" si="1"/>
        <v>35.29</v>
      </c>
      <c r="P10" s="13">
        <f t="shared" si="1"/>
        <v>2865</v>
      </c>
      <c r="Q10" s="13">
        <f t="shared" si="1"/>
        <v>323</v>
      </c>
      <c r="R10" s="12">
        <f t="shared" si="1"/>
        <v>6.2899999999999991</v>
      </c>
      <c r="S10" s="13">
        <f t="shared" si="1"/>
        <v>804</v>
      </c>
      <c r="T10" s="13">
        <f t="shared" si="1"/>
        <v>76</v>
      </c>
      <c r="U10" s="12">
        <f t="shared" si="1"/>
        <v>8.91</v>
      </c>
      <c r="V10" s="13">
        <f t="shared" si="1"/>
        <v>1769</v>
      </c>
      <c r="W10" s="13">
        <f t="shared" si="1"/>
        <v>142</v>
      </c>
      <c r="X10" s="12">
        <f t="shared" si="1"/>
        <v>17.010000000000002</v>
      </c>
      <c r="Y10" s="13">
        <f t="shared" si="1"/>
        <v>4929</v>
      </c>
      <c r="Z10" s="13">
        <f t="shared" si="1"/>
        <v>275</v>
      </c>
      <c r="AA10" s="12">
        <f t="shared" si="1"/>
        <v>65.34</v>
      </c>
      <c r="AB10" s="13">
        <f t="shared" si="1"/>
        <v>23199</v>
      </c>
      <c r="AC10" s="13">
        <f t="shared" si="1"/>
        <v>820</v>
      </c>
      <c r="AD10" s="12">
        <f t="shared" si="1"/>
        <v>114.78</v>
      </c>
      <c r="AE10" s="13">
        <f t="shared" si="1"/>
        <v>48407</v>
      </c>
      <c r="AF10" s="13">
        <f t="shared" si="1"/>
        <v>1140</v>
      </c>
      <c r="AG10" s="12">
        <f t="shared" si="1"/>
        <v>229.36</v>
      </c>
      <c r="AH10" s="13">
        <f t="shared" si="1"/>
        <v>104808</v>
      </c>
      <c r="AI10" s="13">
        <f t="shared" si="1"/>
        <v>2019</v>
      </c>
      <c r="AJ10" s="12">
        <f t="shared" si="1"/>
        <v>266.99</v>
      </c>
      <c r="AK10" s="13">
        <f t="shared" si="1"/>
        <v>131565</v>
      </c>
      <c r="AL10" s="13">
        <f t="shared" si="1"/>
        <v>1813</v>
      </c>
      <c r="AM10" s="12">
        <f t="shared" si="1"/>
        <v>282.37</v>
      </c>
      <c r="AN10" s="13">
        <f t="shared" si="1"/>
        <v>146707</v>
      </c>
      <c r="AO10" s="13">
        <f t="shared" si="1"/>
        <v>1658</v>
      </c>
      <c r="AP10" s="12">
        <f t="shared" si="1"/>
        <v>479.47</v>
      </c>
      <c r="AQ10" s="13">
        <f t="shared" si="1"/>
        <v>254202</v>
      </c>
      <c r="AR10" s="13">
        <f t="shared" si="1"/>
        <v>2163</v>
      </c>
      <c r="AS10" s="12">
        <f t="shared" si="1"/>
        <v>242.35</v>
      </c>
      <c r="AT10" s="13">
        <f t="shared" si="1"/>
        <v>137761</v>
      </c>
      <c r="AU10" s="13">
        <f t="shared" si="1"/>
        <v>874</v>
      </c>
      <c r="AV10" s="12">
        <f t="shared" si="1"/>
        <v>118.53999999999999</v>
      </c>
      <c r="AW10" s="13">
        <f t="shared" si="1"/>
        <v>65812</v>
      </c>
      <c r="AX10" s="13">
        <f t="shared" si="1"/>
        <v>263</v>
      </c>
      <c r="AY10" s="12">
        <f t="shared" si="1"/>
        <v>42.69</v>
      </c>
      <c r="AZ10" s="13">
        <f t="shared" si="1"/>
        <v>26699</v>
      </c>
      <c r="BA10" s="13">
        <f t="shared" si="1"/>
        <v>55</v>
      </c>
      <c r="BB10" s="12">
        <f t="shared" si="1"/>
        <v>9.85</v>
      </c>
      <c r="BC10" s="13">
        <f t="shared" si="1"/>
        <v>6277</v>
      </c>
      <c r="BD10" s="13">
        <f t="shared" si="1"/>
        <v>6</v>
      </c>
      <c r="BE10" s="12">
        <f t="shared" si="1"/>
        <v>8.33</v>
      </c>
      <c r="BF10" s="13">
        <f t="shared" si="1"/>
        <v>5294</v>
      </c>
      <c r="BG10" s="13">
        <f t="shared" si="1"/>
        <v>7</v>
      </c>
      <c r="BH10" s="12">
        <f t="shared" si="1"/>
        <v>2.9</v>
      </c>
      <c r="BI10" s="13">
        <f t="shared" si="1"/>
        <v>1886</v>
      </c>
      <c r="BJ10" s="13">
        <f t="shared" si="1"/>
        <v>2</v>
      </c>
      <c r="BK10" s="12">
        <f t="shared" si="1"/>
        <v>2.31</v>
      </c>
      <c r="BL10" s="13">
        <f t="shared" si="1"/>
        <v>1501</v>
      </c>
      <c r="BM10" s="13">
        <f t="shared" si="1"/>
        <v>2</v>
      </c>
      <c r="BN10" s="12">
        <f t="shared" si="0"/>
        <v>2011.55</v>
      </c>
      <c r="BO10" s="13">
        <f t="shared" si="0"/>
        <v>965514</v>
      </c>
      <c r="BP10" s="14">
        <f t="shared" si="0"/>
        <v>11854</v>
      </c>
      <c r="BQ10" s="49"/>
      <c r="BR10" s="49"/>
      <c r="BS10" s="21"/>
      <c r="BT10" s="22"/>
      <c r="BU10" s="21"/>
      <c r="BV10" s="23" t="s">
        <v>59</v>
      </c>
      <c r="BW10" s="24">
        <v>0.56999999999999995</v>
      </c>
      <c r="BX10" s="25">
        <v>114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0.97</v>
      </c>
      <c r="M11" s="13">
        <v>71</v>
      </c>
      <c r="N11" s="13">
        <v>7</v>
      </c>
      <c r="O11" s="12">
        <v>13.09</v>
      </c>
      <c r="P11" s="13">
        <v>1119</v>
      </c>
      <c r="Q11" s="13">
        <v>86</v>
      </c>
      <c r="R11" s="12">
        <v>2.36</v>
      </c>
      <c r="S11" s="13">
        <v>368</v>
      </c>
      <c r="T11" s="13">
        <v>9</v>
      </c>
      <c r="U11" s="12">
        <v>5.52</v>
      </c>
      <c r="V11" s="13">
        <v>1082</v>
      </c>
      <c r="W11" s="13">
        <v>14</v>
      </c>
      <c r="X11" s="12">
        <v>6.52</v>
      </c>
      <c r="Y11" s="13">
        <v>1361</v>
      </c>
      <c r="Z11" s="13">
        <v>15</v>
      </c>
      <c r="AA11" s="12">
        <v>31.7</v>
      </c>
      <c r="AB11" s="13">
        <v>6819</v>
      </c>
      <c r="AC11" s="13">
        <v>66</v>
      </c>
      <c r="AD11" s="12">
        <v>18.05</v>
      </c>
      <c r="AE11" s="13">
        <v>4181</v>
      </c>
      <c r="AF11" s="13">
        <v>19</v>
      </c>
      <c r="AG11" s="12">
        <v>20.21</v>
      </c>
      <c r="AH11" s="13">
        <v>4789</v>
      </c>
      <c r="AI11" s="13">
        <v>10</v>
      </c>
      <c r="AJ11" s="12">
        <v>18.559999999999999</v>
      </c>
      <c r="AK11" s="13">
        <v>4487</v>
      </c>
      <c r="AL11" s="13">
        <v>2</v>
      </c>
      <c r="AM11" s="12">
        <v>17.510000000000002</v>
      </c>
      <c r="AN11" s="13">
        <v>4067</v>
      </c>
      <c r="AO11" s="13">
        <v>2</v>
      </c>
      <c r="AP11" s="12">
        <v>9.75</v>
      </c>
      <c r="AQ11" s="13">
        <v>2404</v>
      </c>
      <c r="AR11" s="13">
        <v>1</v>
      </c>
      <c r="AS11" s="12">
        <v>4.88</v>
      </c>
      <c r="AT11" s="13">
        <v>1221</v>
      </c>
      <c r="AU11" s="13">
        <v>0</v>
      </c>
      <c r="AV11" s="12">
        <v>0</v>
      </c>
      <c r="AW11" s="13">
        <v>0</v>
      </c>
      <c r="AX11" s="13">
        <v>0</v>
      </c>
      <c r="AY11" s="12">
        <v>2.42</v>
      </c>
      <c r="AZ11" s="13">
        <v>617</v>
      </c>
      <c r="BA11" s="13">
        <v>1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151.53999999999996</v>
      </c>
      <c r="BO11" s="13">
        <f t="shared" si="0"/>
        <v>32586</v>
      </c>
      <c r="BP11" s="14">
        <f t="shared" si="0"/>
        <v>232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1.1100000000000001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10.79</v>
      </c>
      <c r="G12" s="13">
        <f t="shared" si="2"/>
        <v>0</v>
      </c>
      <c r="H12" s="13">
        <f t="shared" si="2"/>
        <v>0</v>
      </c>
      <c r="I12" s="12">
        <f t="shared" si="2"/>
        <v>42.27</v>
      </c>
      <c r="J12" s="13">
        <f t="shared" si="2"/>
        <v>0</v>
      </c>
      <c r="K12" s="13">
        <f t="shared" si="2"/>
        <v>0</v>
      </c>
      <c r="L12" s="12">
        <f t="shared" si="2"/>
        <v>26.679999999999996</v>
      </c>
      <c r="M12" s="13">
        <f t="shared" si="2"/>
        <v>1100</v>
      </c>
      <c r="N12" s="13">
        <f t="shared" si="2"/>
        <v>223</v>
      </c>
      <c r="O12" s="12">
        <f t="shared" si="2"/>
        <v>48.379999999999995</v>
      </c>
      <c r="P12" s="13">
        <f t="shared" si="2"/>
        <v>3984</v>
      </c>
      <c r="Q12" s="13">
        <f t="shared" si="2"/>
        <v>409</v>
      </c>
      <c r="R12" s="12">
        <f t="shared" si="2"/>
        <v>8.6499999999999986</v>
      </c>
      <c r="S12" s="13">
        <f t="shared" si="2"/>
        <v>1172</v>
      </c>
      <c r="T12" s="13">
        <f t="shared" si="2"/>
        <v>85</v>
      </c>
      <c r="U12" s="12">
        <f t="shared" si="2"/>
        <v>14.43</v>
      </c>
      <c r="V12" s="13">
        <f t="shared" si="2"/>
        <v>2851</v>
      </c>
      <c r="W12" s="13">
        <f t="shared" si="2"/>
        <v>156</v>
      </c>
      <c r="X12" s="12">
        <f t="shared" si="2"/>
        <v>23.53</v>
      </c>
      <c r="Y12" s="13">
        <f t="shared" si="2"/>
        <v>6290</v>
      </c>
      <c r="Z12" s="13">
        <f t="shared" si="2"/>
        <v>290</v>
      </c>
      <c r="AA12" s="12">
        <f t="shared" si="2"/>
        <v>97.04</v>
      </c>
      <c r="AB12" s="13">
        <f t="shared" si="2"/>
        <v>30018</v>
      </c>
      <c r="AC12" s="13">
        <f t="shared" si="2"/>
        <v>886</v>
      </c>
      <c r="AD12" s="12">
        <f t="shared" si="2"/>
        <v>132.83000000000001</v>
      </c>
      <c r="AE12" s="13">
        <f t="shared" si="2"/>
        <v>52588</v>
      </c>
      <c r="AF12" s="13">
        <f t="shared" si="2"/>
        <v>1159</v>
      </c>
      <c r="AG12" s="12">
        <f t="shared" si="2"/>
        <v>249.57000000000002</v>
      </c>
      <c r="AH12" s="13">
        <f t="shared" si="2"/>
        <v>109597</v>
      </c>
      <c r="AI12" s="13">
        <f t="shared" si="2"/>
        <v>2029</v>
      </c>
      <c r="AJ12" s="12">
        <f t="shared" si="2"/>
        <v>285.55</v>
      </c>
      <c r="AK12" s="13">
        <f t="shared" si="2"/>
        <v>136052</v>
      </c>
      <c r="AL12" s="13">
        <f t="shared" si="2"/>
        <v>1815</v>
      </c>
      <c r="AM12" s="12">
        <f t="shared" si="2"/>
        <v>299.88</v>
      </c>
      <c r="AN12" s="13">
        <f t="shared" si="2"/>
        <v>150774</v>
      </c>
      <c r="AO12" s="13">
        <f t="shared" si="2"/>
        <v>1660</v>
      </c>
      <c r="AP12" s="12">
        <f t="shared" si="2"/>
        <v>489.22</v>
      </c>
      <c r="AQ12" s="13">
        <f t="shared" si="2"/>
        <v>256606</v>
      </c>
      <c r="AR12" s="13">
        <f t="shared" si="2"/>
        <v>2164</v>
      </c>
      <c r="AS12" s="12">
        <f t="shared" si="2"/>
        <v>247.23</v>
      </c>
      <c r="AT12" s="13">
        <f t="shared" si="2"/>
        <v>138982</v>
      </c>
      <c r="AU12" s="13">
        <f t="shared" si="2"/>
        <v>874</v>
      </c>
      <c r="AV12" s="12">
        <f t="shared" si="2"/>
        <v>118.53999999999999</v>
      </c>
      <c r="AW12" s="13">
        <f t="shared" si="2"/>
        <v>65812</v>
      </c>
      <c r="AX12" s="13">
        <f t="shared" si="2"/>
        <v>263</v>
      </c>
      <c r="AY12" s="12">
        <f t="shared" si="2"/>
        <v>45.11</v>
      </c>
      <c r="AZ12" s="13">
        <f t="shared" si="2"/>
        <v>27316</v>
      </c>
      <c r="BA12" s="13">
        <f t="shared" si="2"/>
        <v>56</v>
      </c>
      <c r="BB12" s="12">
        <f t="shared" si="2"/>
        <v>9.85</v>
      </c>
      <c r="BC12" s="13">
        <f t="shared" si="2"/>
        <v>6277</v>
      </c>
      <c r="BD12" s="13">
        <f t="shared" si="2"/>
        <v>6</v>
      </c>
      <c r="BE12" s="12">
        <f t="shared" si="2"/>
        <v>8.33</v>
      </c>
      <c r="BF12" s="13">
        <f t="shared" si="2"/>
        <v>5294</v>
      </c>
      <c r="BG12" s="13">
        <f t="shared" si="2"/>
        <v>7</v>
      </c>
      <c r="BH12" s="12">
        <f t="shared" si="2"/>
        <v>2.9</v>
      </c>
      <c r="BI12" s="13">
        <f t="shared" si="2"/>
        <v>1886</v>
      </c>
      <c r="BJ12" s="13">
        <f t="shared" si="2"/>
        <v>2</v>
      </c>
      <c r="BK12" s="12">
        <f t="shared" si="2"/>
        <v>2.31</v>
      </c>
      <c r="BL12" s="13">
        <f t="shared" si="2"/>
        <v>1501</v>
      </c>
      <c r="BM12" s="13">
        <f t="shared" si="2"/>
        <v>2</v>
      </c>
      <c r="BN12" s="12">
        <f t="shared" si="0"/>
        <v>2163.09</v>
      </c>
      <c r="BO12" s="13">
        <f t="shared" si="0"/>
        <v>998100</v>
      </c>
      <c r="BP12" s="14">
        <f t="shared" si="0"/>
        <v>12086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0.44</v>
      </c>
      <c r="AT13" s="13">
        <v>127</v>
      </c>
      <c r="AU13" s="13">
        <v>0</v>
      </c>
      <c r="AV13" s="12">
        <v>0.24</v>
      </c>
      <c r="AW13" s="13">
        <v>72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0.67999999999999994</v>
      </c>
      <c r="BO13" s="13">
        <f t="shared" si="0"/>
        <v>199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0.35</v>
      </c>
      <c r="AK14" s="13">
        <v>85</v>
      </c>
      <c r="AL14" s="13">
        <v>0</v>
      </c>
      <c r="AM14" s="12">
        <v>0.22</v>
      </c>
      <c r="AN14" s="13">
        <v>54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0.56999999999999995</v>
      </c>
      <c r="BO14" s="13">
        <f t="shared" si="0"/>
        <v>139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58</v>
      </c>
      <c r="M15" s="13">
        <v>3368</v>
      </c>
      <c r="N15" s="13">
        <v>409</v>
      </c>
      <c r="O15" s="12">
        <v>1.3</v>
      </c>
      <c r="P15" s="13">
        <v>109</v>
      </c>
      <c r="Q15" s="13">
        <v>8</v>
      </c>
      <c r="R15" s="12">
        <v>0.77</v>
      </c>
      <c r="S15" s="13">
        <v>96</v>
      </c>
      <c r="T15" s="13">
        <v>3</v>
      </c>
      <c r="U15" s="12">
        <v>27.27</v>
      </c>
      <c r="V15" s="13">
        <v>3782</v>
      </c>
      <c r="W15" s="13">
        <v>106</v>
      </c>
      <c r="X15" s="12">
        <v>0</v>
      </c>
      <c r="Y15" s="13">
        <v>0</v>
      </c>
      <c r="Z15" s="13">
        <v>0</v>
      </c>
      <c r="AA15" s="12">
        <v>4.67</v>
      </c>
      <c r="AB15" s="13">
        <v>825</v>
      </c>
      <c r="AC15" s="13">
        <v>14</v>
      </c>
      <c r="AD15" s="12">
        <v>2.41</v>
      </c>
      <c r="AE15" s="13">
        <v>469</v>
      </c>
      <c r="AF15" s="13">
        <v>3</v>
      </c>
      <c r="AG15" s="12">
        <v>44.11</v>
      </c>
      <c r="AH15" s="13">
        <v>8451</v>
      </c>
      <c r="AI15" s="13">
        <v>82</v>
      </c>
      <c r="AJ15" s="12">
        <v>140.35</v>
      </c>
      <c r="AK15" s="13">
        <v>28977</v>
      </c>
      <c r="AL15" s="13">
        <v>189</v>
      </c>
      <c r="AM15" s="12">
        <v>313.07</v>
      </c>
      <c r="AN15" s="13">
        <v>64996</v>
      </c>
      <c r="AO15" s="13">
        <v>417</v>
      </c>
      <c r="AP15" s="12">
        <v>384.95</v>
      </c>
      <c r="AQ15" s="13">
        <v>81061</v>
      </c>
      <c r="AR15" s="13">
        <v>401</v>
      </c>
      <c r="AS15" s="12">
        <v>487.61</v>
      </c>
      <c r="AT15" s="13">
        <v>106182</v>
      </c>
      <c r="AU15" s="13">
        <v>443</v>
      </c>
      <c r="AV15" s="12">
        <v>315.02</v>
      </c>
      <c r="AW15" s="13">
        <v>71477</v>
      </c>
      <c r="AX15" s="13">
        <v>322</v>
      </c>
      <c r="AY15" s="12">
        <v>52.8</v>
      </c>
      <c r="AZ15" s="13">
        <v>12245</v>
      </c>
      <c r="BA15" s="13">
        <v>37</v>
      </c>
      <c r="BB15" s="12">
        <v>8.48</v>
      </c>
      <c r="BC15" s="13">
        <v>2015</v>
      </c>
      <c r="BD15" s="13">
        <v>4</v>
      </c>
      <c r="BE15" s="12">
        <v>8.07</v>
      </c>
      <c r="BF15" s="13">
        <v>1949</v>
      </c>
      <c r="BG15" s="13">
        <v>5</v>
      </c>
      <c r="BH15" s="12">
        <v>1.53</v>
      </c>
      <c r="BI15" s="13">
        <v>283</v>
      </c>
      <c r="BJ15" s="13">
        <v>1</v>
      </c>
      <c r="BK15" s="12">
        <v>24.31</v>
      </c>
      <c r="BL15" s="13">
        <v>5839</v>
      </c>
      <c r="BM15" s="13">
        <v>10</v>
      </c>
      <c r="BN15" s="12">
        <f t="shared" si="0"/>
        <v>1874.72</v>
      </c>
      <c r="BO15" s="13">
        <f t="shared" si="0"/>
        <v>392124</v>
      </c>
      <c r="BP15" s="14">
        <f t="shared" si="0"/>
        <v>2454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0.03</v>
      </c>
      <c r="M16" s="13">
        <v>1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0.03</v>
      </c>
      <c r="BO16" s="13">
        <f t="shared" si="0"/>
        <v>1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58.03</v>
      </c>
      <c r="M17" s="13">
        <f t="shared" si="3"/>
        <v>3369</v>
      </c>
      <c r="N17" s="13">
        <f t="shared" si="3"/>
        <v>409</v>
      </c>
      <c r="O17" s="12">
        <f t="shared" si="3"/>
        <v>1.3</v>
      </c>
      <c r="P17" s="13">
        <f t="shared" si="3"/>
        <v>109</v>
      </c>
      <c r="Q17" s="13">
        <f t="shared" si="3"/>
        <v>8</v>
      </c>
      <c r="R17" s="12">
        <f t="shared" si="3"/>
        <v>0.77</v>
      </c>
      <c r="S17" s="13">
        <f t="shared" si="3"/>
        <v>96</v>
      </c>
      <c r="T17" s="13">
        <f t="shared" si="3"/>
        <v>3</v>
      </c>
      <c r="U17" s="12">
        <f t="shared" si="3"/>
        <v>27.27</v>
      </c>
      <c r="V17" s="13">
        <f t="shared" si="3"/>
        <v>3782</v>
      </c>
      <c r="W17" s="13">
        <f t="shared" si="3"/>
        <v>106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4.67</v>
      </c>
      <c r="AB17" s="13">
        <f t="shared" si="3"/>
        <v>825</v>
      </c>
      <c r="AC17" s="13">
        <f t="shared" si="3"/>
        <v>14</v>
      </c>
      <c r="AD17" s="12">
        <f t="shared" si="3"/>
        <v>2.41</v>
      </c>
      <c r="AE17" s="13">
        <f t="shared" si="3"/>
        <v>469</v>
      </c>
      <c r="AF17" s="13">
        <f t="shared" si="3"/>
        <v>3</v>
      </c>
      <c r="AG17" s="12">
        <f t="shared" si="3"/>
        <v>44.11</v>
      </c>
      <c r="AH17" s="13">
        <f t="shared" si="3"/>
        <v>8451</v>
      </c>
      <c r="AI17" s="13">
        <f t="shared" si="3"/>
        <v>82</v>
      </c>
      <c r="AJ17" s="12">
        <f t="shared" si="3"/>
        <v>140.69999999999999</v>
      </c>
      <c r="AK17" s="13">
        <f t="shared" si="3"/>
        <v>29062</v>
      </c>
      <c r="AL17" s="13">
        <f t="shared" si="3"/>
        <v>189</v>
      </c>
      <c r="AM17" s="12">
        <f t="shared" si="3"/>
        <v>313.29000000000002</v>
      </c>
      <c r="AN17" s="13">
        <f t="shared" si="3"/>
        <v>65050</v>
      </c>
      <c r="AO17" s="13">
        <f t="shared" si="3"/>
        <v>417</v>
      </c>
      <c r="AP17" s="12">
        <f t="shared" si="3"/>
        <v>384.95</v>
      </c>
      <c r="AQ17" s="13">
        <f t="shared" si="3"/>
        <v>81061</v>
      </c>
      <c r="AR17" s="13">
        <f t="shared" si="3"/>
        <v>401</v>
      </c>
      <c r="AS17" s="12">
        <f t="shared" si="3"/>
        <v>487.61</v>
      </c>
      <c r="AT17" s="13">
        <f t="shared" si="3"/>
        <v>106182</v>
      </c>
      <c r="AU17" s="13">
        <f t="shared" si="3"/>
        <v>443</v>
      </c>
      <c r="AV17" s="12">
        <f t="shared" si="3"/>
        <v>315.02</v>
      </c>
      <c r="AW17" s="13">
        <f t="shared" si="3"/>
        <v>71477</v>
      </c>
      <c r="AX17" s="13">
        <f t="shared" si="3"/>
        <v>322</v>
      </c>
      <c r="AY17" s="12">
        <f t="shared" si="3"/>
        <v>52.8</v>
      </c>
      <c r="AZ17" s="13">
        <f t="shared" si="3"/>
        <v>12245</v>
      </c>
      <c r="BA17" s="13">
        <f t="shared" si="3"/>
        <v>37</v>
      </c>
      <c r="BB17" s="12">
        <f t="shared" si="3"/>
        <v>8.48</v>
      </c>
      <c r="BC17" s="13">
        <f t="shared" si="3"/>
        <v>2015</v>
      </c>
      <c r="BD17" s="13">
        <f t="shared" si="3"/>
        <v>4</v>
      </c>
      <c r="BE17" s="12">
        <f t="shared" si="3"/>
        <v>8.07</v>
      </c>
      <c r="BF17" s="13">
        <f t="shared" si="3"/>
        <v>1949</v>
      </c>
      <c r="BG17" s="13">
        <f t="shared" si="3"/>
        <v>5</v>
      </c>
      <c r="BH17" s="12">
        <f t="shared" si="3"/>
        <v>1.53</v>
      </c>
      <c r="BI17" s="13">
        <f t="shared" si="3"/>
        <v>283</v>
      </c>
      <c r="BJ17" s="13">
        <f t="shared" si="3"/>
        <v>1</v>
      </c>
      <c r="BK17" s="12">
        <f t="shared" si="3"/>
        <v>24.31</v>
      </c>
      <c r="BL17" s="13">
        <f t="shared" si="3"/>
        <v>5839</v>
      </c>
      <c r="BM17" s="13">
        <f t="shared" si="3"/>
        <v>10</v>
      </c>
      <c r="BN17" s="12">
        <f t="shared" si="0"/>
        <v>1875.32</v>
      </c>
      <c r="BO17" s="13">
        <f t="shared" si="0"/>
        <v>392264</v>
      </c>
      <c r="BP17" s="14">
        <f t="shared" si="0"/>
        <v>2454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58.03</v>
      </c>
      <c r="M18" s="13">
        <f t="shared" si="4"/>
        <v>3369</v>
      </c>
      <c r="N18" s="13">
        <f t="shared" si="4"/>
        <v>409</v>
      </c>
      <c r="O18" s="12">
        <f t="shared" si="4"/>
        <v>1.3</v>
      </c>
      <c r="P18" s="13">
        <f t="shared" si="4"/>
        <v>109</v>
      </c>
      <c r="Q18" s="13">
        <f t="shared" si="4"/>
        <v>8</v>
      </c>
      <c r="R18" s="12">
        <f t="shared" si="4"/>
        <v>0.77</v>
      </c>
      <c r="S18" s="13">
        <f t="shared" si="4"/>
        <v>96</v>
      </c>
      <c r="T18" s="13">
        <f t="shared" si="4"/>
        <v>3</v>
      </c>
      <c r="U18" s="12">
        <f t="shared" si="4"/>
        <v>27.27</v>
      </c>
      <c r="V18" s="13">
        <f t="shared" si="4"/>
        <v>3782</v>
      </c>
      <c r="W18" s="13">
        <f t="shared" si="4"/>
        <v>106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4.67</v>
      </c>
      <c r="AB18" s="13">
        <f t="shared" si="4"/>
        <v>825</v>
      </c>
      <c r="AC18" s="13">
        <f t="shared" si="4"/>
        <v>14</v>
      </c>
      <c r="AD18" s="12">
        <f t="shared" si="4"/>
        <v>2.41</v>
      </c>
      <c r="AE18" s="13">
        <f t="shared" si="4"/>
        <v>469</v>
      </c>
      <c r="AF18" s="13">
        <f t="shared" si="4"/>
        <v>3</v>
      </c>
      <c r="AG18" s="12">
        <f t="shared" si="4"/>
        <v>44.11</v>
      </c>
      <c r="AH18" s="13">
        <f t="shared" si="4"/>
        <v>8451</v>
      </c>
      <c r="AI18" s="13">
        <f t="shared" si="4"/>
        <v>82</v>
      </c>
      <c r="AJ18" s="12">
        <f t="shared" si="4"/>
        <v>140.69999999999999</v>
      </c>
      <c r="AK18" s="13">
        <f t="shared" si="4"/>
        <v>29062</v>
      </c>
      <c r="AL18" s="13">
        <f t="shared" si="4"/>
        <v>189</v>
      </c>
      <c r="AM18" s="12">
        <f t="shared" si="4"/>
        <v>313.29000000000002</v>
      </c>
      <c r="AN18" s="13">
        <f t="shared" si="4"/>
        <v>65050</v>
      </c>
      <c r="AO18" s="13">
        <f t="shared" si="4"/>
        <v>417</v>
      </c>
      <c r="AP18" s="12">
        <f t="shared" si="4"/>
        <v>384.95</v>
      </c>
      <c r="AQ18" s="13">
        <f t="shared" si="4"/>
        <v>81061</v>
      </c>
      <c r="AR18" s="13">
        <f t="shared" si="4"/>
        <v>401</v>
      </c>
      <c r="AS18" s="12">
        <f t="shared" si="4"/>
        <v>488.05</v>
      </c>
      <c r="AT18" s="13">
        <f t="shared" si="4"/>
        <v>106309</v>
      </c>
      <c r="AU18" s="13">
        <f t="shared" si="4"/>
        <v>443</v>
      </c>
      <c r="AV18" s="12">
        <f t="shared" si="4"/>
        <v>315.26</v>
      </c>
      <c r="AW18" s="13">
        <f t="shared" si="4"/>
        <v>71549</v>
      </c>
      <c r="AX18" s="13">
        <f t="shared" si="4"/>
        <v>322</v>
      </c>
      <c r="AY18" s="12">
        <f t="shared" si="4"/>
        <v>52.8</v>
      </c>
      <c r="AZ18" s="13">
        <f t="shared" si="4"/>
        <v>12245</v>
      </c>
      <c r="BA18" s="13">
        <f t="shared" si="4"/>
        <v>37</v>
      </c>
      <c r="BB18" s="12">
        <f t="shared" si="4"/>
        <v>8.48</v>
      </c>
      <c r="BC18" s="13">
        <f t="shared" si="4"/>
        <v>2015</v>
      </c>
      <c r="BD18" s="13">
        <f t="shared" si="4"/>
        <v>4</v>
      </c>
      <c r="BE18" s="12">
        <f t="shared" si="4"/>
        <v>8.07</v>
      </c>
      <c r="BF18" s="13">
        <f t="shared" si="4"/>
        <v>1949</v>
      </c>
      <c r="BG18" s="13">
        <f t="shared" si="4"/>
        <v>5</v>
      </c>
      <c r="BH18" s="12">
        <f t="shared" si="4"/>
        <v>1.53</v>
      </c>
      <c r="BI18" s="13">
        <f t="shared" si="4"/>
        <v>283</v>
      </c>
      <c r="BJ18" s="13">
        <f t="shared" si="4"/>
        <v>1</v>
      </c>
      <c r="BK18" s="12">
        <f t="shared" si="4"/>
        <v>24.31</v>
      </c>
      <c r="BL18" s="13">
        <f t="shared" si="4"/>
        <v>5839</v>
      </c>
      <c r="BM18" s="13">
        <f t="shared" si="4"/>
        <v>10</v>
      </c>
      <c r="BN18" s="12">
        <f t="shared" si="0"/>
        <v>1875.9999999999998</v>
      </c>
      <c r="BO18" s="13">
        <f t="shared" si="0"/>
        <v>392463</v>
      </c>
      <c r="BP18" s="14">
        <f t="shared" si="0"/>
        <v>2454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10.79</v>
      </c>
      <c r="G19" s="13">
        <f t="shared" si="5"/>
        <v>0</v>
      </c>
      <c r="H19" s="13">
        <f t="shared" si="5"/>
        <v>0</v>
      </c>
      <c r="I19" s="12">
        <f t="shared" si="5"/>
        <v>42.27</v>
      </c>
      <c r="J19" s="13">
        <f t="shared" si="5"/>
        <v>0</v>
      </c>
      <c r="K19" s="13">
        <f t="shared" si="5"/>
        <v>0</v>
      </c>
      <c r="L19" s="12">
        <f t="shared" si="5"/>
        <v>84.71</v>
      </c>
      <c r="M19" s="13">
        <f t="shared" si="5"/>
        <v>4469</v>
      </c>
      <c r="N19" s="13">
        <f t="shared" si="5"/>
        <v>632</v>
      </c>
      <c r="O19" s="12">
        <f t="shared" si="5"/>
        <v>49.679999999999993</v>
      </c>
      <c r="P19" s="13">
        <f t="shared" si="5"/>
        <v>4093</v>
      </c>
      <c r="Q19" s="13">
        <f t="shared" si="5"/>
        <v>417</v>
      </c>
      <c r="R19" s="12">
        <f t="shared" si="5"/>
        <v>9.4199999999999982</v>
      </c>
      <c r="S19" s="13">
        <f t="shared" si="5"/>
        <v>1268</v>
      </c>
      <c r="T19" s="13">
        <f t="shared" si="5"/>
        <v>88</v>
      </c>
      <c r="U19" s="12">
        <f t="shared" si="5"/>
        <v>41.7</v>
      </c>
      <c r="V19" s="13">
        <f t="shared" si="5"/>
        <v>6633</v>
      </c>
      <c r="W19" s="13">
        <f t="shared" si="5"/>
        <v>262</v>
      </c>
      <c r="X19" s="12">
        <f t="shared" si="5"/>
        <v>23.53</v>
      </c>
      <c r="Y19" s="13">
        <f t="shared" si="5"/>
        <v>6290</v>
      </c>
      <c r="Z19" s="13">
        <f t="shared" si="5"/>
        <v>290</v>
      </c>
      <c r="AA19" s="12">
        <f t="shared" si="5"/>
        <v>101.71000000000001</v>
      </c>
      <c r="AB19" s="13">
        <f t="shared" si="5"/>
        <v>30843</v>
      </c>
      <c r="AC19" s="13">
        <f t="shared" si="5"/>
        <v>900</v>
      </c>
      <c r="AD19" s="12">
        <f t="shared" si="5"/>
        <v>135.24</v>
      </c>
      <c r="AE19" s="13">
        <f t="shared" si="5"/>
        <v>53057</v>
      </c>
      <c r="AF19" s="13">
        <f t="shared" si="5"/>
        <v>1162</v>
      </c>
      <c r="AG19" s="12">
        <f t="shared" si="5"/>
        <v>293.68</v>
      </c>
      <c r="AH19" s="13">
        <f t="shared" si="5"/>
        <v>118048</v>
      </c>
      <c r="AI19" s="13">
        <f t="shared" si="5"/>
        <v>2111</v>
      </c>
      <c r="AJ19" s="12">
        <f t="shared" si="5"/>
        <v>426.25</v>
      </c>
      <c r="AK19" s="13">
        <f t="shared" si="5"/>
        <v>165114</v>
      </c>
      <c r="AL19" s="13">
        <f t="shared" si="5"/>
        <v>2004</v>
      </c>
      <c r="AM19" s="12">
        <f t="shared" si="5"/>
        <v>613.17000000000007</v>
      </c>
      <c r="AN19" s="13">
        <f t="shared" si="5"/>
        <v>215824</v>
      </c>
      <c r="AO19" s="13">
        <f t="shared" si="5"/>
        <v>2077</v>
      </c>
      <c r="AP19" s="12">
        <f t="shared" si="5"/>
        <v>874.17000000000007</v>
      </c>
      <c r="AQ19" s="13">
        <f t="shared" si="5"/>
        <v>337667</v>
      </c>
      <c r="AR19" s="13">
        <f t="shared" si="5"/>
        <v>2565</v>
      </c>
      <c r="AS19" s="12">
        <f t="shared" si="5"/>
        <v>735.28</v>
      </c>
      <c r="AT19" s="13">
        <f t="shared" si="5"/>
        <v>245291</v>
      </c>
      <c r="AU19" s="13">
        <f t="shared" si="5"/>
        <v>1317</v>
      </c>
      <c r="AV19" s="12">
        <f t="shared" si="5"/>
        <v>433.79999999999995</v>
      </c>
      <c r="AW19" s="13">
        <f t="shared" si="5"/>
        <v>137361</v>
      </c>
      <c r="AX19" s="13">
        <f t="shared" si="5"/>
        <v>585</v>
      </c>
      <c r="AY19" s="12">
        <f t="shared" si="5"/>
        <v>97.91</v>
      </c>
      <c r="AZ19" s="13">
        <f t="shared" si="5"/>
        <v>39561</v>
      </c>
      <c r="BA19" s="13">
        <f t="shared" si="5"/>
        <v>93</v>
      </c>
      <c r="BB19" s="12">
        <f t="shared" si="5"/>
        <v>18.329999999999998</v>
      </c>
      <c r="BC19" s="13">
        <f t="shared" si="5"/>
        <v>8292</v>
      </c>
      <c r="BD19" s="13">
        <f t="shared" si="5"/>
        <v>10</v>
      </c>
      <c r="BE19" s="12">
        <f t="shared" si="5"/>
        <v>16.399999999999999</v>
      </c>
      <c r="BF19" s="13">
        <f t="shared" si="5"/>
        <v>7243</v>
      </c>
      <c r="BG19" s="13">
        <f t="shared" si="5"/>
        <v>12</v>
      </c>
      <c r="BH19" s="12">
        <f t="shared" si="5"/>
        <v>4.43</v>
      </c>
      <c r="BI19" s="13">
        <f t="shared" si="5"/>
        <v>2169</v>
      </c>
      <c r="BJ19" s="13">
        <f t="shared" si="5"/>
        <v>3</v>
      </c>
      <c r="BK19" s="12">
        <f t="shared" si="5"/>
        <v>26.619999999999997</v>
      </c>
      <c r="BL19" s="13">
        <f t="shared" si="5"/>
        <v>7340</v>
      </c>
      <c r="BM19" s="13">
        <f t="shared" si="5"/>
        <v>12</v>
      </c>
      <c r="BN19" s="12">
        <f t="shared" si="0"/>
        <v>4039.09</v>
      </c>
      <c r="BO19" s="13">
        <f t="shared" si="0"/>
        <v>1390563</v>
      </c>
      <c r="BP19" s="14">
        <f t="shared" si="0"/>
        <v>14540</v>
      </c>
      <c r="BQ19" s="49"/>
      <c r="BR19" s="31" t="s">
        <v>58</v>
      </c>
      <c r="BS19" s="32">
        <f>BS6</f>
        <v>11.42</v>
      </c>
      <c r="BT19" s="32">
        <f>BT6</f>
        <v>47.67</v>
      </c>
      <c r="BU19" s="32">
        <f>BU6</f>
        <v>8.89</v>
      </c>
      <c r="BV19" s="33"/>
      <c r="BW19" s="34">
        <f>SUM(BW6:BW10)</f>
        <v>299.5</v>
      </c>
      <c r="BX19" s="35">
        <f>SUM(BX6:BX10)</f>
        <v>202165</v>
      </c>
      <c r="BY19" s="33"/>
      <c r="BZ19" s="36">
        <f>SUM(BZ6:BZ11)</f>
        <v>1.1100000000000001</v>
      </c>
      <c r="CA19" s="32">
        <f>SUM(BZ19,BW19,BS19:BU19,BN19)</f>
        <v>4407.68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34.33</v>
      </c>
      <c r="G20" s="13">
        <v>0</v>
      </c>
      <c r="H20" s="13">
        <v>0</v>
      </c>
      <c r="I20" s="12">
        <v>50.84</v>
      </c>
      <c r="J20" s="13">
        <v>0</v>
      </c>
      <c r="K20" s="13">
        <v>0</v>
      </c>
      <c r="L20" s="12">
        <v>23.41</v>
      </c>
      <c r="M20" s="13">
        <v>760</v>
      </c>
      <c r="N20" s="13">
        <v>202</v>
      </c>
      <c r="O20" s="12">
        <v>27.88</v>
      </c>
      <c r="P20" s="13">
        <v>2291</v>
      </c>
      <c r="Q20" s="13">
        <v>250</v>
      </c>
      <c r="R20" s="12">
        <v>15.15</v>
      </c>
      <c r="S20" s="13">
        <v>2236</v>
      </c>
      <c r="T20" s="13">
        <v>208</v>
      </c>
      <c r="U20" s="12">
        <v>2.75</v>
      </c>
      <c r="V20" s="13">
        <v>601</v>
      </c>
      <c r="W20" s="13">
        <v>48</v>
      </c>
      <c r="X20" s="12">
        <v>4.9000000000000004</v>
      </c>
      <c r="Y20" s="13">
        <v>1456</v>
      </c>
      <c r="Z20" s="13">
        <v>80</v>
      </c>
      <c r="AA20" s="12">
        <v>51.13</v>
      </c>
      <c r="AB20" s="13">
        <v>19511</v>
      </c>
      <c r="AC20" s="13">
        <v>655</v>
      </c>
      <c r="AD20" s="12">
        <v>75.92</v>
      </c>
      <c r="AE20" s="13">
        <v>32546</v>
      </c>
      <c r="AF20" s="13">
        <v>754</v>
      </c>
      <c r="AG20" s="12">
        <v>284.26</v>
      </c>
      <c r="AH20" s="13">
        <v>133540</v>
      </c>
      <c r="AI20" s="13">
        <v>2415</v>
      </c>
      <c r="AJ20" s="12">
        <v>281.97000000000003</v>
      </c>
      <c r="AK20" s="13">
        <v>142671</v>
      </c>
      <c r="AL20" s="13">
        <v>1987</v>
      </c>
      <c r="AM20" s="12">
        <v>271.45999999999998</v>
      </c>
      <c r="AN20" s="13">
        <v>146810</v>
      </c>
      <c r="AO20" s="13">
        <v>1605</v>
      </c>
      <c r="AP20" s="12">
        <v>324.47000000000003</v>
      </c>
      <c r="AQ20" s="13">
        <v>185205</v>
      </c>
      <c r="AR20" s="13">
        <v>1663</v>
      </c>
      <c r="AS20" s="12">
        <v>122.64</v>
      </c>
      <c r="AT20" s="13">
        <v>72214</v>
      </c>
      <c r="AU20" s="13">
        <v>503</v>
      </c>
      <c r="AV20" s="12">
        <v>64.260000000000005</v>
      </c>
      <c r="AW20" s="13">
        <v>39571</v>
      </c>
      <c r="AX20" s="13">
        <v>188</v>
      </c>
      <c r="AY20" s="12">
        <v>12.56</v>
      </c>
      <c r="AZ20" s="13">
        <v>7926</v>
      </c>
      <c r="BA20" s="13">
        <v>20</v>
      </c>
      <c r="BB20" s="12">
        <v>10.210000000000001</v>
      </c>
      <c r="BC20" s="13">
        <v>6545</v>
      </c>
      <c r="BD20" s="13">
        <v>11</v>
      </c>
      <c r="BE20" s="12">
        <v>4.3600000000000003</v>
      </c>
      <c r="BF20" s="13">
        <v>2819</v>
      </c>
      <c r="BG20" s="13">
        <v>4</v>
      </c>
      <c r="BH20" s="12">
        <v>0</v>
      </c>
      <c r="BI20" s="13">
        <v>0</v>
      </c>
      <c r="BJ20" s="13">
        <v>0</v>
      </c>
      <c r="BK20" s="12">
        <v>0.41</v>
      </c>
      <c r="BL20" s="13">
        <v>269</v>
      </c>
      <c r="BM20" s="13">
        <v>1</v>
      </c>
      <c r="BN20" s="12">
        <f t="shared" si="0"/>
        <v>1662.91</v>
      </c>
      <c r="BO20" s="13">
        <f t="shared" si="0"/>
        <v>796971</v>
      </c>
      <c r="BP20" s="14">
        <f t="shared" si="0"/>
        <v>10594</v>
      </c>
      <c r="BQ20" s="49" t="s">
        <v>69</v>
      </c>
      <c r="BR20" s="49" t="s">
        <v>43</v>
      </c>
      <c r="BS20" s="15">
        <v>5.81</v>
      </c>
      <c r="BT20" s="16">
        <v>10.029999999999999</v>
      </c>
      <c r="BU20" s="15">
        <v>83.19</v>
      </c>
      <c r="BV20" s="17" t="s">
        <v>47</v>
      </c>
      <c r="BW20" s="18">
        <v>1.93</v>
      </c>
      <c r="BX20" s="19">
        <v>2316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0.02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4.08</v>
      </c>
      <c r="M21" s="13">
        <v>147</v>
      </c>
      <c r="N21" s="13">
        <v>32</v>
      </c>
      <c r="O21" s="12">
        <v>18.239999999999998</v>
      </c>
      <c r="P21" s="13">
        <v>1480</v>
      </c>
      <c r="Q21" s="13">
        <v>172</v>
      </c>
      <c r="R21" s="12">
        <v>9.8000000000000007</v>
      </c>
      <c r="S21" s="13">
        <v>1152</v>
      </c>
      <c r="T21" s="13">
        <v>114</v>
      </c>
      <c r="U21" s="12">
        <v>10.95</v>
      </c>
      <c r="V21" s="13">
        <v>2259</v>
      </c>
      <c r="W21" s="13">
        <v>172</v>
      </c>
      <c r="X21" s="12">
        <v>29.56</v>
      </c>
      <c r="Y21" s="13">
        <v>8630</v>
      </c>
      <c r="Z21" s="13">
        <v>489</v>
      </c>
      <c r="AA21" s="12">
        <v>111.55</v>
      </c>
      <c r="AB21" s="13">
        <v>39008</v>
      </c>
      <c r="AC21" s="13">
        <v>1408</v>
      </c>
      <c r="AD21" s="12">
        <v>120.7</v>
      </c>
      <c r="AE21" s="13">
        <v>49263</v>
      </c>
      <c r="AF21" s="13">
        <v>1296</v>
      </c>
      <c r="AG21" s="12">
        <v>213.5</v>
      </c>
      <c r="AH21" s="13">
        <v>96646</v>
      </c>
      <c r="AI21" s="13">
        <v>1930</v>
      </c>
      <c r="AJ21" s="12">
        <v>328.68</v>
      </c>
      <c r="AK21" s="13">
        <v>160063</v>
      </c>
      <c r="AL21" s="13">
        <v>2236</v>
      </c>
      <c r="AM21" s="12">
        <v>150.37</v>
      </c>
      <c r="AN21" s="13">
        <v>78467</v>
      </c>
      <c r="AO21" s="13">
        <v>950</v>
      </c>
      <c r="AP21" s="12">
        <v>202.48</v>
      </c>
      <c r="AQ21" s="13">
        <v>111638</v>
      </c>
      <c r="AR21" s="13">
        <v>996</v>
      </c>
      <c r="AS21" s="12">
        <v>35.299999999999997</v>
      </c>
      <c r="AT21" s="13">
        <v>19961</v>
      </c>
      <c r="AU21" s="13">
        <v>139</v>
      </c>
      <c r="AV21" s="12">
        <v>15.79</v>
      </c>
      <c r="AW21" s="13">
        <v>9427</v>
      </c>
      <c r="AX21" s="13">
        <v>47</v>
      </c>
      <c r="AY21" s="12">
        <v>3.42</v>
      </c>
      <c r="AZ21" s="13">
        <v>2093</v>
      </c>
      <c r="BA21" s="13">
        <v>4</v>
      </c>
      <c r="BB21" s="12">
        <v>3.15</v>
      </c>
      <c r="BC21" s="13">
        <v>1959</v>
      </c>
      <c r="BD21" s="13">
        <v>4</v>
      </c>
      <c r="BE21" s="12">
        <v>0.62</v>
      </c>
      <c r="BF21" s="13">
        <v>389</v>
      </c>
      <c r="BG21" s="13">
        <v>1</v>
      </c>
      <c r="BH21" s="12">
        <v>0</v>
      </c>
      <c r="BI21" s="13">
        <v>0</v>
      </c>
      <c r="BJ21" s="13">
        <v>0</v>
      </c>
      <c r="BK21" s="12">
        <v>4.9400000000000004</v>
      </c>
      <c r="BL21" s="13">
        <v>3147</v>
      </c>
      <c r="BM21" s="13">
        <v>7</v>
      </c>
      <c r="BN21" s="12">
        <f t="shared" si="0"/>
        <v>1263.1499999999999</v>
      </c>
      <c r="BO21" s="13">
        <f t="shared" si="0"/>
        <v>585729</v>
      </c>
      <c r="BP21" s="14">
        <f t="shared" si="0"/>
        <v>9997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49.9</v>
      </c>
      <c r="BX21" s="25">
        <v>39920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3.05</v>
      </c>
      <c r="V22" s="13">
        <v>485</v>
      </c>
      <c r="W22" s="13">
        <v>18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0.56000000000000005</v>
      </c>
      <c r="AN22" s="13">
        <v>151</v>
      </c>
      <c r="AO22" s="13">
        <v>1</v>
      </c>
      <c r="AP22" s="12">
        <v>18.48</v>
      </c>
      <c r="AQ22" s="13">
        <v>5155</v>
      </c>
      <c r="AR22" s="13">
        <v>35</v>
      </c>
      <c r="AS22" s="12">
        <v>16.21</v>
      </c>
      <c r="AT22" s="13">
        <v>4683</v>
      </c>
      <c r="AU22" s="13">
        <v>34</v>
      </c>
      <c r="AV22" s="12">
        <v>14.73</v>
      </c>
      <c r="AW22" s="13">
        <v>4406</v>
      </c>
      <c r="AX22" s="13">
        <v>11</v>
      </c>
      <c r="AY22" s="12">
        <v>0.36</v>
      </c>
      <c r="AZ22" s="13">
        <v>109</v>
      </c>
      <c r="BA22" s="13">
        <v>0</v>
      </c>
      <c r="BB22" s="12">
        <v>0.23</v>
      </c>
      <c r="BC22" s="13">
        <v>71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53.62</v>
      </c>
      <c r="BO22" s="13">
        <f t="shared" si="0"/>
        <v>15060</v>
      </c>
      <c r="BP22" s="14">
        <f t="shared" si="0"/>
        <v>99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8.51</v>
      </c>
      <c r="BX22" s="25">
        <v>5106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5.95</v>
      </c>
      <c r="V23" s="13">
        <v>1017</v>
      </c>
      <c r="W23" s="13">
        <v>36</v>
      </c>
      <c r="X23" s="12">
        <v>5.69</v>
      </c>
      <c r="Y23" s="13">
        <v>1007</v>
      </c>
      <c r="Z23" s="13">
        <v>28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11.64</v>
      </c>
      <c r="BO23" s="13">
        <f t="shared" si="0"/>
        <v>2024</v>
      </c>
      <c r="BP23" s="14">
        <f t="shared" si="0"/>
        <v>64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21.63</v>
      </c>
      <c r="BX23" s="25">
        <v>10815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34.35</v>
      </c>
      <c r="G24" s="13">
        <f t="shared" si="6"/>
        <v>0</v>
      </c>
      <c r="H24" s="13">
        <f t="shared" si="6"/>
        <v>0</v>
      </c>
      <c r="I24" s="12">
        <f t="shared" si="6"/>
        <v>50.84</v>
      </c>
      <c r="J24" s="13">
        <f t="shared" si="6"/>
        <v>0</v>
      </c>
      <c r="K24" s="13">
        <f t="shared" si="6"/>
        <v>0</v>
      </c>
      <c r="L24" s="12">
        <f t="shared" si="6"/>
        <v>27.490000000000002</v>
      </c>
      <c r="M24" s="13">
        <f t="shared" si="6"/>
        <v>907</v>
      </c>
      <c r="N24" s="13">
        <f t="shared" si="6"/>
        <v>234</v>
      </c>
      <c r="O24" s="12">
        <f t="shared" si="6"/>
        <v>46.12</v>
      </c>
      <c r="P24" s="13">
        <f t="shared" si="6"/>
        <v>3771</v>
      </c>
      <c r="Q24" s="13">
        <f t="shared" si="6"/>
        <v>422</v>
      </c>
      <c r="R24" s="12">
        <f t="shared" si="6"/>
        <v>24.950000000000003</v>
      </c>
      <c r="S24" s="13">
        <f t="shared" si="6"/>
        <v>3388</v>
      </c>
      <c r="T24" s="13">
        <f t="shared" si="6"/>
        <v>322</v>
      </c>
      <c r="U24" s="12">
        <f t="shared" si="6"/>
        <v>22.7</v>
      </c>
      <c r="V24" s="13">
        <f t="shared" si="6"/>
        <v>4362</v>
      </c>
      <c r="W24" s="13">
        <f t="shared" si="6"/>
        <v>274</v>
      </c>
      <c r="X24" s="12">
        <f t="shared" si="6"/>
        <v>40.15</v>
      </c>
      <c r="Y24" s="13">
        <f t="shared" si="6"/>
        <v>11093</v>
      </c>
      <c r="Z24" s="13">
        <f t="shared" si="6"/>
        <v>597</v>
      </c>
      <c r="AA24" s="12">
        <f t="shared" si="6"/>
        <v>162.68</v>
      </c>
      <c r="AB24" s="13">
        <f t="shared" si="6"/>
        <v>58519</v>
      </c>
      <c r="AC24" s="13">
        <f t="shared" si="6"/>
        <v>2063</v>
      </c>
      <c r="AD24" s="12">
        <f t="shared" si="6"/>
        <v>196.62</v>
      </c>
      <c r="AE24" s="13">
        <f t="shared" si="6"/>
        <v>81809</v>
      </c>
      <c r="AF24" s="13">
        <f t="shared" si="6"/>
        <v>2050</v>
      </c>
      <c r="AG24" s="12">
        <f t="shared" si="6"/>
        <v>497.76</v>
      </c>
      <c r="AH24" s="13">
        <f t="shared" si="6"/>
        <v>230186</v>
      </c>
      <c r="AI24" s="13">
        <f t="shared" si="6"/>
        <v>4345</v>
      </c>
      <c r="AJ24" s="12">
        <f t="shared" si="6"/>
        <v>610.65000000000009</v>
      </c>
      <c r="AK24" s="13">
        <f t="shared" si="6"/>
        <v>302734</v>
      </c>
      <c r="AL24" s="13">
        <f t="shared" si="6"/>
        <v>4223</v>
      </c>
      <c r="AM24" s="12">
        <f t="shared" si="6"/>
        <v>422.39</v>
      </c>
      <c r="AN24" s="13">
        <f t="shared" si="6"/>
        <v>225428</v>
      </c>
      <c r="AO24" s="13">
        <f t="shared" si="6"/>
        <v>2556</v>
      </c>
      <c r="AP24" s="12">
        <f t="shared" si="6"/>
        <v>545.43000000000006</v>
      </c>
      <c r="AQ24" s="13">
        <f t="shared" si="6"/>
        <v>301998</v>
      </c>
      <c r="AR24" s="13">
        <f t="shared" si="6"/>
        <v>2694</v>
      </c>
      <c r="AS24" s="12">
        <f t="shared" si="6"/>
        <v>174.15</v>
      </c>
      <c r="AT24" s="13">
        <f t="shared" si="6"/>
        <v>96858</v>
      </c>
      <c r="AU24" s="13">
        <f t="shared" si="6"/>
        <v>676</v>
      </c>
      <c r="AV24" s="12">
        <f t="shared" si="6"/>
        <v>94.780000000000015</v>
      </c>
      <c r="AW24" s="13">
        <f t="shared" si="6"/>
        <v>53404</v>
      </c>
      <c r="AX24" s="13">
        <f t="shared" si="6"/>
        <v>246</v>
      </c>
      <c r="AY24" s="12">
        <f t="shared" si="6"/>
        <v>16.34</v>
      </c>
      <c r="AZ24" s="13">
        <f t="shared" si="6"/>
        <v>10128</v>
      </c>
      <c r="BA24" s="13">
        <f t="shared" si="6"/>
        <v>24</v>
      </c>
      <c r="BB24" s="12">
        <f t="shared" si="6"/>
        <v>13.590000000000002</v>
      </c>
      <c r="BC24" s="13">
        <f t="shared" si="6"/>
        <v>8575</v>
      </c>
      <c r="BD24" s="13">
        <f t="shared" si="6"/>
        <v>15</v>
      </c>
      <c r="BE24" s="12">
        <f t="shared" si="6"/>
        <v>4.9800000000000004</v>
      </c>
      <c r="BF24" s="13">
        <f t="shared" si="6"/>
        <v>3208</v>
      </c>
      <c r="BG24" s="13">
        <f t="shared" si="6"/>
        <v>5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5.3500000000000005</v>
      </c>
      <c r="BL24" s="13">
        <f t="shared" si="6"/>
        <v>3416</v>
      </c>
      <c r="BM24" s="13">
        <f t="shared" si="6"/>
        <v>8</v>
      </c>
      <c r="BN24" s="12">
        <f t="shared" si="0"/>
        <v>2991.3200000000006</v>
      </c>
      <c r="BO24" s="13">
        <f t="shared" si="0"/>
        <v>1399784</v>
      </c>
      <c r="BP24" s="14">
        <f t="shared" si="0"/>
        <v>20754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0.22</v>
      </c>
      <c r="J25" s="13">
        <v>6</v>
      </c>
      <c r="K25" s="13">
        <v>0</v>
      </c>
      <c r="L25" s="12">
        <v>6.26</v>
      </c>
      <c r="M25" s="13">
        <v>701</v>
      </c>
      <c r="N25" s="13">
        <v>62</v>
      </c>
      <c r="O25" s="12">
        <v>15.23</v>
      </c>
      <c r="P25" s="13">
        <v>1445</v>
      </c>
      <c r="Q25" s="13">
        <v>89</v>
      </c>
      <c r="R25" s="12">
        <v>8.43</v>
      </c>
      <c r="S25" s="13">
        <v>1145</v>
      </c>
      <c r="T25" s="13">
        <v>37</v>
      </c>
      <c r="U25" s="12">
        <v>7.37</v>
      </c>
      <c r="V25" s="13">
        <v>1261</v>
      </c>
      <c r="W25" s="13">
        <v>24</v>
      </c>
      <c r="X25" s="12">
        <v>3.7</v>
      </c>
      <c r="Y25" s="13">
        <v>711</v>
      </c>
      <c r="Z25" s="13">
        <v>12</v>
      </c>
      <c r="AA25" s="12">
        <v>19.850000000000001</v>
      </c>
      <c r="AB25" s="13">
        <v>4430</v>
      </c>
      <c r="AC25" s="13">
        <v>36</v>
      </c>
      <c r="AD25" s="12">
        <v>7.98</v>
      </c>
      <c r="AE25" s="13">
        <v>1851</v>
      </c>
      <c r="AF25" s="13">
        <v>8</v>
      </c>
      <c r="AG25" s="12">
        <v>9.69</v>
      </c>
      <c r="AH25" s="13">
        <v>2291</v>
      </c>
      <c r="AI25" s="13">
        <v>5</v>
      </c>
      <c r="AJ25" s="12">
        <v>13.6</v>
      </c>
      <c r="AK25" s="13">
        <v>3291</v>
      </c>
      <c r="AL25" s="13">
        <v>2</v>
      </c>
      <c r="AM25" s="12">
        <v>9.91</v>
      </c>
      <c r="AN25" s="13">
        <v>2429</v>
      </c>
      <c r="AO25" s="13">
        <v>2</v>
      </c>
      <c r="AP25" s="12">
        <v>11.99</v>
      </c>
      <c r="AQ25" s="13">
        <v>2957</v>
      </c>
      <c r="AR25" s="13">
        <v>3</v>
      </c>
      <c r="AS25" s="12">
        <v>4.46</v>
      </c>
      <c r="AT25" s="13">
        <v>1117</v>
      </c>
      <c r="AU25" s="13">
        <v>2</v>
      </c>
      <c r="AV25" s="12">
        <v>0.82</v>
      </c>
      <c r="AW25" s="13">
        <v>207</v>
      </c>
      <c r="AX25" s="13">
        <v>0</v>
      </c>
      <c r="AY25" s="12">
        <v>0.56999999999999995</v>
      </c>
      <c r="AZ25" s="13">
        <v>145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120.07999999999997</v>
      </c>
      <c r="BO25" s="13">
        <f t="shared" si="0"/>
        <v>23987</v>
      </c>
      <c r="BP25" s="14">
        <f t="shared" si="0"/>
        <v>282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0.59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34.35</v>
      </c>
      <c r="G26" s="13">
        <f t="shared" si="7"/>
        <v>0</v>
      </c>
      <c r="H26" s="13">
        <f t="shared" si="7"/>
        <v>0</v>
      </c>
      <c r="I26" s="12">
        <f t="shared" si="7"/>
        <v>51.06</v>
      </c>
      <c r="J26" s="13">
        <f t="shared" si="7"/>
        <v>6</v>
      </c>
      <c r="K26" s="13">
        <f t="shared" si="7"/>
        <v>0</v>
      </c>
      <c r="L26" s="12">
        <f t="shared" si="7"/>
        <v>33.75</v>
      </c>
      <c r="M26" s="13">
        <f t="shared" si="7"/>
        <v>1608</v>
      </c>
      <c r="N26" s="13">
        <f t="shared" si="7"/>
        <v>296</v>
      </c>
      <c r="O26" s="12">
        <f t="shared" si="7"/>
        <v>61.349999999999994</v>
      </c>
      <c r="P26" s="13">
        <f t="shared" si="7"/>
        <v>5216</v>
      </c>
      <c r="Q26" s="13">
        <f t="shared" si="7"/>
        <v>511</v>
      </c>
      <c r="R26" s="12">
        <f t="shared" si="7"/>
        <v>33.380000000000003</v>
      </c>
      <c r="S26" s="13">
        <f t="shared" si="7"/>
        <v>4533</v>
      </c>
      <c r="T26" s="13">
        <f t="shared" si="7"/>
        <v>359</v>
      </c>
      <c r="U26" s="12">
        <f t="shared" si="7"/>
        <v>30.07</v>
      </c>
      <c r="V26" s="13">
        <f t="shared" si="7"/>
        <v>5623</v>
      </c>
      <c r="W26" s="13">
        <f t="shared" si="7"/>
        <v>298</v>
      </c>
      <c r="X26" s="12">
        <f t="shared" si="7"/>
        <v>43.85</v>
      </c>
      <c r="Y26" s="13">
        <f t="shared" si="7"/>
        <v>11804</v>
      </c>
      <c r="Z26" s="13">
        <f t="shared" si="7"/>
        <v>609</v>
      </c>
      <c r="AA26" s="12">
        <f t="shared" si="7"/>
        <v>182.53</v>
      </c>
      <c r="AB26" s="13">
        <f t="shared" si="7"/>
        <v>62949</v>
      </c>
      <c r="AC26" s="13">
        <f t="shared" si="7"/>
        <v>2099</v>
      </c>
      <c r="AD26" s="12">
        <f t="shared" si="7"/>
        <v>204.6</v>
      </c>
      <c r="AE26" s="13">
        <f t="shared" si="7"/>
        <v>83660</v>
      </c>
      <c r="AF26" s="13">
        <f t="shared" si="7"/>
        <v>2058</v>
      </c>
      <c r="AG26" s="12">
        <f t="shared" si="7"/>
        <v>507.45</v>
      </c>
      <c r="AH26" s="13">
        <f t="shared" si="7"/>
        <v>232477</v>
      </c>
      <c r="AI26" s="13">
        <f t="shared" si="7"/>
        <v>4350</v>
      </c>
      <c r="AJ26" s="12">
        <f t="shared" si="7"/>
        <v>624.25000000000011</v>
      </c>
      <c r="AK26" s="13">
        <f t="shared" si="7"/>
        <v>306025</v>
      </c>
      <c r="AL26" s="13">
        <f t="shared" si="7"/>
        <v>4225</v>
      </c>
      <c r="AM26" s="12">
        <f t="shared" si="7"/>
        <v>432.3</v>
      </c>
      <c r="AN26" s="13">
        <f t="shared" si="7"/>
        <v>227857</v>
      </c>
      <c r="AO26" s="13">
        <f t="shared" si="7"/>
        <v>2558</v>
      </c>
      <c r="AP26" s="12">
        <f t="shared" si="7"/>
        <v>557.42000000000007</v>
      </c>
      <c r="AQ26" s="13">
        <f t="shared" si="7"/>
        <v>304955</v>
      </c>
      <c r="AR26" s="13">
        <f t="shared" si="7"/>
        <v>2697</v>
      </c>
      <c r="AS26" s="12">
        <f t="shared" si="7"/>
        <v>178.61</v>
      </c>
      <c r="AT26" s="13">
        <f t="shared" si="7"/>
        <v>97975</v>
      </c>
      <c r="AU26" s="13">
        <f t="shared" si="7"/>
        <v>678</v>
      </c>
      <c r="AV26" s="12">
        <f t="shared" si="7"/>
        <v>95.600000000000009</v>
      </c>
      <c r="AW26" s="13">
        <f t="shared" si="7"/>
        <v>53611</v>
      </c>
      <c r="AX26" s="13">
        <f t="shared" si="7"/>
        <v>246</v>
      </c>
      <c r="AY26" s="12">
        <f t="shared" si="7"/>
        <v>16.91</v>
      </c>
      <c r="AZ26" s="13">
        <f t="shared" si="7"/>
        <v>10273</v>
      </c>
      <c r="BA26" s="13">
        <f t="shared" si="7"/>
        <v>24</v>
      </c>
      <c r="BB26" s="12">
        <f t="shared" si="7"/>
        <v>13.590000000000002</v>
      </c>
      <c r="BC26" s="13">
        <f t="shared" si="7"/>
        <v>8575</v>
      </c>
      <c r="BD26" s="13">
        <f t="shared" si="7"/>
        <v>15</v>
      </c>
      <c r="BE26" s="12">
        <f t="shared" si="7"/>
        <v>4.9800000000000004</v>
      </c>
      <c r="BF26" s="13">
        <f t="shared" si="7"/>
        <v>3208</v>
      </c>
      <c r="BG26" s="13">
        <f t="shared" si="7"/>
        <v>5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5.3500000000000005</v>
      </c>
      <c r="BL26" s="13">
        <f t="shared" si="7"/>
        <v>3416</v>
      </c>
      <c r="BM26" s="13">
        <f t="shared" si="7"/>
        <v>8</v>
      </c>
      <c r="BN26" s="12">
        <f t="shared" si="0"/>
        <v>3111.4000000000005</v>
      </c>
      <c r="BO26" s="13">
        <f t="shared" si="0"/>
        <v>1423771</v>
      </c>
      <c r="BP26" s="14">
        <f t="shared" si="0"/>
        <v>21036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0.26</v>
      </c>
      <c r="AT27" s="13">
        <v>75</v>
      </c>
      <c r="AU27" s="13">
        <v>1</v>
      </c>
      <c r="AV27" s="12">
        <v>0.25</v>
      </c>
      <c r="AW27" s="13">
        <v>75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1.64</v>
      </c>
      <c r="BL27" s="13">
        <v>531</v>
      </c>
      <c r="BM27" s="13">
        <v>2</v>
      </c>
      <c r="BN27" s="12">
        <f t="shared" si="0"/>
        <v>2.15</v>
      </c>
      <c r="BO27" s="13">
        <f t="shared" si="0"/>
        <v>681</v>
      </c>
      <c r="BP27" s="14">
        <f t="shared" si="0"/>
        <v>3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4.59</v>
      </c>
      <c r="J29" s="13">
        <v>92</v>
      </c>
      <c r="K29" s="13">
        <v>23</v>
      </c>
      <c r="L29" s="12">
        <v>3.9</v>
      </c>
      <c r="M29" s="13">
        <v>255</v>
      </c>
      <c r="N29" s="13">
        <v>26</v>
      </c>
      <c r="O29" s="12">
        <v>8.5399999999999991</v>
      </c>
      <c r="P29" s="13">
        <v>831</v>
      </c>
      <c r="Q29" s="13">
        <v>49</v>
      </c>
      <c r="R29" s="12">
        <v>2.93</v>
      </c>
      <c r="S29" s="13">
        <v>344</v>
      </c>
      <c r="T29" s="13">
        <v>14</v>
      </c>
      <c r="U29" s="12">
        <v>33.06</v>
      </c>
      <c r="V29" s="13">
        <v>4557</v>
      </c>
      <c r="W29" s="13">
        <v>130</v>
      </c>
      <c r="X29" s="12">
        <v>2.09</v>
      </c>
      <c r="Y29" s="13">
        <v>345</v>
      </c>
      <c r="Z29" s="13">
        <v>6</v>
      </c>
      <c r="AA29" s="12">
        <v>41.48</v>
      </c>
      <c r="AB29" s="13">
        <v>7163</v>
      </c>
      <c r="AC29" s="13">
        <v>127</v>
      </c>
      <c r="AD29" s="12">
        <v>11.5</v>
      </c>
      <c r="AE29" s="13">
        <v>2255</v>
      </c>
      <c r="AF29" s="13">
        <v>21</v>
      </c>
      <c r="AG29" s="12">
        <v>17.53</v>
      </c>
      <c r="AH29" s="13">
        <v>3573</v>
      </c>
      <c r="AI29" s="13">
        <v>37</v>
      </c>
      <c r="AJ29" s="12">
        <v>53.89</v>
      </c>
      <c r="AK29" s="13">
        <v>11062</v>
      </c>
      <c r="AL29" s="13">
        <v>77</v>
      </c>
      <c r="AM29" s="12">
        <v>188.21</v>
      </c>
      <c r="AN29" s="13">
        <v>40089</v>
      </c>
      <c r="AO29" s="13">
        <v>280</v>
      </c>
      <c r="AP29" s="12">
        <v>263.88</v>
      </c>
      <c r="AQ29" s="13">
        <v>57286</v>
      </c>
      <c r="AR29" s="13">
        <v>331</v>
      </c>
      <c r="AS29" s="12">
        <v>430.42</v>
      </c>
      <c r="AT29" s="13">
        <v>95269</v>
      </c>
      <c r="AU29" s="13">
        <v>434</v>
      </c>
      <c r="AV29" s="12">
        <v>446.34</v>
      </c>
      <c r="AW29" s="13">
        <v>101727</v>
      </c>
      <c r="AX29" s="13">
        <v>486</v>
      </c>
      <c r="AY29" s="12">
        <v>91.22</v>
      </c>
      <c r="AZ29" s="13">
        <v>21259</v>
      </c>
      <c r="BA29" s="13">
        <v>81</v>
      </c>
      <c r="BB29" s="12">
        <v>18.38</v>
      </c>
      <c r="BC29" s="13">
        <v>4374</v>
      </c>
      <c r="BD29" s="13">
        <v>17</v>
      </c>
      <c r="BE29" s="12">
        <v>5.41</v>
      </c>
      <c r="BF29" s="13">
        <v>1314</v>
      </c>
      <c r="BG29" s="13">
        <v>3</v>
      </c>
      <c r="BH29" s="12">
        <v>11.21</v>
      </c>
      <c r="BI29" s="13">
        <v>2756</v>
      </c>
      <c r="BJ29" s="13">
        <v>4</v>
      </c>
      <c r="BK29" s="12">
        <v>12.66</v>
      </c>
      <c r="BL29" s="13">
        <v>3153</v>
      </c>
      <c r="BM29" s="13">
        <v>6</v>
      </c>
      <c r="BN29" s="12">
        <f t="shared" si="0"/>
        <v>1647.2400000000002</v>
      </c>
      <c r="BO29" s="13">
        <f t="shared" si="0"/>
        <v>357704</v>
      </c>
      <c r="BP29" s="14">
        <f t="shared" si="0"/>
        <v>2152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0.1</v>
      </c>
      <c r="G30" s="13">
        <v>0</v>
      </c>
      <c r="H30" s="13">
        <v>0</v>
      </c>
      <c r="I30" s="12">
        <v>2.77</v>
      </c>
      <c r="J30" s="13">
        <v>75</v>
      </c>
      <c r="K30" s="13">
        <v>17</v>
      </c>
      <c r="L30" s="12">
        <v>0</v>
      </c>
      <c r="M30" s="13">
        <v>0</v>
      </c>
      <c r="N30" s="13">
        <v>0</v>
      </c>
      <c r="O30" s="12">
        <v>0.37</v>
      </c>
      <c r="P30" s="13">
        <v>30</v>
      </c>
      <c r="Q30" s="13">
        <v>3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3.24</v>
      </c>
      <c r="BO30" s="13">
        <f t="shared" si="0"/>
        <v>105</v>
      </c>
      <c r="BP30" s="14">
        <f t="shared" si="0"/>
        <v>20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0.1</v>
      </c>
      <c r="G31" s="13">
        <f t="shared" si="8"/>
        <v>0</v>
      </c>
      <c r="H31" s="13">
        <f t="shared" si="8"/>
        <v>0</v>
      </c>
      <c r="I31" s="12">
        <f t="shared" si="8"/>
        <v>7.3599999999999994</v>
      </c>
      <c r="J31" s="13">
        <f t="shared" si="8"/>
        <v>167</v>
      </c>
      <c r="K31" s="13">
        <f t="shared" si="8"/>
        <v>40</v>
      </c>
      <c r="L31" s="12">
        <f t="shared" si="8"/>
        <v>3.9</v>
      </c>
      <c r="M31" s="13">
        <f t="shared" si="8"/>
        <v>255</v>
      </c>
      <c r="N31" s="13">
        <f t="shared" si="8"/>
        <v>26</v>
      </c>
      <c r="O31" s="12">
        <f t="shared" si="8"/>
        <v>8.9099999999999984</v>
      </c>
      <c r="P31" s="13">
        <f t="shared" si="8"/>
        <v>861</v>
      </c>
      <c r="Q31" s="13">
        <f t="shared" si="8"/>
        <v>52</v>
      </c>
      <c r="R31" s="12">
        <f t="shared" si="8"/>
        <v>2.93</v>
      </c>
      <c r="S31" s="13">
        <f t="shared" si="8"/>
        <v>344</v>
      </c>
      <c r="T31" s="13">
        <f t="shared" si="8"/>
        <v>14</v>
      </c>
      <c r="U31" s="12">
        <f t="shared" si="8"/>
        <v>33.06</v>
      </c>
      <c r="V31" s="13">
        <f t="shared" si="8"/>
        <v>4557</v>
      </c>
      <c r="W31" s="13">
        <f t="shared" si="8"/>
        <v>130</v>
      </c>
      <c r="X31" s="12">
        <f t="shared" si="8"/>
        <v>2.09</v>
      </c>
      <c r="Y31" s="13">
        <f t="shared" si="8"/>
        <v>345</v>
      </c>
      <c r="Z31" s="13">
        <f t="shared" si="8"/>
        <v>6</v>
      </c>
      <c r="AA31" s="12">
        <f t="shared" si="8"/>
        <v>41.48</v>
      </c>
      <c r="AB31" s="13">
        <f t="shared" si="8"/>
        <v>7163</v>
      </c>
      <c r="AC31" s="13">
        <f t="shared" si="8"/>
        <v>127</v>
      </c>
      <c r="AD31" s="12">
        <f t="shared" si="8"/>
        <v>11.5</v>
      </c>
      <c r="AE31" s="13">
        <f t="shared" si="8"/>
        <v>2255</v>
      </c>
      <c r="AF31" s="13">
        <f t="shared" si="8"/>
        <v>21</v>
      </c>
      <c r="AG31" s="12">
        <f t="shared" si="8"/>
        <v>17.53</v>
      </c>
      <c r="AH31" s="13">
        <f t="shared" si="8"/>
        <v>3573</v>
      </c>
      <c r="AI31" s="13">
        <f t="shared" si="8"/>
        <v>37</v>
      </c>
      <c r="AJ31" s="12">
        <f t="shared" si="8"/>
        <v>53.89</v>
      </c>
      <c r="AK31" s="13">
        <f t="shared" si="8"/>
        <v>11062</v>
      </c>
      <c r="AL31" s="13">
        <f t="shared" si="8"/>
        <v>77</v>
      </c>
      <c r="AM31" s="12">
        <f t="shared" si="8"/>
        <v>188.21</v>
      </c>
      <c r="AN31" s="13">
        <f t="shared" si="8"/>
        <v>40089</v>
      </c>
      <c r="AO31" s="13">
        <f t="shared" si="8"/>
        <v>280</v>
      </c>
      <c r="AP31" s="12">
        <f t="shared" si="8"/>
        <v>263.88</v>
      </c>
      <c r="AQ31" s="13">
        <f t="shared" si="8"/>
        <v>57286</v>
      </c>
      <c r="AR31" s="13">
        <f t="shared" si="8"/>
        <v>331</v>
      </c>
      <c r="AS31" s="12">
        <f t="shared" si="8"/>
        <v>430.42</v>
      </c>
      <c r="AT31" s="13">
        <f t="shared" si="8"/>
        <v>95269</v>
      </c>
      <c r="AU31" s="13">
        <f t="shared" si="8"/>
        <v>434</v>
      </c>
      <c r="AV31" s="12">
        <f t="shared" si="8"/>
        <v>446.34</v>
      </c>
      <c r="AW31" s="13">
        <f t="shared" si="8"/>
        <v>101727</v>
      </c>
      <c r="AX31" s="13">
        <f t="shared" si="8"/>
        <v>486</v>
      </c>
      <c r="AY31" s="12">
        <f t="shared" si="8"/>
        <v>91.22</v>
      </c>
      <c r="AZ31" s="13">
        <f t="shared" si="8"/>
        <v>21259</v>
      </c>
      <c r="BA31" s="13">
        <f t="shared" si="8"/>
        <v>81</v>
      </c>
      <c r="BB31" s="12">
        <f t="shared" si="8"/>
        <v>18.38</v>
      </c>
      <c r="BC31" s="13">
        <f t="shared" si="8"/>
        <v>4374</v>
      </c>
      <c r="BD31" s="13">
        <f t="shared" si="8"/>
        <v>17</v>
      </c>
      <c r="BE31" s="12">
        <f t="shared" si="8"/>
        <v>5.41</v>
      </c>
      <c r="BF31" s="13">
        <f t="shared" si="8"/>
        <v>1314</v>
      </c>
      <c r="BG31" s="13">
        <f t="shared" si="8"/>
        <v>3</v>
      </c>
      <c r="BH31" s="12">
        <f t="shared" si="8"/>
        <v>11.21</v>
      </c>
      <c r="BI31" s="13">
        <f t="shared" si="8"/>
        <v>2756</v>
      </c>
      <c r="BJ31" s="13">
        <f t="shared" si="8"/>
        <v>4</v>
      </c>
      <c r="BK31" s="12">
        <f t="shared" si="8"/>
        <v>12.66</v>
      </c>
      <c r="BL31" s="13">
        <f t="shared" si="8"/>
        <v>3153</v>
      </c>
      <c r="BM31" s="13">
        <f t="shared" si="8"/>
        <v>6</v>
      </c>
      <c r="BN31" s="12">
        <f t="shared" si="0"/>
        <v>1650.4800000000002</v>
      </c>
      <c r="BO31" s="13">
        <f t="shared" si="0"/>
        <v>357809</v>
      </c>
      <c r="BP31" s="14">
        <f t="shared" si="0"/>
        <v>2172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0.1</v>
      </c>
      <c r="G32" s="13">
        <f t="shared" si="9"/>
        <v>0</v>
      </c>
      <c r="H32" s="13">
        <f t="shared" si="9"/>
        <v>0</v>
      </c>
      <c r="I32" s="12">
        <f t="shared" si="9"/>
        <v>7.3599999999999994</v>
      </c>
      <c r="J32" s="13">
        <f t="shared" si="9"/>
        <v>167</v>
      </c>
      <c r="K32" s="13">
        <f t="shared" si="9"/>
        <v>40</v>
      </c>
      <c r="L32" s="12">
        <f t="shared" si="9"/>
        <v>3.9</v>
      </c>
      <c r="M32" s="13">
        <f t="shared" si="9"/>
        <v>255</v>
      </c>
      <c r="N32" s="13">
        <f t="shared" si="9"/>
        <v>26</v>
      </c>
      <c r="O32" s="12">
        <f t="shared" si="9"/>
        <v>8.9099999999999984</v>
      </c>
      <c r="P32" s="13">
        <f t="shared" si="9"/>
        <v>861</v>
      </c>
      <c r="Q32" s="13">
        <f t="shared" si="9"/>
        <v>52</v>
      </c>
      <c r="R32" s="12">
        <f t="shared" si="9"/>
        <v>2.93</v>
      </c>
      <c r="S32" s="13">
        <f t="shared" si="9"/>
        <v>344</v>
      </c>
      <c r="T32" s="13">
        <f t="shared" si="9"/>
        <v>14</v>
      </c>
      <c r="U32" s="12">
        <f t="shared" si="9"/>
        <v>33.06</v>
      </c>
      <c r="V32" s="13">
        <f t="shared" si="9"/>
        <v>4557</v>
      </c>
      <c r="W32" s="13">
        <f t="shared" si="9"/>
        <v>130</v>
      </c>
      <c r="X32" s="12">
        <f t="shared" si="9"/>
        <v>2.09</v>
      </c>
      <c r="Y32" s="13">
        <f t="shared" si="9"/>
        <v>345</v>
      </c>
      <c r="Z32" s="13">
        <f t="shared" si="9"/>
        <v>6</v>
      </c>
      <c r="AA32" s="12">
        <f t="shared" si="9"/>
        <v>41.48</v>
      </c>
      <c r="AB32" s="13">
        <f t="shared" si="9"/>
        <v>7163</v>
      </c>
      <c r="AC32" s="13">
        <f t="shared" si="9"/>
        <v>127</v>
      </c>
      <c r="AD32" s="12">
        <f t="shared" si="9"/>
        <v>11.5</v>
      </c>
      <c r="AE32" s="13">
        <f t="shared" si="9"/>
        <v>2255</v>
      </c>
      <c r="AF32" s="13">
        <f t="shared" si="9"/>
        <v>21</v>
      </c>
      <c r="AG32" s="12">
        <f t="shared" si="9"/>
        <v>17.53</v>
      </c>
      <c r="AH32" s="13">
        <f t="shared" si="9"/>
        <v>3573</v>
      </c>
      <c r="AI32" s="13">
        <f t="shared" si="9"/>
        <v>37</v>
      </c>
      <c r="AJ32" s="12">
        <f t="shared" si="9"/>
        <v>53.89</v>
      </c>
      <c r="AK32" s="13">
        <f t="shared" si="9"/>
        <v>11062</v>
      </c>
      <c r="AL32" s="13">
        <f t="shared" si="9"/>
        <v>77</v>
      </c>
      <c r="AM32" s="12">
        <f t="shared" si="9"/>
        <v>188.21</v>
      </c>
      <c r="AN32" s="13">
        <f t="shared" si="9"/>
        <v>40089</v>
      </c>
      <c r="AO32" s="13">
        <f t="shared" si="9"/>
        <v>280</v>
      </c>
      <c r="AP32" s="12">
        <f t="shared" si="9"/>
        <v>263.88</v>
      </c>
      <c r="AQ32" s="13">
        <f t="shared" si="9"/>
        <v>57286</v>
      </c>
      <c r="AR32" s="13">
        <f t="shared" si="9"/>
        <v>331</v>
      </c>
      <c r="AS32" s="12">
        <f t="shared" si="9"/>
        <v>430.68</v>
      </c>
      <c r="AT32" s="13">
        <f t="shared" si="9"/>
        <v>95344</v>
      </c>
      <c r="AU32" s="13">
        <f t="shared" si="9"/>
        <v>435</v>
      </c>
      <c r="AV32" s="12">
        <f t="shared" si="9"/>
        <v>446.59</v>
      </c>
      <c r="AW32" s="13">
        <f t="shared" si="9"/>
        <v>101802</v>
      </c>
      <c r="AX32" s="13">
        <f t="shared" si="9"/>
        <v>486</v>
      </c>
      <c r="AY32" s="12">
        <f t="shared" si="9"/>
        <v>91.22</v>
      </c>
      <c r="AZ32" s="13">
        <f t="shared" si="9"/>
        <v>21259</v>
      </c>
      <c r="BA32" s="13">
        <f t="shared" si="9"/>
        <v>81</v>
      </c>
      <c r="BB32" s="12">
        <f t="shared" si="9"/>
        <v>18.38</v>
      </c>
      <c r="BC32" s="13">
        <f t="shared" si="9"/>
        <v>4374</v>
      </c>
      <c r="BD32" s="13">
        <f t="shared" si="9"/>
        <v>17</v>
      </c>
      <c r="BE32" s="12">
        <f t="shared" si="9"/>
        <v>5.41</v>
      </c>
      <c r="BF32" s="13">
        <f t="shared" si="9"/>
        <v>1314</v>
      </c>
      <c r="BG32" s="13">
        <f t="shared" si="9"/>
        <v>3</v>
      </c>
      <c r="BH32" s="12">
        <f t="shared" si="9"/>
        <v>11.21</v>
      </c>
      <c r="BI32" s="13">
        <f t="shared" si="9"/>
        <v>2756</v>
      </c>
      <c r="BJ32" s="13">
        <f t="shared" si="9"/>
        <v>4</v>
      </c>
      <c r="BK32" s="12">
        <f t="shared" si="9"/>
        <v>14.3</v>
      </c>
      <c r="BL32" s="13">
        <f t="shared" si="9"/>
        <v>3684</v>
      </c>
      <c r="BM32" s="13">
        <f t="shared" si="9"/>
        <v>8</v>
      </c>
      <c r="BN32" s="12">
        <f t="shared" si="0"/>
        <v>1652.63</v>
      </c>
      <c r="BO32" s="13">
        <f t="shared" si="0"/>
        <v>358490</v>
      </c>
      <c r="BP32" s="14">
        <f t="shared" si="0"/>
        <v>2175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34.450000000000003</v>
      </c>
      <c r="G33" s="13">
        <f t="shared" si="10"/>
        <v>0</v>
      </c>
      <c r="H33" s="13">
        <f t="shared" si="10"/>
        <v>0</v>
      </c>
      <c r="I33" s="12">
        <f t="shared" si="10"/>
        <v>58.42</v>
      </c>
      <c r="J33" s="13">
        <f t="shared" si="10"/>
        <v>173</v>
      </c>
      <c r="K33" s="13">
        <f t="shared" si="10"/>
        <v>40</v>
      </c>
      <c r="L33" s="12">
        <f t="shared" si="10"/>
        <v>37.65</v>
      </c>
      <c r="M33" s="13">
        <f t="shared" si="10"/>
        <v>1863</v>
      </c>
      <c r="N33" s="13">
        <f t="shared" si="10"/>
        <v>322</v>
      </c>
      <c r="O33" s="12">
        <f t="shared" si="10"/>
        <v>70.259999999999991</v>
      </c>
      <c r="P33" s="13">
        <f t="shared" si="10"/>
        <v>6077</v>
      </c>
      <c r="Q33" s="13">
        <f t="shared" si="10"/>
        <v>563</v>
      </c>
      <c r="R33" s="12">
        <f t="shared" si="10"/>
        <v>36.31</v>
      </c>
      <c r="S33" s="13">
        <f t="shared" si="10"/>
        <v>4877</v>
      </c>
      <c r="T33" s="13">
        <f t="shared" si="10"/>
        <v>373</v>
      </c>
      <c r="U33" s="12">
        <f t="shared" si="10"/>
        <v>63.13</v>
      </c>
      <c r="V33" s="13">
        <f t="shared" si="10"/>
        <v>10180</v>
      </c>
      <c r="W33" s="13">
        <f t="shared" si="10"/>
        <v>428</v>
      </c>
      <c r="X33" s="12">
        <f t="shared" si="10"/>
        <v>45.94</v>
      </c>
      <c r="Y33" s="13">
        <f t="shared" si="10"/>
        <v>12149</v>
      </c>
      <c r="Z33" s="13">
        <f t="shared" si="10"/>
        <v>615</v>
      </c>
      <c r="AA33" s="12">
        <f t="shared" si="10"/>
        <v>224.01</v>
      </c>
      <c r="AB33" s="13">
        <f t="shared" si="10"/>
        <v>70112</v>
      </c>
      <c r="AC33" s="13">
        <f t="shared" si="10"/>
        <v>2226</v>
      </c>
      <c r="AD33" s="12">
        <f t="shared" si="10"/>
        <v>216.1</v>
      </c>
      <c r="AE33" s="13">
        <f t="shared" si="10"/>
        <v>85915</v>
      </c>
      <c r="AF33" s="13">
        <f t="shared" si="10"/>
        <v>2079</v>
      </c>
      <c r="AG33" s="12">
        <f t="shared" si="10"/>
        <v>524.98</v>
      </c>
      <c r="AH33" s="13">
        <f t="shared" si="10"/>
        <v>236050</v>
      </c>
      <c r="AI33" s="13">
        <f t="shared" si="10"/>
        <v>4387</v>
      </c>
      <c r="AJ33" s="12">
        <f t="shared" si="10"/>
        <v>678.1400000000001</v>
      </c>
      <c r="AK33" s="13">
        <f t="shared" si="10"/>
        <v>317087</v>
      </c>
      <c r="AL33" s="13">
        <f t="shared" si="10"/>
        <v>4302</v>
      </c>
      <c r="AM33" s="12">
        <f t="shared" si="10"/>
        <v>620.51</v>
      </c>
      <c r="AN33" s="13">
        <f t="shared" si="10"/>
        <v>267946</v>
      </c>
      <c r="AO33" s="13">
        <f t="shared" si="10"/>
        <v>2838</v>
      </c>
      <c r="AP33" s="12">
        <f t="shared" si="10"/>
        <v>821.30000000000007</v>
      </c>
      <c r="AQ33" s="13">
        <f t="shared" si="10"/>
        <v>362241</v>
      </c>
      <c r="AR33" s="13">
        <f t="shared" si="10"/>
        <v>3028</v>
      </c>
      <c r="AS33" s="12">
        <f t="shared" si="10"/>
        <v>609.29</v>
      </c>
      <c r="AT33" s="13">
        <f t="shared" si="10"/>
        <v>193319</v>
      </c>
      <c r="AU33" s="13">
        <f t="shared" si="10"/>
        <v>1113</v>
      </c>
      <c r="AV33" s="12">
        <f t="shared" si="10"/>
        <v>542.18999999999994</v>
      </c>
      <c r="AW33" s="13">
        <f t="shared" si="10"/>
        <v>155413</v>
      </c>
      <c r="AX33" s="13">
        <f t="shared" si="10"/>
        <v>732</v>
      </c>
      <c r="AY33" s="12">
        <f t="shared" si="10"/>
        <v>108.13</v>
      </c>
      <c r="AZ33" s="13">
        <f t="shared" si="10"/>
        <v>31532</v>
      </c>
      <c r="BA33" s="13">
        <f t="shared" si="10"/>
        <v>105</v>
      </c>
      <c r="BB33" s="12">
        <f t="shared" si="10"/>
        <v>31.97</v>
      </c>
      <c r="BC33" s="13">
        <f t="shared" si="10"/>
        <v>12949</v>
      </c>
      <c r="BD33" s="13">
        <f t="shared" si="10"/>
        <v>32</v>
      </c>
      <c r="BE33" s="12">
        <f t="shared" si="10"/>
        <v>10.39</v>
      </c>
      <c r="BF33" s="13">
        <f t="shared" si="10"/>
        <v>4522</v>
      </c>
      <c r="BG33" s="13">
        <f t="shared" si="10"/>
        <v>8</v>
      </c>
      <c r="BH33" s="12">
        <f t="shared" si="10"/>
        <v>11.21</v>
      </c>
      <c r="BI33" s="13">
        <f t="shared" si="10"/>
        <v>2756</v>
      </c>
      <c r="BJ33" s="13">
        <f t="shared" si="10"/>
        <v>4</v>
      </c>
      <c r="BK33" s="12">
        <f t="shared" si="10"/>
        <v>19.650000000000002</v>
      </c>
      <c r="BL33" s="13">
        <f t="shared" si="10"/>
        <v>7100</v>
      </c>
      <c r="BM33" s="13">
        <f t="shared" si="10"/>
        <v>16</v>
      </c>
      <c r="BN33" s="12">
        <f t="shared" si="0"/>
        <v>4764.0300000000007</v>
      </c>
      <c r="BO33" s="13">
        <f t="shared" si="0"/>
        <v>1782261</v>
      </c>
      <c r="BP33" s="14">
        <f t="shared" si="0"/>
        <v>23211</v>
      </c>
      <c r="BQ33" s="49"/>
      <c r="BR33" s="31" t="s">
        <v>58</v>
      </c>
      <c r="BS33" s="32">
        <f>BS20</f>
        <v>5.81</v>
      </c>
      <c r="BT33" s="32">
        <f>BT20</f>
        <v>10.029999999999999</v>
      </c>
      <c r="BU33" s="32">
        <f>BU20</f>
        <v>83.19</v>
      </c>
      <c r="BV33" s="33"/>
      <c r="BW33" s="34">
        <f>SUM(BW20:BW24)</f>
        <v>81.97</v>
      </c>
      <c r="BX33" s="35">
        <f>SUM(BX20:BX24)</f>
        <v>58157</v>
      </c>
      <c r="BY33" s="33"/>
      <c r="BZ33" s="36">
        <f>SUM(BZ20:BZ25)</f>
        <v>0.59</v>
      </c>
      <c r="CA33" s="32">
        <f>SUM(BZ33,BW33,BS33:BU33,BN33)</f>
        <v>4945.6200000000008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1.31</v>
      </c>
      <c r="AK34" s="13">
        <v>663</v>
      </c>
      <c r="AL34" s="13">
        <v>10</v>
      </c>
      <c r="AM34" s="12">
        <v>0</v>
      </c>
      <c r="AN34" s="13">
        <v>0</v>
      </c>
      <c r="AO34" s="13">
        <v>0</v>
      </c>
      <c r="AP34" s="12">
        <v>0.77</v>
      </c>
      <c r="AQ34" s="13">
        <v>440</v>
      </c>
      <c r="AR34" s="13">
        <v>4</v>
      </c>
      <c r="AS34" s="12">
        <v>0.56999999999999995</v>
      </c>
      <c r="AT34" s="13">
        <v>340</v>
      </c>
      <c r="AU34" s="13">
        <v>2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2.65</v>
      </c>
      <c r="BO34" s="13">
        <f t="shared" si="0"/>
        <v>1443</v>
      </c>
      <c r="BP34" s="14">
        <f t="shared" si="0"/>
        <v>16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1.31</v>
      </c>
      <c r="AK38" s="13">
        <f t="shared" si="11"/>
        <v>663</v>
      </c>
      <c r="AL38" s="13">
        <f t="shared" si="11"/>
        <v>10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0.77</v>
      </c>
      <c r="AQ38" s="13">
        <f t="shared" si="11"/>
        <v>440</v>
      </c>
      <c r="AR38" s="13">
        <f t="shared" si="11"/>
        <v>4</v>
      </c>
      <c r="AS38" s="12">
        <f t="shared" si="11"/>
        <v>0.56999999999999995</v>
      </c>
      <c r="AT38" s="13">
        <f t="shared" si="11"/>
        <v>340</v>
      </c>
      <c r="AU38" s="13">
        <f t="shared" si="11"/>
        <v>2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2.65</v>
      </c>
      <c r="BO38" s="13">
        <f t="shared" si="0"/>
        <v>1443</v>
      </c>
      <c r="BP38" s="14">
        <f t="shared" si="0"/>
        <v>16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0.21</v>
      </c>
      <c r="J39" s="13">
        <v>4</v>
      </c>
      <c r="K39" s="13">
        <v>1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0.21</v>
      </c>
      <c r="BO39" s="13">
        <f t="shared" si="0"/>
        <v>4</v>
      </c>
      <c r="BP39" s="14">
        <f t="shared" si="0"/>
        <v>1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0.21</v>
      </c>
      <c r="J40" s="13">
        <f t="shared" si="12"/>
        <v>4</v>
      </c>
      <c r="K40" s="13">
        <f t="shared" si="12"/>
        <v>1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1.31</v>
      </c>
      <c r="AK40" s="13">
        <f t="shared" si="12"/>
        <v>663</v>
      </c>
      <c r="AL40" s="13">
        <f t="shared" si="12"/>
        <v>10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0.77</v>
      </c>
      <c r="AQ40" s="13">
        <f t="shared" si="12"/>
        <v>440</v>
      </c>
      <c r="AR40" s="13">
        <f t="shared" si="12"/>
        <v>4</v>
      </c>
      <c r="AS40" s="12">
        <f t="shared" si="12"/>
        <v>0.56999999999999995</v>
      </c>
      <c r="AT40" s="13">
        <f t="shared" si="12"/>
        <v>340</v>
      </c>
      <c r="AU40" s="13">
        <f t="shared" si="12"/>
        <v>2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2.86</v>
      </c>
      <c r="BO40" s="13">
        <f t="shared" si="0"/>
        <v>1447</v>
      </c>
      <c r="BP40" s="14">
        <f t="shared" si="0"/>
        <v>17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1.49</v>
      </c>
      <c r="AH43" s="13">
        <v>301</v>
      </c>
      <c r="AI43" s="13">
        <v>3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0.14000000000000001</v>
      </c>
      <c r="AT43" s="13">
        <v>31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1.63</v>
      </c>
      <c r="BO43" s="13">
        <f t="shared" si="0"/>
        <v>332</v>
      </c>
      <c r="BP43" s="14">
        <f t="shared" si="0"/>
        <v>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0.01</v>
      </c>
      <c r="V44" s="13">
        <v>1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0.1</v>
      </c>
      <c r="AT44" s="13">
        <v>22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0.11</v>
      </c>
      <c r="BO44" s="13">
        <f t="shared" si="0"/>
        <v>23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0.01</v>
      </c>
      <c r="V45" s="13">
        <f t="shared" si="13"/>
        <v>1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1.49</v>
      </c>
      <c r="AH45" s="13">
        <f t="shared" si="13"/>
        <v>301</v>
      </c>
      <c r="AI45" s="13">
        <f t="shared" si="13"/>
        <v>3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0.24000000000000002</v>
      </c>
      <c r="AT45" s="13">
        <f t="shared" si="13"/>
        <v>53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1.74</v>
      </c>
      <c r="BO45" s="13">
        <f t="shared" si="0"/>
        <v>355</v>
      </c>
      <c r="BP45" s="14">
        <f t="shared" si="0"/>
        <v>3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0.01</v>
      </c>
      <c r="V46" s="13">
        <f t="shared" si="14"/>
        <v>1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1.49</v>
      </c>
      <c r="AH46" s="13">
        <f t="shared" si="14"/>
        <v>301</v>
      </c>
      <c r="AI46" s="13">
        <f t="shared" si="14"/>
        <v>3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0.24000000000000002</v>
      </c>
      <c r="AT46" s="13">
        <f t="shared" si="14"/>
        <v>53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1.74</v>
      </c>
      <c r="BO46" s="13">
        <f t="shared" si="0"/>
        <v>355</v>
      </c>
      <c r="BP46" s="14">
        <f t="shared" si="0"/>
        <v>3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1.74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0.21</v>
      </c>
      <c r="J47" s="13">
        <f t="shared" si="16"/>
        <v>4</v>
      </c>
      <c r="K47" s="13">
        <f t="shared" si="16"/>
        <v>1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0.01</v>
      </c>
      <c r="V47" s="13">
        <f t="shared" si="16"/>
        <v>1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1.49</v>
      </c>
      <c r="AH47" s="13">
        <f t="shared" si="16"/>
        <v>301</v>
      </c>
      <c r="AI47" s="13">
        <f t="shared" si="16"/>
        <v>3</v>
      </c>
      <c r="AJ47" s="12">
        <f t="shared" si="16"/>
        <v>1.31</v>
      </c>
      <c r="AK47" s="13">
        <f t="shared" si="16"/>
        <v>663</v>
      </c>
      <c r="AL47" s="13">
        <f t="shared" si="16"/>
        <v>10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0.77</v>
      </c>
      <c r="AQ47" s="13">
        <f t="shared" si="16"/>
        <v>440</v>
      </c>
      <c r="AR47" s="13">
        <f t="shared" si="16"/>
        <v>4</v>
      </c>
      <c r="AS47" s="12">
        <f t="shared" si="16"/>
        <v>0.80999999999999994</v>
      </c>
      <c r="AT47" s="13">
        <f t="shared" si="16"/>
        <v>393</v>
      </c>
      <c r="AU47" s="13">
        <f t="shared" si="16"/>
        <v>2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4.5999999999999996</v>
      </c>
      <c r="BO47" s="13">
        <f t="shared" si="0"/>
        <v>1802</v>
      </c>
      <c r="BP47" s="14">
        <f t="shared" si="0"/>
        <v>20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34.450000000000003</v>
      </c>
      <c r="G48" s="13">
        <f t="shared" si="17"/>
        <v>0</v>
      </c>
      <c r="H48" s="13">
        <f t="shared" si="17"/>
        <v>0</v>
      </c>
      <c r="I48" s="12">
        <f t="shared" si="17"/>
        <v>58.63</v>
      </c>
      <c r="J48" s="13">
        <f t="shared" si="17"/>
        <v>177</v>
      </c>
      <c r="K48" s="13">
        <f t="shared" si="17"/>
        <v>41</v>
      </c>
      <c r="L48" s="12">
        <f t="shared" si="17"/>
        <v>37.65</v>
      </c>
      <c r="M48" s="13">
        <f t="shared" si="17"/>
        <v>1863</v>
      </c>
      <c r="N48" s="13">
        <f t="shared" si="17"/>
        <v>322</v>
      </c>
      <c r="O48" s="12">
        <f t="shared" si="17"/>
        <v>70.259999999999991</v>
      </c>
      <c r="P48" s="13">
        <f t="shared" si="17"/>
        <v>6077</v>
      </c>
      <c r="Q48" s="13">
        <f t="shared" si="17"/>
        <v>563</v>
      </c>
      <c r="R48" s="12">
        <f t="shared" si="17"/>
        <v>36.31</v>
      </c>
      <c r="S48" s="13">
        <f t="shared" si="17"/>
        <v>4877</v>
      </c>
      <c r="T48" s="13">
        <f t="shared" si="17"/>
        <v>373</v>
      </c>
      <c r="U48" s="12">
        <f t="shared" si="17"/>
        <v>63.14</v>
      </c>
      <c r="V48" s="13">
        <f t="shared" si="17"/>
        <v>10181</v>
      </c>
      <c r="W48" s="13">
        <f t="shared" si="17"/>
        <v>428</v>
      </c>
      <c r="X48" s="12">
        <f t="shared" si="17"/>
        <v>45.94</v>
      </c>
      <c r="Y48" s="13">
        <f t="shared" si="17"/>
        <v>12149</v>
      </c>
      <c r="Z48" s="13">
        <f t="shared" si="17"/>
        <v>615</v>
      </c>
      <c r="AA48" s="12">
        <f t="shared" si="17"/>
        <v>224.01</v>
      </c>
      <c r="AB48" s="13">
        <f t="shared" si="17"/>
        <v>70112</v>
      </c>
      <c r="AC48" s="13">
        <f t="shared" si="17"/>
        <v>2226</v>
      </c>
      <c r="AD48" s="12">
        <f t="shared" si="17"/>
        <v>216.1</v>
      </c>
      <c r="AE48" s="13">
        <f t="shared" si="17"/>
        <v>85915</v>
      </c>
      <c r="AF48" s="13">
        <f t="shared" si="17"/>
        <v>2079</v>
      </c>
      <c r="AG48" s="12">
        <f t="shared" si="17"/>
        <v>526.47</v>
      </c>
      <c r="AH48" s="13">
        <f t="shared" si="17"/>
        <v>236351</v>
      </c>
      <c r="AI48" s="13">
        <f t="shared" si="17"/>
        <v>4390</v>
      </c>
      <c r="AJ48" s="12">
        <f t="shared" si="17"/>
        <v>679.45</v>
      </c>
      <c r="AK48" s="13">
        <f t="shared" si="17"/>
        <v>317750</v>
      </c>
      <c r="AL48" s="13">
        <f t="shared" si="17"/>
        <v>4312</v>
      </c>
      <c r="AM48" s="12">
        <f t="shared" si="17"/>
        <v>620.51</v>
      </c>
      <c r="AN48" s="13">
        <f t="shared" si="17"/>
        <v>267946</v>
      </c>
      <c r="AO48" s="13">
        <f t="shared" si="17"/>
        <v>2838</v>
      </c>
      <c r="AP48" s="12">
        <f t="shared" si="17"/>
        <v>822.07</v>
      </c>
      <c r="AQ48" s="13">
        <f t="shared" si="17"/>
        <v>362681</v>
      </c>
      <c r="AR48" s="13">
        <f t="shared" si="17"/>
        <v>3032</v>
      </c>
      <c r="AS48" s="12">
        <f t="shared" si="17"/>
        <v>610.09999999999991</v>
      </c>
      <c r="AT48" s="13">
        <f t="shared" si="17"/>
        <v>193712</v>
      </c>
      <c r="AU48" s="13">
        <f t="shared" si="17"/>
        <v>1115</v>
      </c>
      <c r="AV48" s="12">
        <f t="shared" si="17"/>
        <v>542.18999999999994</v>
      </c>
      <c r="AW48" s="13">
        <f t="shared" si="17"/>
        <v>155413</v>
      </c>
      <c r="AX48" s="13">
        <f t="shared" si="17"/>
        <v>732</v>
      </c>
      <c r="AY48" s="12">
        <f t="shared" si="17"/>
        <v>108.13</v>
      </c>
      <c r="AZ48" s="13">
        <f t="shared" si="17"/>
        <v>31532</v>
      </c>
      <c r="BA48" s="13">
        <f t="shared" si="17"/>
        <v>105</v>
      </c>
      <c r="BB48" s="12">
        <f t="shared" si="17"/>
        <v>31.97</v>
      </c>
      <c r="BC48" s="13">
        <f t="shared" si="17"/>
        <v>12949</v>
      </c>
      <c r="BD48" s="13">
        <f t="shared" si="17"/>
        <v>32</v>
      </c>
      <c r="BE48" s="12">
        <f t="shared" si="17"/>
        <v>10.39</v>
      </c>
      <c r="BF48" s="13">
        <f t="shared" si="17"/>
        <v>4522</v>
      </c>
      <c r="BG48" s="13">
        <f t="shared" si="17"/>
        <v>8</v>
      </c>
      <c r="BH48" s="12">
        <f t="shared" si="17"/>
        <v>11.21</v>
      </c>
      <c r="BI48" s="13">
        <f t="shared" si="17"/>
        <v>2756</v>
      </c>
      <c r="BJ48" s="13">
        <f t="shared" si="17"/>
        <v>4</v>
      </c>
      <c r="BK48" s="12">
        <f t="shared" si="17"/>
        <v>19.650000000000002</v>
      </c>
      <c r="BL48" s="13">
        <f t="shared" si="17"/>
        <v>7100</v>
      </c>
      <c r="BM48" s="13">
        <f t="shared" si="17"/>
        <v>16</v>
      </c>
      <c r="BN48" s="12">
        <f t="shared" si="0"/>
        <v>4768.63</v>
      </c>
      <c r="BO48" s="13">
        <f t="shared" si="0"/>
        <v>1784063</v>
      </c>
      <c r="BP48" s="14">
        <f t="shared" si="0"/>
        <v>23231</v>
      </c>
      <c r="BQ48" s="48"/>
      <c r="BR48" s="48"/>
      <c r="BS48" s="37">
        <f>SUM(BS33,BS46)</f>
        <v>5.81</v>
      </c>
      <c r="BT48" s="37">
        <f>SUM(BT33,BT46)</f>
        <v>10.029999999999999</v>
      </c>
      <c r="BU48" s="37">
        <f>SUM(BU33,BU46)</f>
        <v>83.19</v>
      </c>
      <c r="BV48" s="42"/>
      <c r="BW48" s="43">
        <f>SUM(BW33,BW46)</f>
        <v>81.97</v>
      </c>
      <c r="BX48" s="44">
        <f>SUM(BX33,BX46)</f>
        <v>58157</v>
      </c>
      <c r="BY48" s="27"/>
      <c r="BZ48" s="43">
        <f>SUM(BZ33,BZ46)</f>
        <v>0.59</v>
      </c>
      <c r="CA48" s="37">
        <f>SUM(BZ48,BW48,BS48:BU48,BN48)</f>
        <v>4950.22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45.12</v>
      </c>
      <c r="G49" s="13">
        <f t="shared" si="18"/>
        <v>0</v>
      </c>
      <c r="H49" s="13">
        <f t="shared" si="18"/>
        <v>0</v>
      </c>
      <c r="I49" s="12">
        <f t="shared" si="18"/>
        <v>93.110000000000014</v>
      </c>
      <c r="J49" s="13">
        <f t="shared" si="18"/>
        <v>0</v>
      </c>
      <c r="K49" s="13">
        <f t="shared" si="18"/>
        <v>0</v>
      </c>
      <c r="L49" s="12">
        <f t="shared" si="18"/>
        <v>45.72</v>
      </c>
      <c r="M49" s="13">
        <f t="shared" si="18"/>
        <v>1672</v>
      </c>
      <c r="N49" s="13">
        <f t="shared" si="18"/>
        <v>392</v>
      </c>
      <c r="O49" s="12">
        <f t="shared" si="18"/>
        <v>58.58</v>
      </c>
      <c r="P49" s="13">
        <f t="shared" si="18"/>
        <v>4756</v>
      </c>
      <c r="Q49" s="13">
        <f t="shared" si="18"/>
        <v>527</v>
      </c>
      <c r="R49" s="12">
        <f t="shared" si="18"/>
        <v>19.420000000000002</v>
      </c>
      <c r="S49" s="13">
        <f t="shared" si="18"/>
        <v>2779</v>
      </c>
      <c r="T49" s="13">
        <f t="shared" si="18"/>
        <v>260</v>
      </c>
      <c r="U49" s="12">
        <f t="shared" si="18"/>
        <v>10.23</v>
      </c>
      <c r="V49" s="13">
        <f t="shared" si="18"/>
        <v>2100</v>
      </c>
      <c r="W49" s="13">
        <f t="shared" si="18"/>
        <v>170</v>
      </c>
      <c r="X49" s="12">
        <f t="shared" si="18"/>
        <v>13.38</v>
      </c>
      <c r="Y49" s="13">
        <f t="shared" si="18"/>
        <v>3973</v>
      </c>
      <c r="Z49" s="13">
        <f t="shared" si="18"/>
        <v>214</v>
      </c>
      <c r="AA49" s="12">
        <f t="shared" si="18"/>
        <v>60.92</v>
      </c>
      <c r="AB49" s="13">
        <f t="shared" si="18"/>
        <v>23121</v>
      </c>
      <c r="AC49" s="13">
        <f t="shared" si="18"/>
        <v>788</v>
      </c>
      <c r="AD49" s="12">
        <f t="shared" si="18"/>
        <v>131.86000000000001</v>
      </c>
      <c r="AE49" s="13">
        <f t="shared" si="18"/>
        <v>56872</v>
      </c>
      <c r="AF49" s="13">
        <f t="shared" si="18"/>
        <v>1300</v>
      </c>
      <c r="AG49" s="12">
        <f t="shared" si="18"/>
        <v>385.7</v>
      </c>
      <c r="AH49" s="13">
        <f t="shared" si="18"/>
        <v>180920</v>
      </c>
      <c r="AI49" s="13">
        <f t="shared" si="18"/>
        <v>3282</v>
      </c>
      <c r="AJ49" s="12">
        <f t="shared" si="18"/>
        <v>370.38000000000005</v>
      </c>
      <c r="AK49" s="13">
        <f t="shared" si="18"/>
        <v>187402</v>
      </c>
      <c r="AL49" s="13">
        <f t="shared" si="18"/>
        <v>2601</v>
      </c>
      <c r="AM49" s="12">
        <f t="shared" si="18"/>
        <v>403.84999999999997</v>
      </c>
      <c r="AN49" s="13">
        <f t="shared" si="18"/>
        <v>218175</v>
      </c>
      <c r="AO49" s="13">
        <f t="shared" si="18"/>
        <v>2363</v>
      </c>
      <c r="AP49" s="12">
        <f t="shared" si="18"/>
        <v>540.76</v>
      </c>
      <c r="AQ49" s="13">
        <f t="shared" si="18"/>
        <v>308294</v>
      </c>
      <c r="AR49" s="13">
        <f t="shared" si="18"/>
        <v>2723</v>
      </c>
      <c r="AS49" s="12">
        <f t="shared" si="18"/>
        <v>273.64999999999998</v>
      </c>
      <c r="AT49" s="13">
        <f t="shared" si="18"/>
        <v>161824</v>
      </c>
      <c r="AU49" s="13">
        <f t="shared" si="18"/>
        <v>1084</v>
      </c>
      <c r="AV49" s="12">
        <f t="shared" si="18"/>
        <v>145.65</v>
      </c>
      <c r="AW49" s="13">
        <f t="shared" si="18"/>
        <v>89022</v>
      </c>
      <c r="AX49" s="13">
        <f t="shared" si="18"/>
        <v>395</v>
      </c>
      <c r="AY49" s="12">
        <f t="shared" si="18"/>
        <v>47.27</v>
      </c>
      <c r="AZ49" s="13">
        <f t="shared" si="18"/>
        <v>29836</v>
      </c>
      <c r="BA49" s="13">
        <f t="shared" si="18"/>
        <v>69</v>
      </c>
      <c r="BB49" s="12">
        <f t="shared" si="18"/>
        <v>18.200000000000003</v>
      </c>
      <c r="BC49" s="13">
        <f t="shared" si="18"/>
        <v>11664</v>
      </c>
      <c r="BD49" s="13">
        <f t="shared" si="18"/>
        <v>16</v>
      </c>
      <c r="BE49" s="12">
        <f t="shared" si="18"/>
        <v>11.46</v>
      </c>
      <c r="BF49" s="13">
        <f t="shared" si="18"/>
        <v>7405</v>
      </c>
      <c r="BG49" s="13">
        <f t="shared" si="18"/>
        <v>10</v>
      </c>
      <c r="BH49" s="12">
        <f t="shared" si="18"/>
        <v>2.61</v>
      </c>
      <c r="BI49" s="13">
        <f t="shared" si="18"/>
        <v>1702</v>
      </c>
      <c r="BJ49" s="13">
        <f t="shared" si="18"/>
        <v>2</v>
      </c>
      <c r="BK49" s="12">
        <f t="shared" si="18"/>
        <v>2.02</v>
      </c>
      <c r="BL49" s="13">
        <f t="shared" si="18"/>
        <v>1325</v>
      </c>
      <c r="BM49" s="13">
        <f t="shared" si="18"/>
        <v>2</v>
      </c>
      <c r="BN49" s="12">
        <f t="shared" si="0"/>
        <v>2679.89</v>
      </c>
      <c r="BO49" s="13">
        <f t="shared" si="0"/>
        <v>1292842</v>
      </c>
      <c r="BP49" s="14">
        <f t="shared" si="0"/>
        <v>16198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13.969999999999999</v>
      </c>
      <c r="BX49" s="19">
        <f>SUM(BX6,BX20,BX34)</f>
        <v>16764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0.02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6.6899999999999995</v>
      </c>
      <c r="M50" s="13">
        <f t="shared" si="18"/>
        <v>228</v>
      </c>
      <c r="N50" s="13">
        <f t="shared" si="18"/>
        <v>52</v>
      </c>
      <c r="O50" s="12">
        <f t="shared" si="18"/>
        <v>22.83</v>
      </c>
      <c r="P50" s="13">
        <f t="shared" si="18"/>
        <v>1880</v>
      </c>
      <c r="Q50" s="13">
        <f t="shared" si="18"/>
        <v>218</v>
      </c>
      <c r="R50" s="12">
        <f t="shared" si="18"/>
        <v>11.82</v>
      </c>
      <c r="S50" s="13">
        <f t="shared" si="18"/>
        <v>1413</v>
      </c>
      <c r="T50" s="13">
        <f t="shared" si="18"/>
        <v>138</v>
      </c>
      <c r="U50" s="12">
        <f t="shared" si="18"/>
        <v>12.379999999999999</v>
      </c>
      <c r="V50" s="13">
        <f t="shared" si="18"/>
        <v>2529</v>
      </c>
      <c r="W50" s="13">
        <f t="shared" si="18"/>
        <v>192</v>
      </c>
      <c r="X50" s="12">
        <f t="shared" si="18"/>
        <v>37.700000000000003</v>
      </c>
      <c r="Y50" s="13">
        <f t="shared" si="18"/>
        <v>10967</v>
      </c>
      <c r="Z50" s="13">
        <f t="shared" si="18"/>
        <v>628</v>
      </c>
      <c r="AA50" s="12">
        <f t="shared" si="18"/>
        <v>167.1</v>
      </c>
      <c r="AB50" s="13">
        <f t="shared" si="18"/>
        <v>58597</v>
      </c>
      <c r="AC50" s="13">
        <f t="shared" si="18"/>
        <v>2095</v>
      </c>
      <c r="AD50" s="12">
        <f t="shared" si="18"/>
        <v>179.54000000000002</v>
      </c>
      <c r="AE50" s="13">
        <f t="shared" si="18"/>
        <v>73344</v>
      </c>
      <c r="AF50" s="13">
        <f t="shared" si="18"/>
        <v>1890</v>
      </c>
      <c r="AG50" s="12">
        <f t="shared" si="18"/>
        <v>341.24</v>
      </c>
      <c r="AH50" s="13">
        <f t="shared" si="18"/>
        <v>154029</v>
      </c>
      <c r="AI50" s="13">
        <f t="shared" si="18"/>
        <v>3082</v>
      </c>
      <c r="AJ50" s="12">
        <f t="shared" si="18"/>
        <v>508.35</v>
      </c>
      <c r="AK50" s="13">
        <f t="shared" si="18"/>
        <v>247503</v>
      </c>
      <c r="AL50" s="13">
        <f t="shared" si="18"/>
        <v>3445</v>
      </c>
      <c r="AM50" s="12">
        <f t="shared" si="18"/>
        <v>294.55</v>
      </c>
      <c r="AN50" s="13">
        <f t="shared" si="18"/>
        <v>152870</v>
      </c>
      <c r="AO50" s="13">
        <f t="shared" si="18"/>
        <v>1845</v>
      </c>
      <c r="AP50" s="12">
        <f t="shared" si="18"/>
        <v>419.02</v>
      </c>
      <c r="AQ50" s="13">
        <f t="shared" si="18"/>
        <v>230890</v>
      </c>
      <c r="AR50" s="13">
        <f t="shared" si="18"/>
        <v>2022</v>
      </c>
      <c r="AS50" s="12">
        <f t="shared" si="18"/>
        <v>111.69</v>
      </c>
      <c r="AT50" s="13">
        <f t="shared" si="18"/>
        <v>63967</v>
      </c>
      <c r="AU50" s="13">
        <f t="shared" si="18"/>
        <v>412</v>
      </c>
      <c r="AV50" s="12">
        <f t="shared" si="18"/>
        <v>33.619999999999997</v>
      </c>
      <c r="AW50" s="13">
        <f t="shared" si="18"/>
        <v>20084</v>
      </c>
      <c r="AX50" s="13">
        <f t="shared" si="18"/>
        <v>87</v>
      </c>
      <c r="AY50" s="12">
        <f t="shared" si="18"/>
        <v>11.11</v>
      </c>
      <c r="AZ50" s="13">
        <f t="shared" si="18"/>
        <v>6795</v>
      </c>
      <c r="BA50" s="13">
        <f t="shared" si="18"/>
        <v>10</v>
      </c>
      <c r="BB50" s="12">
        <f t="shared" si="18"/>
        <v>5.01</v>
      </c>
      <c r="BC50" s="13">
        <f t="shared" si="18"/>
        <v>3117</v>
      </c>
      <c r="BD50" s="13">
        <f t="shared" si="18"/>
        <v>5</v>
      </c>
      <c r="BE50" s="12">
        <f t="shared" si="18"/>
        <v>1.85</v>
      </c>
      <c r="BF50" s="13">
        <f t="shared" si="18"/>
        <v>1097</v>
      </c>
      <c r="BG50" s="13">
        <f t="shared" si="18"/>
        <v>2</v>
      </c>
      <c r="BH50" s="12">
        <f t="shared" si="18"/>
        <v>0.28999999999999998</v>
      </c>
      <c r="BI50" s="13">
        <f t="shared" si="18"/>
        <v>184</v>
      </c>
      <c r="BJ50" s="13">
        <f t="shared" si="18"/>
        <v>0</v>
      </c>
      <c r="BK50" s="12">
        <f t="shared" si="18"/>
        <v>5.6400000000000006</v>
      </c>
      <c r="BL50" s="13">
        <f t="shared" si="18"/>
        <v>3592</v>
      </c>
      <c r="BM50" s="13">
        <f t="shared" si="18"/>
        <v>8</v>
      </c>
      <c r="BN50" s="12">
        <f t="shared" si="0"/>
        <v>2170.4499999999998</v>
      </c>
      <c r="BO50" s="13">
        <f t="shared" si="0"/>
        <v>1033086</v>
      </c>
      <c r="BP50" s="14">
        <f t="shared" si="0"/>
        <v>16131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185.24</v>
      </c>
      <c r="BX50" s="25">
        <f t="shared" si="20"/>
        <v>148192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3.05</v>
      </c>
      <c r="V51" s="13">
        <f t="shared" si="18"/>
        <v>485</v>
      </c>
      <c r="W51" s="13">
        <f t="shared" si="18"/>
        <v>18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0.18</v>
      </c>
      <c r="AH51" s="13">
        <f t="shared" si="18"/>
        <v>45</v>
      </c>
      <c r="AI51" s="13">
        <f t="shared" si="18"/>
        <v>0</v>
      </c>
      <c r="AJ51" s="12">
        <f t="shared" si="18"/>
        <v>0.22</v>
      </c>
      <c r="AK51" s="13">
        <f t="shared" si="18"/>
        <v>57</v>
      </c>
      <c r="AL51" s="13">
        <f t="shared" si="18"/>
        <v>0</v>
      </c>
      <c r="AM51" s="12">
        <f t="shared" si="18"/>
        <v>6.3599999999999994</v>
      </c>
      <c r="AN51" s="13">
        <f t="shared" si="18"/>
        <v>1090</v>
      </c>
      <c r="AO51" s="13">
        <f t="shared" si="18"/>
        <v>6</v>
      </c>
      <c r="AP51" s="12">
        <f t="shared" si="18"/>
        <v>65.89</v>
      </c>
      <c r="AQ51" s="13">
        <f t="shared" si="18"/>
        <v>17456</v>
      </c>
      <c r="AR51" s="13">
        <f t="shared" si="18"/>
        <v>116</v>
      </c>
      <c r="AS51" s="12">
        <f t="shared" si="18"/>
        <v>31.73</v>
      </c>
      <c r="AT51" s="13">
        <f t="shared" si="18"/>
        <v>9168</v>
      </c>
      <c r="AU51" s="13">
        <f t="shared" si="18"/>
        <v>56</v>
      </c>
      <c r="AV51" s="12">
        <f t="shared" si="18"/>
        <v>34.049999999999997</v>
      </c>
      <c r="AW51" s="13">
        <f t="shared" si="18"/>
        <v>10110</v>
      </c>
      <c r="AX51" s="13">
        <f t="shared" si="18"/>
        <v>27</v>
      </c>
      <c r="AY51" s="12">
        <f t="shared" si="18"/>
        <v>0.64999999999999991</v>
      </c>
      <c r="AZ51" s="13">
        <f t="shared" si="18"/>
        <v>196</v>
      </c>
      <c r="BA51" s="13">
        <f t="shared" si="18"/>
        <v>0</v>
      </c>
      <c r="BB51" s="12">
        <f t="shared" si="18"/>
        <v>0.23</v>
      </c>
      <c r="BC51" s="13">
        <f t="shared" si="18"/>
        <v>71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142.36000000000001</v>
      </c>
      <c r="BO51" s="13">
        <f t="shared" si="0"/>
        <v>38678</v>
      </c>
      <c r="BP51" s="14">
        <f t="shared" si="0"/>
        <v>223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44.07</v>
      </c>
      <c r="BX51" s="25">
        <f t="shared" si="20"/>
        <v>26442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0.79</v>
      </c>
      <c r="M52" s="13">
        <f t="shared" si="18"/>
        <v>36</v>
      </c>
      <c r="N52" s="13">
        <f t="shared" si="18"/>
        <v>6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5.95</v>
      </c>
      <c r="V52" s="13">
        <f t="shared" si="18"/>
        <v>1017</v>
      </c>
      <c r="W52" s="13">
        <f t="shared" si="18"/>
        <v>36</v>
      </c>
      <c r="X52" s="12">
        <f t="shared" si="18"/>
        <v>6.08</v>
      </c>
      <c r="Y52" s="13">
        <f t="shared" si="18"/>
        <v>1082</v>
      </c>
      <c r="Z52" s="13">
        <f t="shared" si="18"/>
        <v>30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12.82</v>
      </c>
      <c r="BO52" s="13">
        <f t="shared" si="0"/>
        <v>2135</v>
      </c>
      <c r="BP52" s="14">
        <f t="shared" si="0"/>
        <v>72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137.62</v>
      </c>
      <c r="BX52" s="25">
        <f t="shared" si="20"/>
        <v>68810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45.14</v>
      </c>
      <c r="G53" s="13">
        <f t="shared" si="18"/>
        <v>0</v>
      </c>
      <c r="H53" s="13">
        <f t="shared" si="18"/>
        <v>0</v>
      </c>
      <c r="I53" s="12">
        <f t="shared" si="18"/>
        <v>93.110000000000014</v>
      </c>
      <c r="J53" s="13">
        <f t="shared" si="18"/>
        <v>0</v>
      </c>
      <c r="K53" s="13">
        <f t="shared" si="18"/>
        <v>0</v>
      </c>
      <c r="L53" s="12">
        <f t="shared" si="18"/>
        <v>53.2</v>
      </c>
      <c r="M53" s="13">
        <f t="shared" si="18"/>
        <v>1936</v>
      </c>
      <c r="N53" s="13">
        <f t="shared" si="18"/>
        <v>450</v>
      </c>
      <c r="O53" s="12">
        <f t="shared" si="18"/>
        <v>81.41</v>
      </c>
      <c r="P53" s="13">
        <f t="shared" si="18"/>
        <v>6636</v>
      </c>
      <c r="Q53" s="13">
        <f t="shared" si="18"/>
        <v>745</v>
      </c>
      <c r="R53" s="12">
        <f t="shared" si="18"/>
        <v>31.240000000000002</v>
      </c>
      <c r="S53" s="13">
        <f t="shared" si="18"/>
        <v>4192</v>
      </c>
      <c r="T53" s="13">
        <f t="shared" si="18"/>
        <v>398</v>
      </c>
      <c r="U53" s="12">
        <f t="shared" ref="U53:BM61" si="21">SUM(U10,U24,U38)</f>
        <v>31.61</v>
      </c>
      <c r="V53" s="13">
        <f t="shared" si="21"/>
        <v>6131</v>
      </c>
      <c r="W53" s="13">
        <f t="shared" si="21"/>
        <v>416</v>
      </c>
      <c r="X53" s="12">
        <f t="shared" si="21"/>
        <v>57.16</v>
      </c>
      <c r="Y53" s="13">
        <f t="shared" si="21"/>
        <v>16022</v>
      </c>
      <c r="Z53" s="13">
        <f t="shared" si="21"/>
        <v>872</v>
      </c>
      <c r="AA53" s="12">
        <f t="shared" si="21"/>
        <v>228.02</v>
      </c>
      <c r="AB53" s="13">
        <f t="shared" si="21"/>
        <v>81718</v>
      </c>
      <c r="AC53" s="13">
        <f t="shared" si="21"/>
        <v>2883</v>
      </c>
      <c r="AD53" s="12">
        <f t="shared" si="21"/>
        <v>311.39999999999998</v>
      </c>
      <c r="AE53" s="13">
        <f t="shared" si="21"/>
        <v>130216</v>
      </c>
      <c r="AF53" s="13">
        <f t="shared" si="21"/>
        <v>3190</v>
      </c>
      <c r="AG53" s="12">
        <f t="shared" si="21"/>
        <v>727.12</v>
      </c>
      <c r="AH53" s="13">
        <f t="shared" si="21"/>
        <v>334994</v>
      </c>
      <c r="AI53" s="13">
        <f t="shared" si="21"/>
        <v>6364</v>
      </c>
      <c r="AJ53" s="12">
        <f t="shared" si="21"/>
        <v>878.95</v>
      </c>
      <c r="AK53" s="13">
        <f t="shared" si="21"/>
        <v>434962</v>
      </c>
      <c r="AL53" s="13">
        <f t="shared" si="21"/>
        <v>6046</v>
      </c>
      <c r="AM53" s="12">
        <f t="shared" si="21"/>
        <v>704.76</v>
      </c>
      <c r="AN53" s="13">
        <f t="shared" si="21"/>
        <v>372135</v>
      </c>
      <c r="AO53" s="13">
        <f t="shared" si="21"/>
        <v>4214</v>
      </c>
      <c r="AP53" s="12">
        <f t="shared" si="21"/>
        <v>1025.67</v>
      </c>
      <c r="AQ53" s="13">
        <f t="shared" si="21"/>
        <v>556640</v>
      </c>
      <c r="AR53" s="13">
        <f t="shared" si="21"/>
        <v>4861</v>
      </c>
      <c r="AS53" s="12">
        <f t="shared" si="21"/>
        <v>417.07</v>
      </c>
      <c r="AT53" s="13">
        <f t="shared" si="21"/>
        <v>234959</v>
      </c>
      <c r="AU53" s="13">
        <f t="shared" si="21"/>
        <v>1552</v>
      </c>
      <c r="AV53" s="12">
        <f t="shared" si="21"/>
        <v>213.32</v>
      </c>
      <c r="AW53" s="13">
        <f t="shared" si="21"/>
        <v>119216</v>
      </c>
      <c r="AX53" s="13">
        <f t="shared" si="21"/>
        <v>509</v>
      </c>
      <c r="AY53" s="12">
        <f t="shared" si="21"/>
        <v>59.03</v>
      </c>
      <c r="AZ53" s="13">
        <f t="shared" si="21"/>
        <v>36827</v>
      </c>
      <c r="BA53" s="13">
        <f t="shared" si="21"/>
        <v>79</v>
      </c>
      <c r="BB53" s="12">
        <f t="shared" si="21"/>
        <v>23.44</v>
      </c>
      <c r="BC53" s="13">
        <f t="shared" si="21"/>
        <v>14852</v>
      </c>
      <c r="BD53" s="13">
        <f t="shared" si="21"/>
        <v>21</v>
      </c>
      <c r="BE53" s="12">
        <f t="shared" si="21"/>
        <v>13.31</v>
      </c>
      <c r="BF53" s="13">
        <f t="shared" si="21"/>
        <v>8502</v>
      </c>
      <c r="BG53" s="13">
        <f t="shared" si="21"/>
        <v>12</v>
      </c>
      <c r="BH53" s="12">
        <f t="shared" si="21"/>
        <v>2.9</v>
      </c>
      <c r="BI53" s="13">
        <f t="shared" si="21"/>
        <v>1886</v>
      </c>
      <c r="BJ53" s="13">
        <f t="shared" si="21"/>
        <v>2</v>
      </c>
      <c r="BK53" s="12">
        <f t="shared" si="21"/>
        <v>7.66</v>
      </c>
      <c r="BL53" s="13">
        <f t="shared" si="21"/>
        <v>4917</v>
      </c>
      <c r="BM53" s="13">
        <f t="shared" si="21"/>
        <v>10</v>
      </c>
      <c r="BN53" s="12">
        <f t="shared" si="0"/>
        <v>5005.5199999999986</v>
      </c>
      <c r="BO53" s="13">
        <f t="shared" si="0"/>
        <v>2366741</v>
      </c>
      <c r="BP53" s="14">
        <f t="shared" si="0"/>
        <v>32624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0.56999999999999995</v>
      </c>
      <c r="BX53" s="25">
        <f t="shared" si="20"/>
        <v>114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0.43</v>
      </c>
      <c r="J54" s="13">
        <f t="shared" si="22"/>
        <v>10</v>
      </c>
      <c r="K54" s="13">
        <f t="shared" si="22"/>
        <v>1</v>
      </c>
      <c r="L54" s="12">
        <f t="shared" si="22"/>
        <v>7.2299999999999995</v>
      </c>
      <c r="M54" s="13">
        <f t="shared" si="22"/>
        <v>772</v>
      </c>
      <c r="N54" s="13">
        <f t="shared" si="22"/>
        <v>69</v>
      </c>
      <c r="O54" s="12">
        <f t="shared" si="22"/>
        <v>28.32</v>
      </c>
      <c r="P54" s="13">
        <f t="shared" si="22"/>
        <v>2564</v>
      </c>
      <c r="Q54" s="13">
        <f t="shared" si="22"/>
        <v>175</v>
      </c>
      <c r="R54" s="12">
        <f t="shared" si="22"/>
        <v>10.79</v>
      </c>
      <c r="S54" s="13">
        <f t="shared" si="22"/>
        <v>1513</v>
      </c>
      <c r="T54" s="13">
        <f t="shared" si="22"/>
        <v>46</v>
      </c>
      <c r="U54" s="12">
        <f t="shared" si="22"/>
        <v>12.89</v>
      </c>
      <c r="V54" s="13">
        <f t="shared" si="22"/>
        <v>2343</v>
      </c>
      <c r="W54" s="13">
        <f t="shared" si="22"/>
        <v>38</v>
      </c>
      <c r="X54" s="12">
        <f t="shared" si="22"/>
        <v>10.219999999999999</v>
      </c>
      <c r="Y54" s="13">
        <f t="shared" si="22"/>
        <v>2072</v>
      </c>
      <c r="Z54" s="13">
        <f t="shared" si="22"/>
        <v>27</v>
      </c>
      <c r="AA54" s="12">
        <f t="shared" si="22"/>
        <v>51.55</v>
      </c>
      <c r="AB54" s="13">
        <f t="shared" si="22"/>
        <v>11249</v>
      </c>
      <c r="AC54" s="13">
        <f t="shared" si="22"/>
        <v>102</v>
      </c>
      <c r="AD54" s="12">
        <f t="shared" si="22"/>
        <v>26.03</v>
      </c>
      <c r="AE54" s="13">
        <f t="shared" si="22"/>
        <v>6032</v>
      </c>
      <c r="AF54" s="13">
        <f t="shared" si="22"/>
        <v>27</v>
      </c>
      <c r="AG54" s="12">
        <f t="shared" si="22"/>
        <v>29.9</v>
      </c>
      <c r="AH54" s="13">
        <f t="shared" si="22"/>
        <v>7080</v>
      </c>
      <c r="AI54" s="13">
        <f t="shared" si="22"/>
        <v>15</v>
      </c>
      <c r="AJ54" s="12">
        <f t="shared" si="22"/>
        <v>32.159999999999997</v>
      </c>
      <c r="AK54" s="13">
        <f t="shared" si="22"/>
        <v>7778</v>
      </c>
      <c r="AL54" s="13">
        <f t="shared" si="21"/>
        <v>4</v>
      </c>
      <c r="AM54" s="12">
        <f t="shared" si="21"/>
        <v>27.42</v>
      </c>
      <c r="AN54" s="13">
        <f t="shared" si="21"/>
        <v>6496</v>
      </c>
      <c r="AO54" s="13">
        <f t="shared" si="21"/>
        <v>4</v>
      </c>
      <c r="AP54" s="12">
        <f t="shared" si="21"/>
        <v>21.740000000000002</v>
      </c>
      <c r="AQ54" s="13">
        <f t="shared" si="21"/>
        <v>5361</v>
      </c>
      <c r="AR54" s="13">
        <f t="shared" si="21"/>
        <v>4</v>
      </c>
      <c r="AS54" s="12">
        <f t="shared" si="21"/>
        <v>9.34</v>
      </c>
      <c r="AT54" s="13">
        <f t="shared" si="21"/>
        <v>2338</v>
      </c>
      <c r="AU54" s="13">
        <f t="shared" si="21"/>
        <v>2</v>
      </c>
      <c r="AV54" s="12">
        <f t="shared" si="21"/>
        <v>0.82</v>
      </c>
      <c r="AW54" s="13">
        <f t="shared" si="21"/>
        <v>207</v>
      </c>
      <c r="AX54" s="13">
        <f t="shared" si="21"/>
        <v>0</v>
      </c>
      <c r="AY54" s="12">
        <f t="shared" si="21"/>
        <v>2.9899999999999998</v>
      </c>
      <c r="AZ54" s="13">
        <f t="shared" si="21"/>
        <v>762</v>
      </c>
      <c r="BA54" s="13">
        <f t="shared" si="21"/>
        <v>1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271.83</v>
      </c>
      <c r="BO54" s="13">
        <f t="shared" si="0"/>
        <v>56577</v>
      </c>
      <c r="BP54" s="14">
        <f t="shared" si="0"/>
        <v>515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1.7000000000000002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45.14</v>
      </c>
      <c r="G55" s="13">
        <f t="shared" si="22"/>
        <v>0</v>
      </c>
      <c r="H55" s="13">
        <f t="shared" si="22"/>
        <v>0</v>
      </c>
      <c r="I55" s="12">
        <f t="shared" si="22"/>
        <v>93.54</v>
      </c>
      <c r="J55" s="13">
        <f t="shared" si="22"/>
        <v>10</v>
      </c>
      <c r="K55" s="13">
        <f t="shared" si="22"/>
        <v>1</v>
      </c>
      <c r="L55" s="12">
        <f t="shared" si="22"/>
        <v>60.429999999999993</v>
      </c>
      <c r="M55" s="13">
        <f t="shared" si="22"/>
        <v>2708</v>
      </c>
      <c r="N55" s="13">
        <f t="shared" si="22"/>
        <v>519</v>
      </c>
      <c r="O55" s="12">
        <f t="shared" si="22"/>
        <v>109.72999999999999</v>
      </c>
      <c r="P55" s="13">
        <f t="shared" si="22"/>
        <v>9200</v>
      </c>
      <c r="Q55" s="13">
        <f t="shared" si="22"/>
        <v>920</v>
      </c>
      <c r="R55" s="12">
        <f t="shared" si="22"/>
        <v>42.03</v>
      </c>
      <c r="S55" s="13">
        <f t="shared" si="22"/>
        <v>5705</v>
      </c>
      <c r="T55" s="13">
        <f t="shared" si="22"/>
        <v>444</v>
      </c>
      <c r="U55" s="12">
        <f t="shared" si="22"/>
        <v>44.5</v>
      </c>
      <c r="V55" s="13">
        <f t="shared" si="22"/>
        <v>8474</v>
      </c>
      <c r="W55" s="13">
        <f t="shared" si="22"/>
        <v>454</v>
      </c>
      <c r="X55" s="12">
        <f t="shared" si="22"/>
        <v>67.38</v>
      </c>
      <c r="Y55" s="13">
        <f t="shared" si="22"/>
        <v>18094</v>
      </c>
      <c r="Z55" s="13">
        <f t="shared" si="22"/>
        <v>899</v>
      </c>
      <c r="AA55" s="12">
        <f t="shared" si="22"/>
        <v>279.57</v>
      </c>
      <c r="AB55" s="13">
        <f t="shared" si="22"/>
        <v>92967</v>
      </c>
      <c r="AC55" s="13">
        <f t="shared" si="22"/>
        <v>2985</v>
      </c>
      <c r="AD55" s="12">
        <f t="shared" si="22"/>
        <v>337.43</v>
      </c>
      <c r="AE55" s="13">
        <f t="shared" si="22"/>
        <v>136248</v>
      </c>
      <c r="AF55" s="13">
        <f t="shared" si="22"/>
        <v>3217</v>
      </c>
      <c r="AG55" s="12">
        <f t="shared" si="22"/>
        <v>757.02</v>
      </c>
      <c r="AH55" s="13">
        <f t="shared" si="22"/>
        <v>342074</v>
      </c>
      <c r="AI55" s="13">
        <f t="shared" si="22"/>
        <v>6379</v>
      </c>
      <c r="AJ55" s="12">
        <f t="shared" si="22"/>
        <v>911.11000000000013</v>
      </c>
      <c r="AK55" s="13">
        <f t="shared" si="22"/>
        <v>442740</v>
      </c>
      <c r="AL55" s="13">
        <f t="shared" si="21"/>
        <v>6050</v>
      </c>
      <c r="AM55" s="12">
        <f t="shared" si="21"/>
        <v>732.18000000000006</v>
      </c>
      <c r="AN55" s="13">
        <f t="shared" si="21"/>
        <v>378631</v>
      </c>
      <c r="AO55" s="13">
        <f t="shared" si="21"/>
        <v>4218</v>
      </c>
      <c r="AP55" s="12">
        <f t="shared" si="21"/>
        <v>1047.4100000000001</v>
      </c>
      <c r="AQ55" s="13">
        <f t="shared" si="21"/>
        <v>562001</v>
      </c>
      <c r="AR55" s="13">
        <f t="shared" si="21"/>
        <v>4865</v>
      </c>
      <c r="AS55" s="12">
        <f t="shared" si="21"/>
        <v>426.41</v>
      </c>
      <c r="AT55" s="13">
        <f t="shared" si="21"/>
        <v>237297</v>
      </c>
      <c r="AU55" s="13">
        <f t="shared" si="21"/>
        <v>1554</v>
      </c>
      <c r="AV55" s="12">
        <f t="shared" si="21"/>
        <v>214.14</v>
      </c>
      <c r="AW55" s="13">
        <f t="shared" si="21"/>
        <v>119423</v>
      </c>
      <c r="AX55" s="13">
        <f t="shared" si="21"/>
        <v>509</v>
      </c>
      <c r="AY55" s="12">
        <f t="shared" si="21"/>
        <v>62.019999999999996</v>
      </c>
      <c r="AZ55" s="13">
        <f t="shared" si="21"/>
        <v>37589</v>
      </c>
      <c r="BA55" s="13">
        <f t="shared" si="21"/>
        <v>80</v>
      </c>
      <c r="BB55" s="12">
        <f t="shared" si="21"/>
        <v>23.44</v>
      </c>
      <c r="BC55" s="13">
        <f t="shared" si="21"/>
        <v>14852</v>
      </c>
      <c r="BD55" s="13">
        <f t="shared" si="21"/>
        <v>21</v>
      </c>
      <c r="BE55" s="12">
        <f t="shared" si="21"/>
        <v>13.31</v>
      </c>
      <c r="BF55" s="13">
        <f t="shared" si="21"/>
        <v>8502</v>
      </c>
      <c r="BG55" s="13">
        <f t="shared" si="21"/>
        <v>12</v>
      </c>
      <c r="BH55" s="12">
        <f t="shared" si="21"/>
        <v>2.9</v>
      </c>
      <c r="BI55" s="13">
        <f t="shared" si="21"/>
        <v>1886</v>
      </c>
      <c r="BJ55" s="13">
        <f t="shared" si="21"/>
        <v>2</v>
      </c>
      <c r="BK55" s="12">
        <f t="shared" si="21"/>
        <v>7.66</v>
      </c>
      <c r="BL55" s="13">
        <f t="shared" si="21"/>
        <v>4917</v>
      </c>
      <c r="BM55" s="13">
        <f t="shared" si="21"/>
        <v>10</v>
      </c>
      <c r="BN55" s="12">
        <f t="shared" si="0"/>
        <v>5277.35</v>
      </c>
      <c r="BO55" s="13">
        <f t="shared" si="0"/>
        <v>2423318</v>
      </c>
      <c r="BP55" s="14">
        <f t="shared" si="0"/>
        <v>33139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0.7</v>
      </c>
      <c r="AT56" s="13">
        <f t="shared" si="21"/>
        <v>202</v>
      </c>
      <c r="AU56" s="13">
        <f t="shared" si="21"/>
        <v>1</v>
      </c>
      <c r="AV56" s="12">
        <f t="shared" si="21"/>
        <v>0.49</v>
      </c>
      <c r="AW56" s="13">
        <f t="shared" si="21"/>
        <v>147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1.64</v>
      </c>
      <c r="BL56" s="13">
        <f t="shared" si="21"/>
        <v>531</v>
      </c>
      <c r="BM56" s="13">
        <f t="shared" si="21"/>
        <v>2</v>
      </c>
      <c r="BN56" s="12">
        <f t="shared" si="0"/>
        <v>2.83</v>
      </c>
      <c r="BO56" s="13">
        <f t="shared" si="0"/>
        <v>880</v>
      </c>
      <c r="BP56" s="14">
        <f t="shared" si="0"/>
        <v>3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0.35</v>
      </c>
      <c r="AK57" s="13">
        <f t="shared" si="22"/>
        <v>85</v>
      </c>
      <c r="AL57" s="13">
        <f t="shared" si="21"/>
        <v>0</v>
      </c>
      <c r="AM57" s="12">
        <f t="shared" si="21"/>
        <v>0.22</v>
      </c>
      <c r="AN57" s="13">
        <f t="shared" si="21"/>
        <v>54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0.56999999999999995</v>
      </c>
      <c r="BO57" s="13">
        <f t="shared" si="0"/>
        <v>139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4.59</v>
      </c>
      <c r="J58" s="13">
        <f t="shared" si="22"/>
        <v>92</v>
      </c>
      <c r="K58" s="13">
        <f t="shared" si="22"/>
        <v>23</v>
      </c>
      <c r="L58" s="12">
        <f t="shared" si="22"/>
        <v>61.9</v>
      </c>
      <c r="M58" s="13">
        <f t="shared" si="22"/>
        <v>3623</v>
      </c>
      <c r="N58" s="13">
        <f t="shared" si="22"/>
        <v>435</v>
      </c>
      <c r="O58" s="12">
        <f t="shared" si="22"/>
        <v>9.84</v>
      </c>
      <c r="P58" s="13">
        <f t="shared" si="22"/>
        <v>940</v>
      </c>
      <c r="Q58" s="13">
        <f t="shared" si="22"/>
        <v>57</v>
      </c>
      <c r="R58" s="12">
        <f t="shared" si="22"/>
        <v>3.7</v>
      </c>
      <c r="S58" s="13">
        <f t="shared" si="22"/>
        <v>440</v>
      </c>
      <c r="T58" s="13">
        <f t="shared" si="22"/>
        <v>17</v>
      </c>
      <c r="U58" s="12">
        <f t="shared" si="22"/>
        <v>60.33</v>
      </c>
      <c r="V58" s="13">
        <f t="shared" si="22"/>
        <v>8339</v>
      </c>
      <c r="W58" s="13">
        <f t="shared" si="22"/>
        <v>236</v>
      </c>
      <c r="X58" s="12">
        <f t="shared" si="22"/>
        <v>2.09</v>
      </c>
      <c r="Y58" s="13">
        <f t="shared" si="22"/>
        <v>345</v>
      </c>
      <c r="Z58" s="13">
        <f t="shared" si="22"/>
        <v>6</v>
      </c>
      <c r="AA58" s="12">
        <f t="shared" si="22"/>
        <v>46.15</v>
      </c>
      <c r="AB58" s="13">
        <f t="shared" si="22"/>
        <v>7988</v>
      </c>
      <c r="AC58" s="13">
        <f t="shared" si="22"/>
        <v>141</v>
      </c>
      <c r="AD58" s="12">
        <f t="shared" si="22"/>
        <v>13.91</v>
      </c>
      <c r="AE58" s="13">
        <f t="shared" si="22"/>
        <v>2724</v>
      </c>
      <c r="AF58" s="13">
        <f t="shared" si="22"/>
        <v>24</v>
      </c>
      <c r="AG58" s="12">
        <f t="shared" si="22"/>
        <v>63.13</v>
      </c>
      <c r="AH58" s="13">
        <f t="shared" si="22"/>
        <v>12325</v>
      </c>
      <c r="AI58" s="13">
        <f t="shared" si="22"/>
        <v>122</v>
      </c>
      <c r="AJ58" s="12">
        <f t="shared" si="22"/>
        <v>194.24</v>
      </c>
      <c r="AK58" s="13">
        <f t="shared" si="22"/>
        <v>40039</v>
      </c>
      <c r="AL58" s="13">
        <f t="shared" si="21"/>
        <v>266</v>
      </c>
      <c r="AM58" s="12">
        <f t="shared" si="21"/>
        <v>501.28</v>
      </c>
      <c r="AN58" s="13">
        <f t="shared" si="21"/>
        <v>105085</v>
      </c>
      <c r="AO58" s="13">
        <f t="shared" si="21"/>
        <v>697</v>
      </c>
      <c r="AP58" s="12">
        <f t="shared" si="21"/>
        <v>648.82999999999993</v>
      </c>
      <c r="AQ58" s="13">
        <f t="shared" si="21"/>
        <v>138347</v>
      </c>
      <c r="AR58" s="13">
        <f t="shared" si="21"/>
        <v>732</v>
      </c>
      <c r="AS58" s="12">
        <f t="shared" si="21"/>
        <v>918.17</v>
      </c>
      <c r="AT58" s="13">
        <f t="shared" si="21"/>
        <v>201482</v>
      </c>
      <c r="AU58" s="13">
        <f t="shared" si="21"/>
        <v>877</v>
      </c>
      <c r="AV58" s="12">
        <f t="shared" si="21"/>
        <v>761.3599999999999</v>
      </c>
      <c r="AW58" s="13">
        <f t="shared" si="21"/>
        <v>173204</v>
      </c>
      <c r="AX58" s="13">
        <f t="shared" si="21"/>
        <v>808</v>
      </c>
      <c r="AY58" s="12">
        <f t="shared" si="21"/>
        <v>144.01999999999998</v>
      </c>
      <c r="AZ58" s="13">
        <f t="shared" si="21"/>
        <v>33504</v>
      </c>
      <c r="BA58" s="13">
        <f t="shared" si="21"/>
        <v>118</v>
      </c>
      <c r="BB58" s="12">
        <f t="shared" si="21"/>
        <v>26.86</v>
      </c>
      <c r="BC58" s="13">
        <f t="shared" si="21"/>
        <v>6389</v>
      </c>
      <c r="BD58" s="13">
        <f t="shared" si="21"/>
        <v>21</v>
      </c>
      <c r="BE58" s="12">
        <f t="shared" si="21"/>
        <v>13.48</v>
      </c>
      <c r="BF58" s="13">
        <f t="shared" si="21"/>
        <v>3263</v>
      </c>
      <c r="BG58" s="13">
        <f t="shared" si="21"/>
        <v>8</v>
      </c>
      <c r="BH58" s="12">
        <f t="shared" si="21"/>
        <v>12.74</v>
      </c>
      <c r="BI58" s="13">
        <f t="shared" si="21"/>
        <v>3039</v>
      </c>
      <c r="BJ58" s="13">
        <f t="shared" si="21"/>
        <v>5</v>
      </c>
      <c r="BK58" s="12">
        <f t="shared" si="21"/>
        <v>36.97</v>
      </c>
      <c r="BL58" s="13">
        <f t="shared" si="21"/>
        <v>8992</v>
      </c>
      <c r="BM58" s="13">
        <f t="shared" si="21"/>
        <v>16</v>
      </c>
      <c r="BN58" s="12">
        <f t="shared" si="0"/>
        <v>3523.5899999999992</v>
      </c>
      <c r="BO58" s="13">
        <f t="shared" si="0"/>
        <v>750160</v>
      </c>
      <c r="BP58" s="14">
        <f t="shared" si="0"/>
        <v>4609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0.1</v>
      </c>
      <c r="G59" s="13">
        <f t="shared" si="22"/>
        <v>0</v>
      </c>
      <c r="H59" s="13">
        <f t="shared" si="22"/>
        <v>0</v>
      </c>
      <c r="I59" s="12">
        <f t="shared" si="22"/>
        <v>2.77</v>
      </c>
      <c r="J59" s="13">
        <f t="shared" si="22"/>
        <v>75</v>
      </c>
      <c r="K59" s="13">
        <f t="shared" si="22"/>
        <v>17</v>
      </c>
      <c r="L59" s="12">
        <f t="shared" si="22"/>
        <v>0.03</v>
      </c>
      <c r="M59" s="13">
        <f t="shared" si="22"/>
        <v>1</v>
      </c>
      <c r="N59" s="13">
        <f t="shared" si="22"/>
        <v>0</v>
      </c>
      <c r="O59" s="12">
        <f t="shared" si="22"/>
        <v>0.37</v>
      </c>
      <c r="P59" s="13">
        <f t="shared" si="22"/>
        <v>30</v>
      </c>
      <c r="Q59" s="13">
        <f t="shared" si="22"/>
        <v>3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0.01</v>
      </c>
      <c r="V59" s="13">
        <f t="shared" si="22"/>
        <v>1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0.1</v>
      </c>
      <c r="AT59" s="13">
        <f t="shared" si="21"/>
        <v>22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3.38</v>
      </c>
      <c r="BO59" s="13">
        <f t="shared" si="0"/>
        <v>129</v>
      </c>
      <c r="BP59" s="14">
        <f t="shared" si="0"/>
        <v>20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0.1</v>
      </c>
      <c r="G60" s="13">
        <f t="shared" si="22"/>
        <v>0</v>
      </c>
      <c r="H60" s="13">
        <f t="shared" si="22"/>
        <v>0</v>
      </c>
      <c r="I60" s="12">
        <f t="shared" si="22"/>
        <v>7.3599999999999994</v>
      </c>
      <c r="J60" s="13">
        <f t="shared" si="22"/>
        <v>167</v>
      </c>
      <c r="K60" s="13">
        <f t="shared" si="22"/>
        <v>40</v>
      </c>
      <c r="L60" s="12">
        <f t="shared" si="22"/>
        <v>61.93</v>
      </c>
      <c r="M60" s="13">
        <f t="shared" si="22"/>
        <v>3624</v>
      </c>
      <c r="N60" s="13">
        <f t="shared" si="22"/>
        <v>435</v>
      </c>
      <c r="O60" s="12">
        <f t="shared" si="22"/>
        <v>10.209999999999999</v>
      </c>
      <c r="P60" s="13">
        <f t="shared" si="22"/>
        <v>970</v>
      </c>
      <c r="Q60" s="13">
        <f t="shared" si="22"/>
        <v>60</v>
      </c>
      <c r="R60" s="12">
        <f t="shared" si="22"/>
        <v>3.7</v>
      </c>
      <c r="S60" s="13">
        <f t="shared" si="22"/>
        <v>440</v>
      </c>
      <c r="T60" s="13">
        <f t="shared" si="22"/>
        <v>17</v>
      </c>
      <c r="U60" s="12">
        <f t="shared" si="22"/>
        <v>60.339999999999996</v>
      </c>
      <c r="V60" s="13">
        <f t="shared" si="22"/>
        <v>8340</v>
      </c>
      <c r="W60" s="13">
        <f t="shared" si="22"/>
        <v>236</v>
      </c>
      <c r="X60" s="12">
        <f t="shared" si="22"/>
        <v>2.09</v>
      </c>
      <c r="Y60" s="13">
        <f t="shared" si="22"/>
        <v>345</v>
      </c>
      <c r="Z60" s="13">
        <f t="shared" si="22"/>
        <v>6</v>
      </c>
      <c r="AA60" s="12">
        <f t="shared" si="22"/>
        <v>46.15</v>
      </c>
      <c r="AB60" s="13">
        <f t="shared" si="22"/>
        <v>7988</v>
      </c>
      <c r="AC60" s="13">
        <f t="shared" si="22"/>
        <v>141</v>
      </c>
      <c r="AD60" s="12">
        <f t="shared" si="22"/>
        <v>13.91</v>
      </c>
      <c r="AE60" s="13">
        <f t="shared" si="22"/>
        <v>2724</v>
      </c>
      <c r="AF60" s="13">
        <f t="shared" si="22"/>
        <v>24</v>
      </c>
      <c r="AG60" s="12">
        <f t="shared" si="22"/>
        <v>63.13</v>
      </c>
      <c r="AH60" s="13">
        <f t="shared" si="22"/>
        <v>12325</v>
      </c>
      <c r="AI60" s="13">
        <f t="shared" si="22"/>
        <v>122</v>
      </c>
      <c r="AJ60" s="12">
        <f t="shared" si="22"/>
        <v>194.58999999999997</v>
      </c>
      <c r="AK60" s="13">
        <f t="shared" si="22"/>
        <v>40124</v>
      </c>
      <c r="AL60" s="13">
        <f t="shared" si="21"/>
        <v>266</v>
      </c>
      <c r="AM60" s="12">
        <f t="shared" si="21"/>
        <v>501.5</v>
      </c>
      <c r="AN60" s="13">
        <f t="shared" si="21"/>
        <v>105139</v>
      </c>
      <c r="AO60" s="13">
        <f t="shared" si="21"/>
        <v>697</v>
      </c>
      <c r="AP60" s="12">
        <f t="shared" si="21"/>
        <v>648.82999999999993</v>
      </c>
      <c r="AQ60" s="13">
        <f t="shared" si="21"/>
        <v>138347</v>
      </c>
      <c r="AR60" s="13">
        <f t="shared" si="21"/>
        <v>732</v>
      </c>
      <c r="AS60" s="12">
        <f t="shared" si="21"/>
        <v>918.27</v>
      </c>
      <c r="AT60" s="13">
        <f t="shared" si="21"/>
        <v>201504</v>
      </c>
      <c r="AU60" s="13">
        <f t="shared" si="21"/>
        <v>877</v>
      </c>
      <c r="AV60" s="12">
        <f t="shared" si="21"/>
        <v>761.3599999999999</v>
      </c>
      <c r="AW60" s="13">
        <f t="shared" si="21"/>
        <v>173204</v>
      </c>
      <c r="AX60" s="13">
        <f t="shared" si="21"/>
        <v>808</v>
      </c>
      <c r="AY60" s="12">
        <f t="shared" si="21"/>
        <v>144.01999999999998</v>
      </c>
      <c r="AZ60" s="13">
        <f t="shared" si="21"/>
        <v>33504</v>
      </c>
      <c r="BA60" s="13">
        <f t="shared" si="21"/>
        <v>118</v>
      </c>
      <c r="BB60" s="12">
        <f t="shared" si="21"/>
        <v>26.86</v>
      </c>
      <c r="BC60" s="13">
        <f t="shared" si="21"/>
        <v>6389</v>
      </c>
      <c r="BD60" s="13">
        <f t="shared" si="21"/>
        <v>21</v>
      </c>
      <c r="BE60" s="12">
        <f t="shared" si="21"/>
        <v>13.48</v>
      </c>
      <c r="BF60" s="13">
        <f t="shared" si="21"/>
        <v>3263</v>
      </c>
      <c r="BG60" s="13">
        <f t="shared" si="21"/>
        <v>8</v>
      </c>
      <c r="BH60" s="12">
        <f t="shared" si="21"/>
        <v>12.74</v>
      </c>
      <c r="BI60" s="13">
        <f t="shared" si="21"/>
        <v>3039</v>
      </c>
      <c r="BJ60" s="13">
        <f t="shared" si="21"/>
        <v>5</v>
      </c>
      <c r="BK60" s="12">
        <f t="shared" si="21"/>
        <v>36.97</v>
      </c>
      <c r="BL60" s="13">
        <f t="shared" si="21"/>
        <v>8992</v>
      </c>
      <c r="BM60" s="13">
        <f t="shared" si="21"/>
        <v>16</v>
      </c>
      <c r="BN60" s="12">
        <f t="shared" si="0"/>
        <v>3527.5399999999991</v>
      </c>
      <c r="BO60" s="13">
        <f t="shared" si="0"/>
        <v>750428</v>
      </c>
      <c r="BP60" s="14">
        <f t="shared" si="0"/>
        <v>4629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0.1</v>
      </c>
      <c r="G61" s="13">
        <f t="shared" si="22"/>
        <v>0</v>
      </c>
      <c r="H61" s="13">
        <f t="shared" si="22"/>
        <v>0</v>
      </c>
      <c r="I61" s="12">
        <f t="shared" si="22"/>
        <v>7.3599999999999994</v>
      </c>
      <c r="J61" s="13">
        <f t="shared" si="22"/>
        <v>167</v>
      </c>
      <c r="K61" s="13">
        <f t="shared" si="22"/>
        <v>40</v>
      </c>
      <c r="L61" s="12">
        <f t="shared" si="22"/>
        <v>61.93</v>
      </c>
      <c r="M61" s="13">
        <f t="shared" si="22"/>
        <v>3624</v>
      </c>
      <c r="N61" s="13">
        <f t="shared" si="22"/>
        <v>435</v>
      </c>
      <c r="O61" s="12">
        <f t="shared" si="22"/>
        <v>10.209999999999999</v>
      </c>
      <c r="P61" s="13">
        <f t="shared" si="22"/>
        <v>970</v>
      </c>
      <c r="Q61" s="13">
        <f t="shared" si="22"/>
        <v>60</v>
      </c>
      <c r="R61" s="12">
        <f t="shared" si="22"/>
        <v>3.7</v>
      </c>
      <c r="S61" s="13">
        <f t="shared" si="22"/>
        <v>440</v>
      </c>
      <c r="T61" s="13">
        <f t="shared" si="22"/>
        <v>17</v>
      </c>
      <c r="U61" s="12">
        <f t="shared" si="22"/>
        <v>60.339999999999996</v>
      </c>
      <c r="V61" s="13">
        <f t="shared" si="22"/>
        <v>8340</v>
      </c>
      <c r="W61" s="13">
        <f t="shared" si="22"/>
        <v>236</v>
      </c>
      <c r="X61" s="12">
        <f t="shared" si="22"/>
        <v>2.09</v>
      </c>
      <c r="Y61" s="13">
        <f t="shared" si="22"/>
        <v>345</v>
      </c>
      <c r="Z61" s="13">
        <f t="shared" si="22"/>
        <v>6</v>
      </c>
      <c r="AA61" s="12">
        <f t="shared" si="22"/>
        <v>46.15</v>
      </c>
      <c r="AB61" s="13">
        <f t="shared" si="22"/>
        <v>7988</v>
      </c>
      <c r="AC61" s="13">
        <f t="shared" si="22"/>
        <v>141</v>
      </c>
      <c r="AD61" s="12">
        <f t="shared" si="22"/>
        <v>13.91</v>
      </c>
      <c r="AE61" s="13">
        <f t="shared" si="22"/>
        <v>2724</v>
      </c>
      <c r="AF61" s="13">
        <f t="shared" si="22"/>
        <v>24</v>
      </c>
      <c r="AG61" s="12">
        <f t="shared" si="22"/>
        <v>63.13</v>
      </c>
      <c r="AH61" s="13">
        <f t="shared" si="22"/>
        <v>12325</v>
      </c>
      <c r="AI61" s="13">
        <f t="shared" si="22"/>
        <v>122</v>
      </c>
      <c r="AJ61" s="12">
        <f t="shared" si="22"/>
        <v>194.58999999999997</v>
      </c>
      <c r="AK61" s="13">
        <f t="shared" ref="AK61" si="23">SUM(AK18,AK32,AK46)</f>
        <v>40124</v>
      </c>
      <c r="AL61" s="13">
        <f t="shared" si="21"/>
        <v>266</v>
      </c>
      <c r="AM61" s="12">
        <f t="shared" si="21"/>
        <v>501.5</v>
      </c>
      <c r="AN61" s="13">
        <f t="shared" si="21"/>
        <v>105139</v>
      </c>
      <c r="AO61" s="13">
        <f t="shared" si="21"/>
        <v>697</v>
      </c>
      <c r="AP61" s="12">
        <f t="shared" si="21"/>
        <v>648.82999999999993</v>
      </c>
      <c r="AQ61" s="13">
        <f t="shared" si="21"/>
        <v>138347</v>
      </c>
      <c r="AR61" s="13">
        <f t="shared" si="21"/>
        <v>732</v>
      </c>
      <c r="AS61" s="12">
        <f t="shared" si="21"/>
        <v>918.97</v>
      </c>
      <c r="AT61" s="13">
        <f t="shared" si="21"/>
        <v>201706</v>
      </c>
      <c r="AU61" s="13">
        <f t="shared" si="21"/>
        <v>878</v>
      </c>
      <c r="AV61" s="12">
        <f t="shared" si="21"/>
        <v>761.84999999999991</v>
      </c>
      <c r="AW61" s="13">
        <f t="shared" si="21"/>
        <v>173351</v>
      </c>
      <c r="AX61" s="13">
        <f t="shared" si="21"/>
        <v>808</v>
      </c>
      <c r="AY61" s="12">
        <f t="shared" si="21"/>
        <v>144.01999999999998</v>
      </c>
      <c r="AZ61" s="13">
        <f t="shared" ref="AZ61:BM61" si="24">SUM(AZ18,AZ32,AZ46)</f>
        <v>33504</v>
      </c>
      <c r="BA61" s="13">
        <f t="shared" si="24"/>
        <v>118</v>
      </c>
      <c r="BB61" s="12">
        <f t="shared" si="24"/>
        <v>26.86</v>
      </c>
      <c r="BC61" s="13">
        <f t="shared" si="24"/>
        <v>6389</v>
      </c>
      <c r="BD61" s="13">
        <f t="shared" si="24"/>
        <v>21</v>
      </c>
      <c r="BE61" s="12">
        <f t="shared" si="24"/>
        <v>13.48</v>
      </c>
      <c r="BF61" s="13">
        <f t="shared" si="24"/>
        <v>3263</v>
      </c>
      <c r="BG61" s="13">
        <f t="shared" si="24"/>
        <v>8</v>
      </c>
      <c r="BH61" s="12">
        <f t="shared" si="24"/>
        <v>12.74</v>
      </c>
      <c r="BI61" s="13">
        <f t="shared" si="24"/>
        <v>3039</v>
      </c>
      <c r="BJ61" s="13">
        <f t="shared" si="24"/>
        <v>5</v>
      </c>
      <c r="BK61" s="12">
        <f t="shared" si="24"/>
        <v>38.61</v>
      </c>
      <c r="BL61" s="13">
        <f t="shared" si="24"/>
        <v>9523</v>
      </c>
      <c r="BM61" s="13">
        <f t="shared" si="24"/>
        <v>18</v>
      </c>
      <c r="BN61" s="12">
        <f t="shared" si="0"/>
        <v>3530.37</v>
      </c>
      <c r="BO61" s="13">
        <f t="shared" si="0"/>
        <v>751308</v>
      </c>
      <c r="BP61" s="14">
        <f t="shared" si="0"/>
        <v>4632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45.24</v>
      </c>
      <c r="G62" s="13">
        <f t="shared" si="25"/>
        <v>0</v>
      </c>
      <c r="H62" s="13">
        <f t="shared" si="25"/>
        <v>0</v>
      </c>
      <c r="I62" s="12">
        <f t="shared" si="25"/>
        <v>100.9</v>
      </c>
      <c r="J62" s="13">
        <f t="shared" si="25"/>
        <v>177</v>
      </c>
      <c r="K62" s="13">
        <f t="shared" si="25"/>
        <v>41</v>
      </c>
      <c r="L62" s="12">
        <f t="shared" si="25"/>
        <v>122.35999999999999</v>
      </c>
      <c r="M62" s="13">
        <f t="shared" si="25"/>
        <v>6332</v>
      </c>
      <c r="N62" s="13">
        <f t="shared" si="25"/>
        <v>954</v>
      </c>
      <c r="O62" s="12">
        <f t="shared" si="25"/>
        <v>119.93999999999998</v>
      </c>
      <c r="P62" s="13">
        <f t="shared" si="25"/>
        <v>10170</v>
      </c>
      <c r="Q62" s="13">
        <f t="shared" si="25"/>
        <v>980</v>
      </c>
      <c r="R62" s="12">
        <f t="shared" si="25"/>
        <v>45.730000000000004</v>
      </c>
      <c r="S62" s="13">
        <f t="shared" si="25"/>
        <v>6145</v>
      </c>
      <c r="T62" s="13">
        <f t="shared" si="25"/>
        <v>461</v>
      </c>
      <c r="U62" s="12">
        <f t="shared" si="25"/>
        <v>104.84</v>
      </c>
      <c r="V62" s="13">
        <f t="shared" si="25"/>
        <v>16814</v>
      </c>
      <c r="W62" s="13">
        <f t="shared" si="25"/>
        <v>690</v>
      </c>
      <c r="X62" s="12">
        <f t="shared" si="25"/>
        <v>69.47</v>
      </c>
      <c r="Y62" s="13">
        <f t="shared" si="25"/>
        <v>18439</v>
      </c>
      <c r="Z62" s="13">
        <f t="shared" si="25"/>
        <v>905</v>
      </c>
      <c r="AA62" s="12">
        <f t="shared" si="25"/>
        <v>325.72000000000003</v>
      </c>
      <c r="AB62" s="13">
        <f t="shared" si="25"/>
        <v>100955</v>
      </c>
      <c r="AC62" s="13">
        <f t="shared" si="25"/>
        <v>3126</v>
      </c>
      <c r="AD62" s="12">
        <f t="shared" si="25"/>
        <v>351.34000000000003</v>
      </c>
      <c r="AE62" s="13">
        <f t="shared" si="25"/>
        <v>138972</v>
      </c>
      <c r="AF62" s="13">
        <f t="shared" si="25"/>
        <v>3241</v>
      </c>
      <c r="AG62" s="12">
        <f t="shared" si="25"/>
        <v>820.15000000000009</v>
      </c>
      <c r="AH62" s="13">
        <f t="shared" si="25"/>
        <v>354399</v>
      </c>
      <c r="AI62" s="13">
        <f t="shared" si="25"/>
        <v>6501</v>
      </c>
      <c r="AJ62" s="12">
        <f t="shared" si="25"/>
        <v>1105.7</v>
      </c>
      <c r="AK62" s="13">
        <f t="shared" si="25"/>
        <v>482864</v>
      </c>
      <c r="AL62" s="13">
        <f t="shared" si="25"/>
        <v>6316</v>
      </c>
      <c r="AM62" s="12">
        <f t="shared" si="25"/>
        <v>1233.68</v>
      </c>
      <c r="AN62" s="13">
        <f t="shared" si="25"/>
        <v>483770</v>
      </c>
      <c r="AO62" s="13">
        <f t="shared" si="25"/>
        <v>4915</v>
      </c>
      <c r="AP62" s="12">
        <f t="shared" si="25"/>
        <v>1696.2400000000002</v>
      </c>
      <c r="AQ62" s="13">
        <f t="shared" si="25"/>
        <v>700348</v>
      </c>
      <c r="AR62" s="13">
        <f t="shared" si="25"/>
        <v>5597</v>
      </c>
      <c r="AS62" s="12">
        <f t="shared" si="25"/>
        <v>1345.3799999999999</v>
      </c>
      <c r="AT62" s="13">
        <f t="shared" si="25"/>
        <v>439003</v>
      </c>
      <c r="AU62" s="13">
        <f t="shared" si="25"/>
        <v>2432</v>
      </c>
      <c r="AV62" s="12">
        <f t="shared" si="25"/>
        <v>975.9899999999999</v>
      </c>
      <c r="AW62" s="13">
        <f t="shared" si="25"/>
        <v>292774</v>
      </c>
      <c r="AX62" s="13">
        <f t="shared" si="25"/>
        <v>1317</v>
      </c>
      <c r="AY62" s="12">
        <f t="shared" si="25"/>
        <v>206.04</v>
      </c>
      <c r="AZ62" s="13">
        <f t="shared" si="25"/>
        <v>71093</v>
      </c>
      <c r="BA62" s="13">
        <f t="shared" si="25"/>
        <v>198</v>
      </c>
      <c r="BB62" s="12">
        <f t="shared" si="25"/>
        <v>50.3</v>
      </c>
      <c r="BC62" s="13">
        <f t="shared" si="25"/>
        <v>21241</v>
      </c>
      <c r="BD62" s="13">
        <f t="shared" si="25"/>
        <v>42</v>
      </c>
      <c r="BE62" s="12">
        <f t="shared" si="25"/>
        <v>26.79</v>
      </c>
      <c r="BF62" s="13">
        <f t="shared" si="25"/>
        <v>11765</v>
      </c>
      <c r="BG62" s="13">
        <f t="shared" si="25"/>
        <v>20</v>
      </c>
      <c r="BH62" s="12">
        <f t="shared" si="25"/>
        <v>15.64</v>
      </c>
      <c r="BI62" s="13">
        <f t="shared" si="25"/>
        <v>4925</v>
      </c>
      <c r="BJ62" s="13">
        <f t="shared" si="25"/>
        <v>7</v>
      </c>
      <c r="BK62" s="12">
        <f t="shared" si="25"/>
        <v>46.269999999999996</v>
      </c>
      <c r="BL62" s="13">
        <f t="shared" si="25"/>
        <v>14440</v>
      </c>
      <c r="BM62" s="13">
        <f t="shared" si="25"/>
        <v>28</v>
      </c>
      <c r="BN62" s="12">
        <f t="shared" si="25"/>
        <v>8807.7200000000012</v>
      </c>
      <c r="BO62" s="13">
        <f t="shared" si="25"/>
        <v>3174626</v>
      </c>
      <c r="BP62" s="13">
        <f t="shared" si="25"/>
        <v>37771</v>
      </c>
      <c r="BQ62" s="48"/>
      <c r="BR62" s="48"/>
      <c r="BS62" s="37">
        <f>SUM(BS48,BS19)</f>
        <v>17.23</v>
      </c>
      <c r="BT62" s="37">
        <f>SUM(BT48,BT19)</f>
        <v>57.7</v>
      </c>
      <c r="BU62" s="37">
        <f>SUM(BU48,BU19)</f>
        <v>92.08</v>
      </c>
      <c r="BV62" s="42"/>
      <c r="BW62" s="43">
        <f>SUM(BW48,BW19)</f>
        <v>381.47</v>
      </c>
      <c r="BX62" s="44">
        <f t="shared" ref="BX62" si="26">SUM(BX48,BX19)</f>
        <v>260322</v>
      </c>
      <c r="BY62" s="27"/>
      <c r="BZ62" s="37">
        <f>SUM(BZ48,BZ19)</f>
        <v>1.7000000000000002</v>
      </c>
      <c r="CA62" s="37">
        <f>SUM(BZ62,BW62,BS62:BU62,BN62)</f>
        <v>9357.9000000000015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2025-09-08T09:58:21Z</dcterms:created>
  <dcterms:modified xsi:type="dcterms:W3CDTF">2025-09-08T09:58:51Z</dcterms:modified>
</cp:coreProperties>
</file>