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資源表\"/>
    </mc:Choice>
  </mc:AlternateContent>
  <xr:revisionPtr revIDLastSave="0" documentId="8_{0062B7A1-B709-44A5-AE10-C134C79FF599}" xr6:coauthVersionLast="47" xr6:coauthVersionMax="47" xr10:uidLastSave="{00000000-0000-0000-0000-000000000000}"/>
  <bookViews>
    <workbookView xWindow="-120" yWindow="-120" windowWidth="38640" windowHeight="21120" xr2:uid="{E2B0EDED-F422-4BD2-912C-608C95F6F5D5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L46" i="1"/>
  <c r="BK46" i="1"/>
  <c r="BJ46" i="1"/>
  <c r="BI46" i="1"/>
  <c r="AY46" i="1"/>
  <c r="AV46" i="1"/>
  <c r="AU46" i="1"/>
  <c r="AC46" i="1"/>
  <c r="AB46" i="1"/>
  <c r="AA46" i="1"/>
  <c r="Z46" i="1"/>
  <c r="O46" i="1"/>
  <c r="O47" i="1" s="1"/>
  <c r="N46" i="1"/>
  <c r="N47" i="1" s="1"/>
  <c r="G46" i="1"/>
  <c r="BM45" i="1"/>
  <c r="BL45" i="1"/>
  <c r="BK45" i="1"/>
  <c r="BJ45" i="1"/>
  <c r="BI45" i="1"/>
  <c r="BH45" i="1"/>
  <c r="BH46" i="1" s="1"/>
  <c r="BG45" i="1"/>
  <c r="BG46" i="1" s="1"/>
  <c r="BF45" i="1"/>
  <c r="BF46" i="1" s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Z46" i="1" s="1"/>
  <c r="AY45" i="1"/>
  <c r="AX45" i="1"/>
  <c r="AX46" i="1" s="1"/>
  <c r="AW45" i="1"/>
  <c r="AW46" i="1" s="1"/>
  <c r="AV45" i="1"/>
  <c r="AU45" i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F45" i="1"/>
  <c r="AE45" i="1"/>
  <c r="AE46" i="1" s="1"/>
  <c r="AD45" i="1"/>
  <c r="AD46" i="1" s="1"/>
  <c r="AC45" i="1"/>
  <c r="AB45" i="1"/>
  <c r="AA45" i="1"/>
  <c r="Z45" i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N45" i="1"/>
  <c r="M45" i="1"/>
  <c r="M46" i="1" s="1"/>
  <c r="L45" i="1"/>
  <c r="L46" i="1" s="1"/>
  <c r="K45" i="1"/>
  <c r="K46" i="1" s="1"/>
  <c r="J45" i="1"/>
  <c r="J46" i="1" s="1"/>
  <c r="I45" i="1"/>
  <c r="I46" i="1" s="1"/>
  <c r="H45" i="1"/>
  <c r="G45" i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T40" i="1"/>
  <c r="S40" i="1"/>
  <c r="L40" i="1"/>
  <c r="J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S38" i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K38" i="1"/>
  <c r="K40" i="1" s="1"/>
  <c r="J38" i="1"/>
  <c r="I38" i="1"/>
  <c r="I40" i="1" s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M32" i="1"/>
  <c r="BL32" i="1"/>
  <c r="BK32" i="1"/>
  <c r="BJ32" i="1"/>
  <c r="BI32" i="1"/>
  <c r="BH32" i="1"/>
  <c r="AY32" i="1"/>
  <c r="AH32" i="1"/>
  <c r="AG32" i="1"/>
  <c r="G32" i="1"/>
  <c r="BM31" i="1"/>
  <c r="BL31" i="1"/>
  <c r="BK31" i="1"/>
  <c r="BJ31" i="1"/>
  <c r="BI31" i="1"/>
  <c r="BH31" i="1"/>
  <c r="BG31" i="1"/>
  <c r="BG32" i="1" s="1"/>
  <c r="BF31" i="1"/>
  <c r="BF32" i="1" s="1"/>
  <c r="BE31" i="1"/>
  <c r="BE32" i="1" s="1"/>
  <c r="BD31" i="1"/>
  <c r="BD32" i="1" s="1"/>
  <c r="BC31" i="1"/>
  <c r="BC32" i="1" s="1"/>
  <c r="BC33" i="1" s="1"/>
  <c r="BB31" i="1"/>
  <c r="BB32" i="1" s="1"/>
  <c r="BB33" i="1" s="1"/>
  <c r="BA31" i="1"/>
  <c r="BA32" i="1" s="1"/>
  <c r="AZ31" i="1"/>
  <c r="AZ32" i="1" s="1"/>
  <c r="AY31" i="1"/>
  <c r="AX31" i="1"/>
  <c r="AX32" i="1" s="1"/>
  <c r="AX33" i="1" s="1"/>
  <c r="AW31" i="1"/>
  <c r="AW32" i="1" s="1"/>
  <c r="AW33" i="1" s="1"/>
  <c r="AV31" i="1"/>
  <c r="AV32" i="1" s="1"/>
  <c r="AU31" i="1"/>
  <c r="AU32" i="1" s="1"/>
  <c r="AU33" i="1" s="1"/>
  <c r="AT31" i="1"/>
  <c r="AT32" i="1" s="1"/>
  <c r="AT33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G31" i="1"/>
  <c r="AF31" i="1"/>
  <c r="AF32" i="1" s="1"/>
  <c r="AE31" i="1"/>
  <c r="AE32" i="1" s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W33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O32" i="1" s="1"/>
  <c r="N31" i="1"/>
  <c r="N32" i="1" s="1"/>
  <c r="M31" i="1"/>
  <c r="M32" i="1" s="1"/>
  <c r="L31" i="1"/>
  <c r="L32" i="1" s="1"/>
  <c r="K31" i="1"/>
  <c r="K32" i="1" s="1"/>
  <c r="J31" i="1"/>
  <c r="J32" i="1" s="1"/>
  <c r="I31" i="1"/>
  <c r="I32" i="1" s="1"/>
  <c r="H31" i="1"/>
  <c r="H32" i="1" s="1"/>
  <c r="G31" i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AW26" i="1"/>
  <c r="V26" i="1"/>
  <c r="I26" i="1"/>
  <c r="H26" i="1"/>
  <c r="G26" i="1"/>
  <c r="G33" i="1" s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G24" i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O24" i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B24" i="1"/>
  <c r="AA24" i="1"/>
  <c r="Z24" i="1"/>
  <c r="Y24" i="1"/>
  <c r="Y26" i="1" s="1"/>
  <c r="X24" i="1"/>
  <c r="X26" i="1" s="1"/>
  <c r="W24" i="1"/>
  <c r="W26" i="1" s="1"/>
  <c r="V24" i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J24" i="1"/>
  <c r="I24" i="1"/>
  <c r="H24" i="1"/>
  <c r="G24" i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M18" i="1"/>
  <c r="BJ18" i="1"/>
  <c r="BI18" i="1"/>
  <c r="BH18" i="1"/>
  <c r="W18" i="1"/>
  <c r="V18" i="1"/>
  <c r="N18" i="1"/>
  <c r="M18" i="1"/>
  <c r="L18" i="1"/>
  <c r="K18" i="1"/>
  <c r="J18" i="1"/>
  <c r="H18" i="1"/>
  <c r="G18" i="1"/>
  <c r="F18" i="1"/>
  <c r="BM17" i="1"/>
  <c r="BL17" i="1"/>
  <c r="BL18" i="1" s="1"/>
  <c r="BK17" i="1"/>
  <c r="BJ17" i="1"/>
  <c r="BI17" i="1"/>
  <c r="BH17" i="1"/>
  <c r="BG17" i="1"/>
  <c r="BF17" i="1"/>
  <c r="BF18" i="1" s="1"/>
  <c r="BE17" i="1"/>
  <c r="BD17" i="1"/>
  <c r="BD18" i="1" s="1"/>
  <c r="BC17" i="1"/>
  <c r="BC18" i="1" s="1"/>
  <c r="BB17" i="1"/>
  <c r="BB18" i="1" s="1"/>
  <c r="BA17" i="1"/>
  <c r="AZ17" i="1"/>
  <c r="AY17" i="1"/>
  <c r="AX17" i="1"/>
  <c r="AX18" i="1" s="1"/>
  <c r="AW17" i="1"/>
  <c r="AW18" i="1" s="1"/>
  <c r="AV17" i="1"/>
  <c r="AU17" i="1"/>
  <c r="AT17" i="1"/>
  <c r="AS17" i="1"/>
  <c r="AR17" i="1"/>
  <c r="AQ17" i="1"/>
  <c r="AP17" i="1"/>
  <c r="AO17" i="1"/>
  <c r="AN17" i="1"/>
  <c r="AN18" i="1" s="1"/>
  <c r="AM17" i="1"/>
  <c r="AM18" i="1" s="1"/>
  <c r="AL17" i="1"/>
  <c r="AL18" i="1" s="1"/>
  <c r="AK17" i="1"/>
  <c r="AK18" i="1" s="1"/>
  <c r="AJ17" i="1"/>
  <c r="AI17" i="1"/>
  <c r="AH17" i="1"/>
  <c r="AH18" i="1" s="1"/>
  <c r="AG17" i="1"/>
  <c r="AG18" i="1" s="1"/>
  <c r="AF17" i="1"/>
  <c r="AF18" i="1" s="1"/>
  <c r="AE17" i="1"/>
  <c r="AD17" i="1"/>
  <c r="AC17" i="1"/>
  <c r="AC18" i="1" s="1"/>
  <c r="AB17" i="1"/>
  <c r="AB18" i="1" s="1"/>
  <c r="AA17" i="1"/>
  <c r="AA18" i="1" s="1"/>
  <c r="Z17" i="1"/>
  <c r="Z18" i="1" s="1"/>
  <c r="Y17" i="1"/>
  <c r="X17" i="1"/>
  <c r="X18" i="1" s="1"/>
  <c r="W17" i="1"/>
  <c r="V17" i="1"/>
  <c r="U17" i="1"/>
  <c r="T17" i="1"/>
  <c r="S17" i="1"/>
  <c r="R17" i="1"/>
  <c r="R18" i="1" s="1"/>
  <c r="Q17" i="1"/>
  <c r="Q18" i="1" s="1"/>
  <c r="P17" i="1"/>
  <c r="O17" i="1"/>
  <c r="N17" i="1"/>
  <c r="M17" i="1"/>
  <c r="L17" i="1"/>
  <c r="K17" i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AW12" i="1"/>
  <c r="AV12" i="1"/>
  <c r="AU12" i="1"/>
  <c r="AT12" i="1"/>
  <c r="AS12" i="1"/>
  <c r="P12" i="1"/>
  <c r="O12" i="1"/>
  <c r="N12" i="1"/>
  <c r="M12" i="1"/>
  <c r="BP11" i="1"/>
  <c r="BO11" i="1"/>
  <c r="BN11" i="1"/>
  <c r="BM10" i="1"/>
  <c r="BL10" i="1"/>
  <c r="BL12" i="1" s="1"/>
  <c r="BK10" i="1"/>
  <c r="BK12" i="1" s="1"/>
  <c r="BJ10" i="1"/>
  <c r="BJ12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C10" i="1"/>
  <c r="BC12" i="1" s="1"/>
  <c r="BB10" i="1"/>
  <c r="BB12" i="1" s="1"/>
  <c r="BA10" i="1"/>
  <c r="AZ10" i="1"/>
  <c r="AY10" i="1"/>
  <c r="AX10" i="1"/>
  <c r="AW10" i="1"/>
  <c r="AV10" i="1"/>
  <c r="AU10" i="1"/>
  <c r="AT10" i="1"/>
  <c r="AS10" i="1"/>
  <c r="AR10" i="1"/>
  <c r="AR12" i="1" s="1"/>
  <c r="AQ10" i="1"/>
  <c r="AQ12" i="1" s="1"/>
  <c r="AP10" i="1"/>
  <c r="AP12" i="1" s="1"/>
  <c r="AO10" i="1"/>
  <c r="AO12" i="1" s="1"/>
  <c r="AN10" i="1"/>
  <c r="AN12" i="1" s="1"/>
  <c r="AM10" i="1"/>
  <c r="AM12" i="1" s="1"/>
  <c r="AL10" i="1"/>
  <c r="AK10" i="1"/>
  <c r="AJ10" i="1"/>
  <c r="AI10" i="1"/>
  <c r="AH10" i="1"/>
  <c r="AG10" i="1"/>
  <c r="AF10" i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T10" i="1"/>
  <c r="S10" i="1"/>
  <c r="R10" i="1"/>
  <c r="Q10" i="1"/>
  <c r="P10" i="1"/>
  <c r="O10" i="1"/>
  <c r="N10" i="1"/>
  <c r="M10" i="1"/>
  <c r="L10" i="1"/>
  <c r="L12" i="1" s="1"/>
  <c r="K10" i="1"/>
  <c r="K12" i="1" s="1"/>
  <c r="J10" i="1"/>
  <c r="J12" i="1" s="1"/>
  <c r="I10" i="1"/>
  <c r="I12" i="1" s="1"/>
  <c r="H10" i="1"/>
  <c r="H12" i="1" s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W47" i="1" l="1"/>
  <c r="V47" i="1"/>
  <c r="U47" i="1"/>
  <c r="BK60" i="1"/>
  <c r="BC47" i="1"/>
  <c r="BB47" i="1"/>
  <c r="BA47" i="1"/>
  <c r="AZ47" i="1"/>
  <c r="AM47" i="1"/>
  <c r="AK47" i="1"/>
  <c r="AJ47" i="1"/>
  <c r="AI47" i="1"/>
  <c r="AE60" i="1"/>
  <c r="AD60" i="1"/>
  <c r="AN47" i="1"/>
  <c r="AL47" i="1"/>
  <c r="T47" i="1"/>
  <c r="M47" i="1"/>
  <c r="L47" i="1"/>
  <c r="K47" i="1"/>
  <c r="J47" i="1"/>
  <c r="AV47" i="1"/>
  <c r="P47" i="1"/>
  <c r="BC53" i="1"/>
  <c r="AD47" i="1"/>
  <c r="BK47" i="1"/>
  <c r="BK48" i="1" s="1"/>
  <c r="BJ47" i="1"/>
  <c r="BI47" i="1"/>
  <c r="BI48" i="1" s="1"/>
  <c r="BI62" i="1" s="1"/>
  <c r="AH47" i="1"/>
  <c r="AE47" i="1"/>
  <c r="BZ48" i="1"/>
  <c r="BZ62" i="1" s="1"/>
  <c r="BX48" i="1"/>
  <c r="BX62" i="1" s="1"/>
  <c r="BW48" i="1"/>
  <c r="BU48" i="1"/>
  <c r="BT48" i="1"/>
  <c r="BS48" i="1"/>
  <c r="BM47" i="1"/>
  <c r="BL47" i="1"/>
  <c r="BH47" i="1"/>
  <c r="BG47" i="1"/>
  <c r="BF47" i="1"/>
  <c r="BE47" i="1"/>
  <c r="BD47" i="1"/>
  <c r="BC48" i="1"/>
  <c r="BB48" i="1"/>
  <c r="AZ53" i="1"/>
  <c r="AY47" i="1"/>
  <c r="AW47" i="1"/>
  <c r="AW48" i="1" s="1"/>
  <c r="AU47" i="1"/>
  <c r="AU48" i="1" s="1"/>
  <c r="AT47" i="1"/>
  <c r="AT48" i="1" s="1"/>
  <c r="AS47" i="1"/>
  <c r="AQ47" i="1"/>
  <c r="AP47" i="1"/>
  <c r="AO47" i="1"/>
  <c r="X47" i="1"/>
  <c r="W48" i="1"/>
  <c r="P60" i="1"/>
  <c r="O60" i="1"/>
  <c r="AV60" i="1"/>
  <c r="AU60" i="1"/>
  <c r="AT60" i="1"/>
  <c r="AH33" i="1"/>
  <c r="AH48" i="1" s="1"/>
  <c r="AG33" i="1"/>
  <c r="AF33" i="1"/>
  <c r="Y60" i="1"/>
  <c r="U60" i="1"/>
  <c r="T60" i="1"/>
  <c r="BJ60" i="1"/>
  <c r="BI60" i="1"/>
  <c r="BH60" i="1"/>
  <c r="BE60" i="1"/>
  <c r="BA60" i="1"/>
  <c r="AZ33" i="1"/>
  <c r="AZ48" i="1" s="1"/>
  <c r="AZ60" i="1"/>
  <c r="AY33" i="1"/>
  <c r="AV33" i="1"/>
  <c r="AS33" i="1"/>
  <c r="AR33" i="1"/>
  <c r="AJ60" i="1"/>
  <c r="AI60" i="1"/>
  <c r="AH61" i="1"/>
  <c r="N60" i="1"/>
  <c r="M60" i="1"/>
  <c r="L60" i="1"/>
  <c r="L61" i="1"/>
  <c r="K61" i="1"/>
  <c r="BM33" i="1"/>
  <c r="BL33" i="1"/>
  <c r="AX61" i="1"/>
  <c r="T33" i="1"/>
  <c r="T48" i="1" s="1"/>
  <c r="S33" i="1"/>
  <c r="R33" i="1"/>
  <c r="Q33" i="1"/>
  <c r="P33" i="1"/>
  <c r="P48" i="1" s="1"/>
  <c r="N61" i="1"/>
  <c r="M61" i="1"/>
  <c r="AF53" i="1"/>
  <c r="Y33" i="1"/>
  <c r="X33" i="1"/>
  <c r="BL55" i="1"/>
  <c r="AG53" i="1"/>
  <c r="I33" i="1"/>
  <c r="H55" i="1"/>
  <c r="BK33" i="1"/>
  <c r="BJ33" i="1"/>
  <c r="BI33" i="1"/>
  <c r="AY53" i="1"/>
  <c r="AX53" i="1"/>
  <c r="AW53" i="1"/>
  <c r="AV53" i="1"/>
  <c r="AU55" i="1"/>
  <c r="AU53" i="1"/>
  <c r="AT53" i="1"/>
  <c r="AS53" i="1"/>
  <c r="AN55" i="1"/>
  <c r="AN33" i="1"/>
  <c r="AN48" i="1" s="1"/>
  <c r="AM55" i="1"/>
  <c r="AM33" i="1"/>
  <c r="AM48" i="1" s="1"/>
  <c r="AL33" i="1"/>
  <c r="AL48" i="1" s="1"/>
  <c r="AK33" i="1"/>
  <c r="AK48" i="1" s="1"/>
  <c r="W55" i="1"/>
  <c r="V33" i="1"/>
  <c r="V48" i="1" s="1"/>
  <c r="V55" i="1"/>
  <c r="U33" i="1"/>
  <c r="U48" i="1" s="1"/>
  <c r="U53" i="1"/>
  <c r="P53" i="1"/>
  <c r="O53" i="1"/>
  <c r="N53" i="1"/>
  <c r="U18" i="1"/>
  <c r="T18" i="1"/>
  <c r="P18" i="1"/>
  <c r="P61" i="1" s="1"/>
  <c r="O18" i="1"/>
  <c r="O61" i="1" s="1"/>
  <c r="BI19" i="1"/>
  <c r="BH19" i="1"/>
  <c r="BH61" i="1"/>
  <c r="AJ18" i="1"/>
  <c r="AJ61" i="1" s="1"/>
  <c r="AI18" i="1"/>
  <c r="AI61" i="1" s="1"/>
  <c r="AE18" i="1"/>
  <c r="AD18" i="1"/>
  <c r="AD19" i="1" s="1"/>
  <c r="BM60" i="1"/>
  <c r="BL60" i="1"/>
  <c r="BK18" i="1"/>
  <c r="BK19" i="1" s="1"/>
  <c r="BE18" i="1"/>
  <c r="BE19" i="1" s="1"/>
  <c r="BC19" i="1"/>
  <c r="BA18" i="1"/>
  <c r="BA61" i="1" s="1"/>
  <c r="AZ18" i="1"/>
  <c r="AZ61" i="1" s="1"/>
  <c r="AW61" i="1"/>
  <c r="AV18" i="1"/>
  <c r="AV61" i="1" s="1"/>
  <c r="AU18" i="1"/>
  <c r="AT18" i="1"/>
  <c r="AT19" i="1" s="1"/>
  <c r="AE61" i="1"/>
  <c r="AC19" i="1"/>
  <c r="AC60" i="1"/>
  <c r="AB19" i="1"/>
  <c r="AB60" i="1"/>
  <c r="AA60" i="1"/>
  <c r="Z19" i="1"/>
  <c r="Y18" i="1"/>
  <c r="Y19" i="1" s="1"/>
  <c r="BJ19" i="1"/>
  <c r="BF19" i="1"/>
  <c r="AA19" i="1"/>
  <c r="O19" i="1"/>
  <c r="K19" i="1"/>
  <c r="J19" i="1"/>
  <c r="G19" i="1"/>
  <c r="BN54" i="1"/>
  <c r="BF55" i="1"/>
  <c r="BE55" i="1"/>
  <c r="BN52" i="1"/>
  <c r="BW62" i="1"/>
  <c r="BI55" i="1"/>
  <c r="BG53" i="1"/>
  <c r="BO51" i="1"/>
  <c r="BN51" i="1"/>
  <c r="AE53" i="1"/>
  <c r="AD53" i="1"/>
  <c r="BP51" i="1"/>
  <c r="BL53" i="1"/>
  <c r="BL19" i="1"/>
  <c r="BN50" i="1"/>
  <c r="N19" i="1"/>
  <c r="M19" i="1"/>
  <c r="L19" i="1"/>
  <c r="H19" i="1"/>
  <c r="BP50" i="1"/>
  <c r="BO50" i="1"/>
  <c r="BU62" i="1"/>
  <c r="BS62" i="1"/>
  <c r="BJ55" i="1"/>
  <c r="BB53" i="1"/>
  <c r="AS55" i="1"/>
  <c r="AR53" i="1"/>
  <c r="AQ55" i="1"/>
  <c r="AG12" i="1"/>
  <c r="AG55" i="1" s="1"/>
  <c r="AF12" i="1"/>
  <c r="AF55" i="1" s="1"/>
  <c r="AD55" i="1"/>
  <c r="BP49" i="1"/>
  <c r="Y53" i="1"/>
  <c r="M55" i="1"/>
  <c r="L55" i="1"/>
  <c r="L53" i="1"/>
  <c r="I53" i="1"/>
  <c r="G55" i="1"/>
  <c r="BO10" i="1"/>
  <c r="BN32" i="1"/>
  <c r="I47" i="1"/>
  <c r="I48" i="1" s="1"/>
  <c r="I55" i="1"/>
  <c r="X55" i="1"/>
  <c r="X19" i="1"/>
  <c r="BD33" i="1"/>
  <c r="BD12" i="1"/>
  <c r="BD53" i="1"/>
  <c r="AW19" i="1"/>
  <c r="AW55" i="1"/>
  <c r="Y55" i="1"/>
  <c r="AX12" i="1"/>
  <c r="AX55" i="1" s="1"/>
  <c r="AY12" i="1"/>
  <c r="AY55" i="1" s="1"/>
  <c r="AZ12" i="1"/>
  <c r="AZ55" i="1" s="1"/>
  <c r="AG19" i="1"/>
  <c r="AQ33" i="1"/>
  <c r="Z47" i="1"/>
  <c r="Q47" i="1"/>
  <c r="Q48" i="1" s="1"/>
  <c r="Q61" i="1"/>
  <c r="AA47" i="1"/>
  <c r="BO54" i="1"/>
  <c r="R47" i="1"/>
  <c r="R61" i="1"/>
  <c r="AX47" i="1"/>
  <c r="AX48" i="1" s="1"/>
  <c r="AB47" i="1"/>
  <c r="Q60" i="1"/>
  <c r="Z61" i="1"/>
  <c r="BF61" i="1"/>
  <c r="AK61" i="1"/>
  <c r="AC47" i="1"/>
  <c r="R60" i="1"/>
  <c r="AA61" i="1"/>
  <c r="BG18" i="1"/>
  <c r="BG60" i="1"/>
  <c r="AL61" i="1"/>
  <c r="BP24" i="1"/>
  <c r="AI33" i="1"/>
  <c r="AI48" i="1" s="1"/>
  <c r="BO32" i="1"/>
  <c r="AU61" i="1"/>
  <c r="AU19" i="1"/>
  <c r="AO53" i="1"/>
  <c r="AO26" i="1"/>
  <c r="AO55" i="1" s="1"/>
  <c r="BP32" i="1"/>
  <c r="H33" i="1"/>
  <c r="Z60" i="1"/>
  <c r="BI61" i="1"/>
  <c r="R53" i="1"/>
  <c r="R12" i="1"/>
  <c r="R55" i="1" s="1"/>
  <c r="AC61" i="1"/>
  <c r="AB26" i="1"/>
  <c r="AB55" i="1" s="1"/>
  <c r="AB53" i="1"/>
  <c r="BH26" i="1"/>
  <c r="BH55" i="1" s="1"/>
  <c r="BH53" i="1"/>
  <c r="AD33" i="1"/>
  <c r="AD61" i="1"/>
  <c r="W19" i="1"/>
  <c r="AC26" i="1"/>
  <c r="AC55" i="1" s="1"/>
  <c r="AC53" i="1"/>
  <c r="BE33" i="1"/>
  <c r="BF33" i="1"/>
  <c r="BN31" i="1"/>
  <c r="BN49" i="1"/>
  <c r="BC55" i="1"/>
  <c r="AL53" i="1"/>
  <c r="AL12" i="1"/>
  <c r="AL55" i="1" s="1"/>
  <c r="BO57" i="1"/>
  <c r="AW60" i="1"/>
  <c r="W53" i="1"/>
  <c r="I60" i="1"/>
  <c r="I18" i="1"/>
  <c r="BN17" i="1"/>
  <c r="BO38" i="1"/>
  <c r="BP40" i="1"/>
  <c r="J60" i="1"/>
  <c r="BO17" i="1"/>
  <c r="AP60" i="1"/>
  <c r="AP18" i="1"/>
  <c r="BP38" i="1"/>
  <c r="AA53" i="1"/>
  <c r="AA26" i="1"/>
  <c r="AA55" i="1" s="1"/>
  <c r="AP26" i="1"/>
  <c r="AP55" i="1" s="1"/>
  <c r="AP53" i="1"/>
  <c r="BO59" i="1"/>
  <c r="BN59" i="1"/>
  <c r="U12" i="1"/>
  <c r="U55" i="1" s="1"/>
  <c r="AQ60" i="1"/>
  <c r="AQ18" i="1"/>
  <c r="BO46" i="1"/>
  <c r="BG26" i="1"/>
  <c r="BG55" i="1" s="1"/>
  <c r="S53" i="1"/>
  <c r="S12" i="1"/>
  <c r="S55" i="1" s="1"/>
  <c r="T53" i="1"/>
  <c r="T12" i="1"/>
  <c r="T55" i="1" s="1"/>
  <c r="BA53" i="1"/>
  <c r="BA12" i="1"/>
  <c r="BB55" i="1"/>
  <c r="BM53" i="1"/>
  <c r="BM12" i="1"/>
  <c r="BM55" i="1" s="1"/>
  <c r="BN10" i="1"/>
  <c r="BB19" i="1"/>
  <c r="J33" i="1"/>
  <c r="BP59" i="1"/>
  <c r="BL61" i="1"/>
  <c r="AJ53" i="1"/>
  <c r="AJ12" i="1"/>
  <c r="AJ55" i="1" s="1"/>
  <c r="Y47" i="1"/>
  <c r="BP58" i="1"/>
  <c r="BM61" i="1"/>
  <c r="AK53" i="1"/>
  <c r="AK12" i="1"/>
  <c r="AK55" i="1" s="1"/>
  <c r="N33" i="1"/>
  <c r="N48" i="1" s="1"/>
  <c r="AR47" i="1"/>
  <c r="J61" i="1"/>
  <c r="BN40" i="1"/>
  <c r="X53" i="1"/>
  <c r="BP17" i="1"/>
  <c r="K60" i="1"/>
  <c r="AR60" i="1"/>
  <c r="AR18" i="1"/>
  <c r="AQ53" i="1"/>
  <c r="V19" i="1"/>
  <c r="AV55" i="1"/>
  <c r="J26" i="1"/>
  <c r="BO24" i="1"/>
  <c r="J53" i="1"/>
  <c r="BJ61" i="1"/>
  <c r="AH53" i="1"/>
  <c r="AH12" i="1"/>
  <c r="AH55" i="1" s="1"/>
  <c r="K26" i="1"/>
  <c r="K55" i="1" s="1"/>
  <c r="K53" i="1"/>
  <c r="BK61" i="1"/>
  <c r="AI53" i="1"/>
  <c r="AI12" i="1"/>
  <c r="AI55" i="1" s="1"/>
  <c r="AR55" i="1"/>
  <c r="BP10" i="1"/>
  <c r="L33" i="1"/>
  <c r="M33" i="1"/>
  <c r="M48" i="1" s="1"/>
  <c r="BO49" i="1"/>
  <c r="BN58" i="1"/>
  <c r="F53" i="1"/>
  <c r="F12" i="1"/>
  <c r="BO58" i="1"/>
  <c r="O33" i="1"/>
  <c r="O48" i="1" s="1"/>
  <c r="V53" i="1"/>
  <c r="AX60" i="1"/>
  <c r="AF60" i="1"/>
  <c r="AF46" i="1"/>
  <c r="AF47" i="1" s="1"/>
  <c r="AF48" i="1" s="1"/>
  <c r="BN38" i="1"/>
  <c r="BO40" i="1"/>
  <c r="G47" i="1"/>
  <c r="AG60" i="1"/>
  <c r="AG46" i="1"/>
  <c r="BF60" i="1"/>
  <c r="AO60" i="1"/>
  <c r="AO18" i="1"/>
  <c r="Q53" i="1"/>
  <c r="Q12" i="1"/>
  <c r="AE55" i="1"/>
  <c r="AE19" i="1"/>
  <c r="AS60" i="1"/>
  <c r="AS18" i="1"/>
  <c r="Z53" i="1"/>
  <c r="Z26" i="1"/>
  <c r="Z55" i="1" s="1"/>
  <c r="BA33" i="1"/>
  <c r="BA48" i="1" s="1"/>
  <c r="AB61" i="1"/>
  <c r="F47" i="1"/>
  <c r="G53" i="1"/>
  <c r="BF53" i="1"/>
  <c r="F61" i="1"/>
  <c r="AJ33" i="1"/>
  <c r="AJ48" i="1" s="1"/>
  <c r="F60" i="1"/>
  <c r="G61" i="1"/>
  <c r="BO52" i="1"/>
  <c r="AM60" i="1"/>
  <c r="AM61" i="1"/>
  <c r="BE53" i="1"/>
  <c r="AN61" i="1"/>
  <c r="H53" i="1"/>
  <c r="AK60" i="1"/>
  <c r="AL60" i="1"/>
  <c r="BI53" i="1"/>
  <c r="G60" i="1"/>
  <c r="BP52" i="1"/>
  <c r="BJ53" i="1"/>
  <c r="AT55" i="1"/>
  <c r="H60" i="1"/>
  <c r="AN60" i="1"/>
  <c r="M53" i="1"/>
  <c r="BK53" i="1"/>
  <c r="BB61" i="1"/>
  <c r="BO31" i="1"/>
  <c r="BP31" i="1"/>
  <c r="T61" i="1"/>
  <c r="H46" i="1"/>
  <c r="H61" i="1" s="1"/>
  <c r="BP45" i="1"/>
  <c r="BN45" i="1"/>
  <c r="N55" i="1"/>
  <c r="V61" i="1"/>
  <c r="AN19" i="1"/>
  <c r="AE33" i="1"/>
  <c r="BO45" i="1"/>
  <c r="BP56" i="1"/>
  <c r="BK55" i="1"/>
  <c r="AH60" i="1"/>
  <c r="X61" i="1"/>
  <c r="BT62" i="1"/>
  <c r="AM53" i="1"/>
  <c r="W60" i="1"/>
  <c r="BC60" i="1"/>
  <c r="AN53" i="1"/>
  <c r="BP54" i="1"/>
  <c r="BC61" i="1"/>
  <c r="BN57" i="1"/>
  <c r="BD61" i="1"/>
  <c r="BN56" i="1"/>
  <c r="U61" i="1"/>
  <c r="AM19" i="1"/>
  <c r="BO56" i="1"/>
  <c r="S18" i="1"/>
  <c r="S60" i="1"/>
  <c r="AY18" i="1"/>
  <c r="AY60" i="1"/>
  <c r="O55" i="1"/>
  <c r="W61" i="1"/>
  <c r="V60" i="1"/>
  <c r="BB60" i="1"/>
  <c r="S47" i="1"/>
  <c r="X60" i="1"/>
  <c r="BD60" i="1"/>
  <c r="BN24" i="1"/>
  <c r="BP57" i="1"/>
  <c r="P19" i="1"/>
  <c r="P55" i="1"/>
  <c r="F26" i="1"/>
  <c r="L48" i="1" l="1"/>
  <c r="AD48" i="1"/>
  <c r="BJ48" i="1"/>
  <c r="AV48" i="1"/>
  <c r="J48" i="1"/>
  <c r="BD48" i="1"/>
  <c r="BC62" i="1"/>
  <c r="BB62" i="1"/>
  <c r="AR48" i="1"/>
  <c r="AW62" i="1"/>
  <c r="AE48" i="1"/>
  <c r="AE62" i="1" s="1"/>
  <c r="BM48" i="1"/>
  <c r="BL48" i="1"/>
  <c r="BF48" i="1"/>
  <c r="BF62" i="1" s="1"/>
  <c r="BE48" i="1"/>
  <c r="BE62" i="1" s="1"/>
  <c r="AY48" i="1"/>
  <c r="AS48" i="1"/>
  <c r="AQ48" i="1"/>
  <c r="X48" i="1"/>
  <c r="W62" i="1"/>
  <c r="AU62" i="1"/>
  <c r="AT62" i="1"/>
  <c r="S48" i="1"/>
  <c r="P62" i="1"/>
  <c r="R48" i="1"/>
  <c r="X62" i="1"/>
  <c r="AN62" i="1"/>
  <c r="Y48" i="1"/>
  <c r="Y62" i="1" s="1"/>
  <c r="AM62" i="1"/>
  <c r="Z33" i="1"/>
  <c r="Z48" i="1" s="1"/>
  <c r="Z62" i="1" s="1"/>
  <c r="V62" i="1"/>
  <c r="N62" i="1"/>
  <c r="M62" i="1"/>
  <c r="L62" i="1"/>
  <c r="BK62" i="1"/>
  <c r="AP33" i="1"/>
  <c r="AP48" i="1" s="1"/>
  <c r="AO33" i="1"/>
  <c r="AO48" i="1" s="1"/>
  <c r="O62" i="1"/>
  <c r="J62" i="1"/>
  <c r="BE61" i="1"/>
  <c r="AV19" i="1"/>
  <c r="AV62" i="1" s="1"/>
  <c r="AT61" i="1"/>
  <c r="Y61" i="1"/>
  <c r="BJ62" i="1"/>
  <c r="BL62" i="1"/>
  <c r="AD62" i="1"/>
  <c r="AZ19" i="1"/>
  <c r="AZ62" i="1" s="1"/>
  <c r="BM19" i="1"/>
  <c r="BM62" i="1" s="1"/>
  <c r="AK19" i="1"/>
  <c r="AK62" i="1" s="1"/>
  <c r="AF19" i="1"/>
  <c r="AF62" i="1" s="1"/>
  <c r="AL19" i="1"/>
  <c r="AL62" i="1" s="1"/>
  <c r="AI19" i="1"/>
  <c r="AI62" i="1" s="1"/>
  <c r="U19" i="1"/>
  <c r="U62" i="1" s="1"/>
  <c r="BG61" i="1"/>
  <c r="BG19" i="1"/>
  <c r="AP61" i="1"/>
  <c r="AP19" i="1"/>
  <c r="AH19" i="1"/>
  <c r="AH62" i="1" s="1"/>
  <c r="AA33" i="1"/>
  <c r="AA48" i="1" s="1"/>
  <c r="AA62" i="1" s="1"/>
  <c r="BG33" i="1"/>
  <c r="BG48" i="1" s="1"/>
  <c r="BD55" i="1"/>
  <c r="BD19" i="1"/>
  <c r="BD62" i="1" s="1"/>
  <c r="BO60" i="1"/>
  <c r="AG47" i="1"/>
  <c r="AG48" i="1" s="1"/>
  <c r="AG62" i="1" s="1"/>
  <c r="BN46" i="1"/>
  <c r="CA46" i="1" s="1"/>
  <c r="AG61" i="1"/>
  <c r="BP53" i="1"/>
  <c r="BN60" i="1"/>
  <c r="BO12" i="1"/>
  <c r="Q19" i="1"/>
  <c r="Q55" i="1"/>
  <c r="K33" i="1"/>
  <c r="K48" i="1" s="1"/>
  <c r="K62" i="1" s="1"/>
  <c r="BN26" i="1"/>
  <c r="BO47" i="1"/>
  <c r="BO26" i="1"/>
  <c r="J55" i="1"/>
  <c r="BO55" i="1" s="1"/>
  <c r="BA55" i="1"/>
  <c r="BA19" i="1"/>
  <c r="BA62" i="1" s="1"/>
  <c r="I61" i="1"/>
  <c r="I19" i="1"/>
  <c r="I62" i="1" s="1"/>
  <c r="BN18" i="1"/>
  <c r="AY19" i="1"/>
  <c r="AY62" i="1" s="1"/>
  <c r="AY61" i="1"/>
  <c r="BN12" i="1"/>
  <c r="F55" i="1"/>
  <c r="BN55" i="1" s="1"/>
  <c r="F19" i="1"/>
  <c r="BN53" i="1"/>
  <c r="S19" i="1"/>
  <c r="S61" i="1"/>
  <c r="AQ19" i="1"/>
  <c r="AQ62" i="1" s="1"/>
  <c r="AQ61" i="1"/>
  <c r="BO18" i="1"/>
  <c r="AF61" i="1"/>
  <c r="F33" i="1"/>
  <c r="AR19" i="1"/>
  <c r="AR62" i="1" s="1"/>
  <c r="AR61" i="1"/>
  <c r="AJ19" i="1"/>
  <c r="AJ62" i="1" s="1"/>
  <c r="AB33" i="1"/>
  <c r="AB48" i="1" s="1"/>
  <c r="AB62" i="1" s="1"/>
  <c r="BP12" i="1"/>
  <c r="AX19" i="1"/>
  <c r="AX62" i="1" s="1"/>
  <c r="AS19" i="1"/>
  <c r="AS61" i="1"/>
  <c r="G48" i="1"/>
  <c r="AO61" i="1"/>
  <c r="AO19" i="1"/>
  <c r="BP18" i="1"/>
  <c r="AC33" i="1"/>
  <c r="AC48" i="1" s="1"/>
  <c r="AC62" i="1" s="1"/>
  <c r="BP26" i="1"/>
  <c r="R19" i="1"/>
  <c r="BO53" i="1"/>
  <c r="BP46" i="1"/>
  <c r="H47" i="1"/>
  <c r="BP47" i="1" s="1"/>
  <c r="T19" i="1"/>
  <c r="T62" i="1" s="1"/>
  <c r="BH33" i="1"/>
  <c r="BH48" i="1" s="1"/>
  <c r="BH62" i="1" s="1"/>
  <c r="BP60" i="1"/>
  <c r="BN47" i="1" l="1"/>
  <c r="AS62" i="1"/>
  <c r="AO62" i="1"/>
  <c r="H48" i="1"/>
  <c r="R62" i="1"/>
  <c r="AP62" i="1"/>
  <c r="BP61" i="1"/>
  <c r="BO61" i="1"/>
  <c r="BN61" i="1"/>
  <c r="BP55" i="1"/>
  <c r="BO48" i="1"/>
  <c r="G62" i="1"/>
  <c r="Q62" i="1"/>
  <c r="BP19" i="1"/>
  <c r="BP33" i="1"/>
  <c r="BG62" i="1"/>
  <c r="BP48" i="1"/>
  <c r="H62" i="1"/>
  <c r="BN33" i="1"/>
  <c r="CA33" i="1" s="1"/>
  <c r="F48" i="1"/>
  <c r="BN48" i="1" s="1"/>
  <c r="CA48" i="1" s="1"/>
  <c r="BO33" i="1"/>
  <c r="S62" i="1"/>
  <c r="BO19" i="1"/>
  <c r="BN19" i="1"/>
  <c r="BO62" i="1" l="1"/>
  <c r="F62" i="1"/>
  <c r="BN62" i="1"/>
  <c r="CA62" i="1" s="1"/>
  <c r="CA19" i="1"/>
  <c r="BP62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<sst xmlns="http://schemas.openxmlformats.org/spreadsheetml/2006/main" count="242" uniqueCount="77">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</sst>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433EBFDC-B6DC-4BC2-9503-AD06395544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A0404-FE98-4BD0-9074-8216E30A9E1F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4.53</v>
      </c>
      <c r="J6" s="13">
        <v>0</v>
      </c>
      <c r="K6" s="13">
        <v>0</v>
      </c>
      <c r="L6" s="12">
        <v>0.26</v>
      </c>
      <c r="M6" s="13">
        <v>11</v>
      </c>
      <c r="N6" s="13">
        <v>1</v>
      </c>
      <c r="O6" s="12">
        <v>2.19</v>
      </c>
      <c r="P6" s="13">
        <v>159</v>
      </c>
      <c r="Q6" s="13">
        <v>19</v>
      </c>
      <c r="R6" s="12">
        <v>7.64</v>
      </c>
      <c r="S6" s="13">
        <v>936</v>
      </c>
      <c r="T6" s="13">
        <v>73</v>
      </c>
      <c r="U6" s="12">
        <v>13.91</v>
      </c>
      <c r="V6" s="13">
        <v>2182</v>
      </c>
      <c r="W6" s="13">
        <v>146</v>
      </c>
      <c r="X6" s="12">
        <v>50.8</v>
      </c>
      <c r="Y6" s="13">
        <v>10982</v>
      </c>
      <c r="Z6" s="13">
        <v>574</v>
      </c>
      <c r="AA6" s="12">
        <v>96.96</v>
      </c>
      <c r="AB6" s="13">
        <v>25573</v>
      </c>
      <c r="AC6" s="13">
        <v>952</v>
      </c>
      <c r="AD6" s="12">
        <v>176.22</v>
      </c>
      <c r="AE6" s="13">
        <v>55371</v>
      </c>
      <c r="AF6" s="13">
        <v>1322</v>
      </c>
      <c r="AG6" s="12">
        <v>310.57</v>
      </c>
      <c r="AH6" s="13">
        <v>109906</v>
      </c>
      <c r="AI6" s="13">
        <v>1818</v>
      </c>
      <c r="AJ6" s="12">
        <v>406.77</v>
      </c>
      <c r="AK6" s="13">
        <v>156000</v>
      </c>
      <c r="AL6" s="13">
        <v>1690</v>
      </c>
      <c r="AM6" s="12">
        <v>545.14</v>
      </c>
      <c r="AN6" s="13">
        <v>221725</v>
      </c>
      <c r="AO6" s="13">
        <v>1760</v>
      </c>
      <c r="AP6" s="12">
        <v>735.72</v>
      </c>
      <c r="AQ6" s="13">
        <v>311935</v>
      </c>
      <c r="AR6" s="13">
        <v>2378</v>
      </c>
      <c r="AS6" s="12">
        <v>906.05</v>
      </c>
      <c r="AT6" s="13">
        <v>401818</v>
      </c>
      <c r="AU6" s="13">
        <v>2246</v>
      </c>
      <c r="AV6" s="12">
        <v>512.72</v>
      </c>
      <c r="AW6" s="13">
        <v>234753</v>
      </c>
      <c r="AX6" s="13">
        <v>1035</v>
      </c>
      <c r="AY6" s="12">
        <v>279.88</v>
      </c>
      <c r="AZ6" s="13">
        <v>131404</v>
      </c>
      <c r="BA6" s="13">
        <v>569</v>
      </c>
      <c r="BB6" s="12">
        <v>170.32</v>
      </c>
      <c r="BC6" s="13">
        <v>78495</v>
      </c>
      <c r="BD6" s="13">
        <v>157</v>
      </c>
      <c r="BE6" s="12">
        <v>96.15</v>
      </c>
      <c r="BF6" s="13">
        <v>44205</v>
      </c>
      <c r="BG6" s="13">
        <v>82</v>
      </c>
      <c r="BH6" s="12">
        <v>76.98</v>
      </c>
      <c r="BI6" s="13">
        <v>35563</v>
      </c>
      <c r="BJ6" s="13">
        <v>59</v>
      </c>
      <c r="BK6" s="12">
        <v>151.47999999999999</v>
      </c>
      <c r="BL6" s="13">
        <v>70557</v>
      </c>
      <c r="BM6" s="13">
        <v>40</v>
      </c>
      <c r="BN6" s="12">
        <f>SUM(F6,I6,L6,O6,R6,U6,X6,AA6,AD6,AG6,AJ6,AM6,AP6,AS6,AV6,AY6,BB6,BE6,BH6,BK6)</f>
        <v>4544.2899999999991</v>
      </c>
      <c r="BO6" s="13">
        <f>SUM(G6,J6,M6,P6,S6,V6,Y6,AB6,AE6,AH6,AK6,AN6,AQ6,AT6,AW6,AZ6,BC6,BF6,BI6,BL6)</f>
        <v>1891575</v>
      </c>
      <c r="BP6" s="14">
        <f>SUM(H6,K6,N6,Q6,T6,W6,Z6,AC6,AF6,AI6,AL6,AO6,AR6,AU6,AX6,BA6,BD6,BG6,BJ6,BM6)</f>
        <v>14921</v>
      </c>
      <c r="BQ6" s="49" t="s">
        <v>42</v>
      </c>
      <c r="BR6" s="49" t="s">
        <v>43</v>
      </c>
      <c r="BS6" s="15">
        <v>9.7899999999999991</v>
      </c>
      <c r="BT6" s="16">
        <v>174.87</v>
      </c>
      <c r="BU6" s="15">
        <v>25.4</v>
      </c>
      <c r="BV6" s="17" t="s">
        <v>47</v>
      </c>
      <c r="BW6" s="18">
        <v>176.31</v>
      </c>
      <c r="BX6" s="19">
        <v>209303</v>
      </c>
      <c r="BY6" s="17" t="s">
        <v>48</v>
      </c>
      <c r="BZ6" s="20">
        <v>45.89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1.02</v>
      </c>
      <c r="J7" s="13">
        <v>0</v>
      </c>
      <c r="K7" s="13">
        <v>0</v>
      </c>
      <c r="L7" s="12">
        <v>0.92</v>
      </c>
      <c r="M7" s="13">
        <v>66</v>
      </c>
      <c r="N7" s="13">
        <v>8</v>
      </c>
      <c r="O7" s="12">
        <v>6.76</v>
      </c>
      <c r="P7" s="13">
        <v>550</v>
      </c>
      <c r="Q7" s="13">
        <v>49</v>
      </c>
      <c r="R7" s="12">
        <v>13.4</v>
      </c>
      <c r="S7" s="13">
        <v>2123</v>
      </c>
      <c r="T7" s="13">
        <v>145</v>
      </c>
      <c r="U7" s="12">
        <v>24.21</v>
      </c>
      <c r="V7" s="13">
        <v>4281</v>
      </c>
      <c r="W7" s="13">
        <v>247</v>
      </c>
      <c r="X7" s="12">
        <v>208.56</v>
      </c>
      <c r="Y7" s="13">
        <v>48397</v>
      </c>
      <c r="Z7" s="13">
        <v>2078</v>
      </c>
      <c r="AA7" s="12">
        <v>307.61</v>
      </c>
      <c r="AB7" s="13">
        <v>84949</v>
      </c>
      <c r="AC7" s="13">
        <v>2544</v>
      </c>
      <c r="AD7" s="12">
        <v>549.23</v>
      </c>
      <c r="AE7" s="13">
        <v>181413</v>
      </c>
      <c r="AF7" s="13">
        <v>3294</v>
      </c>
      <c r="AG7" s="12">
        <v>1588.62</v>
      </c>
      <c r="AH7" s="13">
        <v>587714</v>
      </c>
      <c r="AI7" s="13">
        <v>8256</v>
      </c>
      <c r="AJ7" s="12">
        <v>2692.14</v>
      </c>
      <c r="AK7" s="13">
        <v>1071155</v>
      </c>
      <c r="AL7" s="13">
        <v>12013</v>
      </c>
      <c r="AM7" s="12">
        <v>2407.56</v>
      </c>
      <c r="AN7" s="13">
        <v>1017790</v>
      </c>
      <c r="AO7" s="13">
        <v>8053</v>
      </c>
      <c r="AP7" s="12">
        <v>1582.56</v>
      </c>
      <c r="AQ7" s="13">
        <v>696822</v>
      </c>
      <c r="AR7" s="13">
        <v>5705</v>
      </c>
      <c r="AS7" s="12">
        <v>1120.08</v>
      </c>
      <c r="AT7" s="13">
        <v>515228</v>
      </c>
      <c r="AU7" s="13">
        <v>2677</v>
      </c>
      <c r="AV7" s="12">
        <v>355.88</v>
      </c>
      <c r="AW7" s="13">
        <v>169022</v>
      </c>
      <c r="AX7" s="13">
        <v>866</v>
      </c>
      <c r="AY7" s="12">
        <v>85.13</v>
      </c>
      <c r="AZ7" s="13">
        <v>41806</v>
      </c>
      <c r="BA7" s="13">
        <v>113</v>
      </c>
      <c r="BB7" s="12">
        <v>48.11</v>
      </c>
      <c r="BC7" s="13">
        <v>22856</v>
      </c>
      <c r="BD7" s="13">
        <v>52</v>
      </c>
      <c r="BE7" s="12">
        <v>35.090000000000003</v>
      </c>
      <c r="BF7" s="13">
        <v>16502</v>
      </c>
      <c r="BG7" s="13">
        <v>46</v>
      </c>
      <c r="BH7" s="12">
        <v>20.05</v>
      </c>
      <c r="BI7" s="13">
        <v>9703</v>
      </c>
      <c r="BJ7" s="13">
        <v>7</v>
      </c>
      <c r="BK7" s="12">
        <v>60.75</v>
      </c>
      <c r="BL7" s="13">
        <v>30259</v>
      </c>
      <c r="BM7" s="13">
        <v>31</v>
      </c>
      <c r="BN7" s="12">
        <f t="shared" ref="BN7:BP61" si="0">SUM(F7,I7,L7,O7,R7,U7,X7,AA7,AD7,AG7,AJ7,AM7,AP7,AS7,AV7,AY7,BB7,BE7,BH7,BK7)</f>
        <v>11107.679999999997</v>
      </c>
      <c r="BO7" s="13">
        <f t="shared" si="0"/>
        <v>4500636</v>
      </c>
      <c r="BP7" s="14">
        <f t="shared" si="0"/>
        <v>46184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58.47</v>
      </c>
      <c r="BX7" s="25">
        <v>46368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1.1200000000000001</v>
      </c>
      <c r="P8" s="13">
        <v>93</v>
      </c>
      <c r="Q8" s="13">
        <v>5</v>
      </c>
      <c r="R8" s="12">
        <v>0.46</v>
      </c>
      <c r="S8" s="13">
        <v>60</v>
      </c>
      <c r="T8" s="13">
        <v>2</v>
      </c>
      <c r="U8" s="12">
        <v>2.54</v>
      </c>
      <c r="V8" s="13">
        <v>299</v>
      </c>
      <c r="W8" s="13">
        <v>12</v>
      </c>
      <c r="X8" s="12">
        <v>0.51</v>
      </c>
      <c r="Y8" s="13">
        <v>85</v>
      </c>
      <c r="Z8" s="13">
        <v>2</v>
      </c>
      <c r="AA8" s="12">
        <v>1.44</v>
      </c>
      <c r="AB8" s="13">
        <v>289</v>
      </c>
      <c r="AC8" s="13">
        <v>6</v>
      </c>
      <c r="AD8" s="12">
        <v>0.56999999999999995</v>
      </c>
      <c r="AE8" s="13">
        <v>109</v>
      </c>
      <c r="AF8" s="13">
        <v>2</v>
      </c>
      <c r="AG8" s="12">
        <v>0.03</v>
      </c>
      <c r="AH8" s="13">
        <v>5</v>
      </c>
      <c r="AI8" s="13">
        <v>0</v>
      </c>
      <c r="AJ8" s="12">
        <v>14.09</v>
      </c>
      <c r="AK8" s="13">
        <v>2746</v>
      </c>
      <c r="AL8" s="13">
        <v>14</v>
      </c>
      <c r="AM8" s="12">
        <v>10.89</v>
      </c>
      <c r="AN8" s="13">
        <v>2203</v>
      </c>
      <c r="AO8" s="13">
        <v>10</v>
      </c>
      <c r="AP8" s="12">
        <v>56.03</v>
      </c>
      <c r="AQ8" s="13">
        <v>13321</v>
      </c>
      <c r="AR8" s="13">
        <v>55</v>
      </c>
      <c r="AS8" s="12">
        <v>26.09</v>
      </c>
      <c r="AT8" s="13">
        <v>4673</v>
      </c>
      <c r="AU8" s="13">
        <v>14</v>
      </c>
      <c r="AV8" s="12">
        <v>7.98</v>
      </c>
      <c r="AW8" s="13">
        <v>1818</v>
      </c>
      <c r="AX8" s="13">
        <v>5</v>
      </c>
      <c r="AY8" s="12">
        <v>0.82</v>
      </c>
      <c r="AZ8" s="13">
        <v>110</v>
      </c>
      <c r="BA8" s="13">
        <v>0</v>
      </c>
      <c r="BB8" s="12">
        <v>0.47</v>
      </c>
      <c r="BC8" s="13">
        <v>106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1.1399999999999999</v>
      </c>
      <c r="BL8" s="13">
        <v>106</v>
      </c>
      <c r="BM8" s="13">
        <v>0</v>
      </c>
      <c r="BN8" s="12">
        <f t="shared" si="0"/>
        <v>124.18</v>
      </c>
      <c r="BO8" s="13">
        <f>SUM(G8,J8,M8,P8,S8,V8,Y8,AB8,AE8,AH8,AK8,AN8,AQ8,AT8,AW8,AZ8,BC8,BF8,BI8,BL8)</f>
        <v>26023</v>
      </c>
      <c r="BP8" s="14">
        <f t="shared" si="0"/>
        <v>127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6.05</v>
      </c>
      <c r="BX8" s="25">
        <v>3613</v>
      </c>
      <c r="BY8" s="23" t="s">
        <v>54</v>
      </c>
      <c r="BZ8" s="26">
        <v>0.68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0.21</v>
      </c>
      <c r="S9" s="13">
        <v>31</v>
      </c>
      <c r="T9" s="13">
        <v>2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0.12</v>
      </c>
      <c r="AB9" s="13">
        <v>32</v>
      </c>
      <c r="AC9" s="13">
        <v>1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0.32999999999999996</v>
      </c>
      <c r="BO9" s="13">
        <f t="shared" si="0"/>
        <v>63</v>
      </c>
      <c r="BP9" s="14">
        <f t="shared" si="0"/>
        <v>3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7.09</v>
      </c>
      <c r="BX9" s="25">
        <v>3514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5.5500000000000007</v>
      </c>
      <c r="J10" s="13">
        <f t="shared" si="1"/>
        <v>0</v>
      </c>
      <c r="K10" s="13">
        <f t="shared" si="1"/>
        <v>0</v>
      </c>
      <c r="L10" s="12">
        <f t="shared" si="1"/>
        <v>1.1800000000000002</v>
      </c>
      <c r="M10" s="13">
        <f t="shared" si="1"/>
        <v>77</v>
      </c>
      <c r="N10" s="13">
        <f t="shared" si="1"/>
        <v>9</v>
      </c>
      <c r="O10" s="12">
        <f t="shared" si="1"/>
        <v>10.07</v>
      </c>
      <c r="P10" s="13">
        <f t="shared" si="1"/>
        <v>802</v>
      </c>
      <c r="Q10" s="13">
        <f t="shared" si="1"/>
        <v>73</v>
      </c>
      <c r="R10" s="12">
        <f t="shared" si="1"/>
        <v>21.71</v>
      </c>
      <c r="S10" s="13">
        <f t="shared" si="1"/>
        <v>3150</v>
      </c>
      <c r="T10" s="13">
        <f t="shared" si="1"/>
        <v>222</v>
      </c>
      <c r="U10" s="12">
        <f t="shared" si="1"/>
        <v>40.660000000000004</v>
      </c>
      <c r="V10" s="13">
        <f t="shared" si="1"/>
        <v>6762</v>
      </c>
      <c r="W10" s="13">
        <f t="shared" si="1"/>
        <v>405</v>
      </c>
      <c r="X10" s="12">
        <f t="shared" si="1"/>
        <v>259.87</v>
      </c>
      <c r="Y10" s="13">
        <f t="shared" si="1"/>
        <v>59464</v>
      </c>
      <c r="Z10" s="13">
        <f t="shared" si="1"/>
        <v>2654</v>
      </c>
      <c r="AA10" s="12">
        <f t="shared" si="1"/>
        <v>406.13</v>
      </c>
      <c r="AB10" s="13">
        <f t="shared" si="1"/>
        <v>110843</v>
      </c>
      <c r="AC10" s="13">
        <f t="shared" si="1"/>
        <v>3503</v>
      </c>
      <c r="AD10" s="12">
        <f t="shared" si="1"/>
        <v>726.0200000000001</v>
      </c>
      <c r="AE10" s="13">
        <f t="shared" si="1"/>
        <v>236893</v>
      </c>
      <c r="AF10" s="13">
        <f t="shared" si="1"/>
        <v>4618</v>
      </c>
      <c r="AG10" s="12">
        <f t="shared" si="1"/>
        <v>1899.2199999999998</v>
      </c>
      <c r="AH10" s="13">
        <f t="shared" si="1"/>
        <v>697625</v>
      </c>
      <c r="AI10" s="13">
        <f t="shared" si="1"/>
        <v>10074</v>
      </c>
      <c r="AJ10" s="12">
        <f t="shared" si="1"/>
        <v>3113</v>
      </c>
      <c r="AK10" s="13">
        <f t="shared" si="1"/>
        <v>1229901</v>
      </c>
      <c r="AL10" s="13">
        <f t="shared" si="1"/>
        <v>13717</v>
      </c>
      <c r="AM10" s="12">
        <f t="shared" si="1"/>
        <v>2963.5899999999997</v>
      </c>
      <c r="AN10" s="13">
        <f t="shared" si="1"/>
        <v>1241718</v>
      </c>
      <c r="AO10" s="13">
        <f t="shared" si="1"/>
        <v>9823</v>
      </c>
      <c r="AP10" s="12">
        <f t="shared" si="1"/>
        <v>2374.31</v>
      </c>
      <c r="AQ10" s="13">
        <f t="shared" si="1"/>
        <v>1022078</v>
      </c>
      <c r="AR10" s="13">
        <f t="shared" si="1"/>
        <v>8138</v>
      </c>
      <c r="AS10" s="12">
        <f t="shared" si="1"/>
        <v>2052.2199999999998</v>
      </c>
      <c r="AT10" s="13">
        <f t="shared" si="1"/>
        <v>921719</v>
      </c>
      <c r="AU10" s="13">
        <f t="shared" si="1"/>
        <v>4937</v>
      </c>
      <c r="AV10" s="12">
        <f t="shared" si="1"/>
        <v>876.58</v>
      </c>
      <c r="AW10" s="13">
        <f t="shared" si="1"/>
        <v>405593</v>
      </c>
      <c r="AX10" s="13">
        <f t="shared" si="1"/>
        <v>1906</v>
      </c>
      <c r="AY10" s="12">
        <f t="shared" si="1"/>
        <v>365.83</v>
      </c>
      <c r="AZ10" s="13">
        <f t="shared" si="1"/>
        <v>173320</v>
      </c>
      <c r="BA10" s="13">
        <f t="shared" si="1"/>
        <v>682</v>
      </c>
      <c r="BB10" s="12">
        <f t="shared" si="1"/>
        <v>218.9</v>
      </c>
      <c r="BC10" s="13">
        <f t="shared" si="1"/>
        <v>101457</v>
      </c>
      <c r="BD10" s="13">
        <f t="shared" si="1"/>
        <v>209</v>
      </c>
      <c r="BE10" s="12">
        <f t="shared" si="1"/>
        <v>131.24</v>
      </c>
      <c r="BF10" s="13">
        <f t="shared" si="1"/>
        <v>60707</v>
      </c>
      <c r="BG10" s="13">
        <f t="shared" si="1"/>
        <v>128</v>
      </c>
      <c r="BH10" s="12">
        <f t="shared" si="1"/>
        <v>97.03</v>
      </c>
      <c r="BI10" s="13">
        <f t="shared" si="1"/>
        <v>45266</v>
      </c>
      <c r="BJ10" s="13">
        <f t="shared" si="1"/>
        <v>66</v>
      </c>
      <c r="BK10" s="12">
        <f t="shared" si="1"/>
        <v>213.36999999999998</v>
      </c>
      <c r="BL10" s="13">
        <f t="shared" si="1"/>
        <v>100922</v>
      </c>
      <c r="BM10" s="13">
        <f t="shared" si="1"/>
        <v>71</v>
      </c>
      <c r="BN10" s="12">
        <f t="shared" si="0"/>
        <v>15776.48</v>
      </c>
      <c r="BO10" s="13">
        <f t="shared" si="0"/>
        <v>6418297</v>
      </c>
      <c r="BP10" s="14">
        <f t="shared" si="0"/>
        <v>61235</v>
      </c>
      <c r="BQ10" s="49"/>
      <c r="BR10" s="49"/>
      <c r="BS10" s="21"/>
      <c r="BT10" s="22"/>
      <c r="BU10" s="21"/>
      <c r="BV10" s="23" t="s">
        <v>59</v>
      </c>
      <c r="BW10" s="24">
        <v>2.6</v>
      </c>
      <c r="BX10" s="25">
        <v>520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0.53</v>
      </c>
      <c r="G11" s="13">
        <v>0</v>
      </c>
      <c r="H11" s="13">
        <v>0</v>
      </c>
      <c r="I11" s="12">
        <v>0.75</v>
      </c>
      <c r="J11" s="13">
        <v>31</v>
      </c>
      <c r="K11" s="13">
        <v>5</v>
      </c>
      <c r="L11" s="12">
        <v>5.09</v>
      </c>
      <c r="M11" s="13">
        <v>336</v>
      </c>
      <c r="N11" s="13">
        <v>13</v>
      </c>
      <c r="O11" s="12">
        <v>10.97</v>
      </c>
      <c r="P11" s="13">
        <v>1061</v>
      </c>
      <c r="Q11" s="13">
        <v>27</v>
      </c>
      <c r="R11" s="12">
        <v>23.02</v>
      </c>
      <c r="S11" s="13">
        <v>2512</v>
      </c>
      <c r="T11" s="13">
        <v>45</v>
      </c>
      <c r="U11" s="12">
        <v>6.71</v>
      </c>
      <c r="V11" s="13">
        <v>917</v>
      </c>
      <c r="W11" s="13">
        <v>14</v>
      </c>
      <c r="X11" s="12">
        <v>5.95</v>
      </c>
      <c r="Y11" s="13">
        <v>871</v>
      </c>
      <c r="Z11" s="13">
        <v>7</v>
      </c>
      <c r="AA11" s="12">
        <v>9.92</v>
      </c>
      <c r="AB11" s="13">
        <v>1639</v>
      </c>
      <c r="AC11" s="13">
        <v>1</v>
      </c>
      <c r="AD11" s="12">
        <v>29.91</v>
      </c>
      <c r="AE11" s="13">
        <v>5112</v>
      </c>
      <c r="AF11" s="13">
        <v>20</v>
      </c>
      <c r="AG11" s="12">
        <v>21.34</v>
      </c>
      <c r="AH11" s="13">
        <v>3632</v>
      </c>
      <c r="AI11" s="13">
        <v>14</v>
      </c>
      <c r="AJ11" s="12">
        <v>2.33</v>
      </c>
      <c r="AK11" s="13">
        <v>388</v>
      </c>
      <c r="AL11" s="13">
        <v>1</v>
      </c>
      <c r="AM11" s="12">
        <v>2.2200000000000002</v>
      </c>
      <c r="AN11" s="13">
        <v>382</v>
      </c>
      <c r="AO11" s="13">
        <v>1</v>
      </c>
      <c r="AP11" s="12">
        <v>9.8000000000000007</v>
      </c>
      <c r="AQ11" s="13">
        <v>1901</v>
      </c>
      <c r="AR11" s="13">
        <v>7</v>
      </c>
      <c r="AS11" s="12">
        <v>0.15</v>
      </c>
      <c r="AT11" s="13">
        <v>25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0.01</v>
      </c>
      <c r="BC11" s="13">
        <v>2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128.70000000000002</v>
      </c>
      <c r="BO11" s="13">
        <f t="shared" si="0"/>
        <v>18809</v>
      </c>
      <c r="BP11" s="14">
        <f t="shared" si="0"/>
        <v>155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13.74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0.53</v>
      </c>
      <c r="G12" s="13">
        <f t="shared" si="2"/>
        <v>0</v>
      </c>
      <c r="H12" s="13">
        <f t="shared" si="2"/>
        <v>0</v>
      </c>
      <c r="I12" s="12">
        <f t="shared" si="2"/>
        <v>6.3000000000000007</v>
      </c>
      <c r="J12" s="13">
        <f t="shared" si="2"/>
        <v>31</v>
      </c>
      <c r="K12" s="13">
        <f t="shared" si="2"/>
        <v>5</v>
      </c>
      <c r="L12" s="12">
        <f t="shared" si="2"/>
        <v>6.27</v>
      </c>
      <c r="M12" s="13">
        <f t="shared" si="2"/>
        <v>413</v>
      </c>
      <c r="N12" s="13">
        <f t="shared" si="2"/>
        <v>22</v>
      </c>
      <c r="O12" s="12">
        <f t="shared" si="2"/>
        <v>21.04</v>
      </c>
      <c r="P12" s="13">
        <f t="shared" si="2"/>
        <v>1863</v>
      </c>
      <c r="Q12" s="13">
        <f t="shared" si="2"/>
        <v>100</v>
      </c>
      <c r="R12" s="12">
        <f t="shared" si="2"/>
        <v>44.730000000000004</v>
      </c>
      <c r="S12" s="13">
        <f t="shared" si="2"/>
        <v>5662</v>
      </c>
      <c r="T12" s="13">
        <f t="shared" si="2"/>
        <v>267</v>
      </c>
      <c r="U12" s="12">
        <f t="shared" si="2"/>
        <v>47.370000000000005</v>
      </c>
      <c r="V12" s="13">
        <f t="shared" si="2"/>
        <v>7679</v>
      </c>
      <c r="W12" s="13">
        <f t="shared" si="2"/>
        <v>419</v>
      </c>
      <c r="X12" s="12">
        <f t="shared" si="2"/>
        <v>265.82</v>
      </c>
      <c r="Y12" s="13">
        <f t="shared" si="2"/>
        <v>60335</v>
      </c>
      <c r="Z12" s="13">
        <f t="shared" si="2"/>
        <v>2661</v>
      </c>
      <c r="AA12" s="12">
        <f t="shared" si="2"/>
        <v>416.05</v>
      </c>
      <c r="AB12" s="13">
        <f t="shared" si="2"/>
        <v>112482</v>
      </c>
      <c r="AC12" s="13">
        <f t="shared" si="2"/>
        <v>3504</v>
      </c>
      <c r="AD12" s="12">
        <f t="shared" si="2"/>
        <v>755.93000000000006</v>
      </c>
      <c r="AE12" s="13">
        <f t="shared" si="2"/>
        <v>242005</v>
      </c>
      <c r="AF12" s="13">
        <f t="shared" si="2"/>
        <v>4638</v>
      </c>
      <c r="AG12" s="12">
        <f t="shared" si="2"/>
        <v>1920.5599999999997</v>
      </c>
      <c r="AH12" s="13">
        <f t="shared" si="2"/>
        <v>701257</v>
      </c>
      <c r="AI12" s="13">
        <f t="shared" si="2"/>
        <v>10088</v>
      </c>
      <c r="AJ12" s="12">
        <f t="shared" si="2"/>
        <v>3115.33</v>
      </c>
      <c r="AK12" s="13">
        <f t="shared" si="2"/>
        <v>1230289</v>
      </c>
      <c r="AL12" s="13">
        <f t="shared" si="2"/>
        <v>13718</v>
      </c>
      <c r="AM12" s="12">
        <f t="shared" si="2"/>
        <v>2965.8099999999995</v>
      </c>
      <c r="AN12" s="13">
        <f t="shared" si="2"/>
        <v>1242100</v>
      </c>
      <c r="AO12" s="13">
        <f t="shared" si="2"/>
        <v>9824</v>
      </c>
      <c r="AP12" s="12">
        <f t="shared" si="2"/>
        <v>2384.11</v>
      </c>
      <c r="AQ12" s="13">
        <f t="shared" si="2"/>
        <v>1023979</v>
      </c>
      <c r="AR12" s="13">
        <f t="shared" si="2"/>
        <v>8145</v>
      </c>
      <c r="AS12" s="12">
        <f t="shared" si="2"/>
        <v>2052.37</v>
      </c>
      <c r="AT12" s="13">
        <f t="shared" si="2"/>
        <v>921744</v>
      </c>
      <c r="AU12" s="13">
        <f t="shared" si="2"/>
        <v>4937</v>
      </c>
      <c r="AV12" s="12">
        <f t="shared" si="2"/>
        <v>876.58</v>
      </c>
      <c r="AW12" s="13">
        <f t="shared" si="2"/>
        <v>405593</v>
      </c>
      <c r="AX12" s="13">
        <f t="shared" si="2"/>
        <v>1906</v>
      </c>
      <c r="AY12" s="12">
        <f t="shared" si="2"/>
        <v>365.83</v>
      </c>
      <c r="AZ12" s="13">
        <f t="shared" si="2"/>
        <v>173320</v>
      </c>
      <c r="BA12" s="13">
        <f t="shared" si="2"/>
        <v>682</v>
      </c>
      <c r="BB12" s="12">
        <f t="shared" si="2"/>
        <v>218.91</v>
      </c>
      <c r="BC12" s="13">
        <f t="shared" si="2"/>
        <v>101459</v>
      </c>
      <c r="BD12" s="13">
        <f t="shared" si="2"/>
        <v>209</v>
      </c>
      <c r="BE12" s="12">
        <f t="shared" si="2"/>
        <v>131.24</v>
      </c>
      <c r="BF12" s="13">
        <f t="shared" si="2"/>
        <v>60707</v>
      </c>
      <c r="BG12" s="13">
        <f t="shared" si="2"/>
        <v>128</v>
      </c>
      <c r="BH12" s="12">
        <f t="shared" si="2"/>
        <v>97.03</v>
      </c>
      <c r="BI12" s="13">
        <f t="shared" si="2"/>
        <v>45266</v>
      </c>
      <c r="BJ12" s="13">
        <f t="shared" si="2"/>
        <v>66</v>
      </c>
      <c r="BK12" s="12">
        <f t="shared" si="2"/>
        <v>213.36999999999998</v>
      </c>
      <c r="BL12" s="13">
        <f t="shared" si="2"/>
        <v>100922</v>
      </c>
      <c r="BM12" s="13">
        <f t="shared" si="2"/>
        <v>71</v>
      </c>
      <c r="BN12" s="12">
        <f t="shared" si="0"/>
        <v>15905.179999999998</v>
      </c>
      <c r="BO12" s="13">
        <f t="shared" si="0"/>
        <v>6437106</v>
      </c>
      <c r="BP12" s="14">
        <f t="shared" si="0"/>
        <v>61390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0.21</v>
      </c>
      <c r="V13" s="13">
        <v>25</v>
      </c>
      <c r="W13" s="13">
        <v>0</v>
      </c>
      <c r="X13" s="12">
        <v>0</v>
      </c>
      <c r="Y13" s="13">
        <v>0</v>
      </c>
      <c r="Z13" s="13">
        <v>0</v>
      </c>
      <c r="AA13" s="12">
        <v>0.04</v>
      </c>
      <c r="AB13" s="13">
        <v>7</v>
      </c>
      <c r="AC13" s="13">
        <v>0</v>
      </c>
      <c r="AD13" s="12">
        <v>3.41</v>
      </c>
      <c r="AE13" s="13">
        <v>730</v>
      </c>
      <c r="AF13" s="13">
        <v>5</v>
      </c>
      <c r="AG13" s="12">
        <v>1.28</v>
      </c>
      <c r="AH13" s="13">
        <v>269</v>
      </c>
      <c r="AI13" s="13">
        <v>0</v>
      </c>
      <c r="AJ13" s="12">
        <v>10.27</v>
      </c>
      <c r="AK13" s="13">
        <v>1782</v>
      </c>
      <c r="AL13" s="13">
        <v>2</v>
      </c>
      <c r="AM13" s="12">
        <v>53.43</v>
      </c>
      <c r="AN13" s="13">
        <v>9784</v>
      </c>
      <c r="AO13" s="13">
        <v>13</v>
      </c>
      <c r="AP13" s="12">
        <v>56.85</v>
      </c>
      <c r="AQ13" s="13">
        <v>10794</v>
      </c>
      <c r="AR13" s="13">
        <v>26</v>
      </c>
      <c r="AS13" s="12">
        <v>32.07</v>
      </c>
      <c r="AT13" s="13">
        <v>5879</v>
      </c>
      <c r="AU13" s="13">
        <v>8</v>
      </c>
      <c r="AV13" s="12">
        <v>15.27</v>
      </c>
      <c r="AW13" s="13">
        <v>2661</v>
      </c>
      <c r="AX13" s="13">
        <v>2</v>
      </c>
      <c r="AY13" s="12">
        <v>3.2</v>
      </c>
      <c r="AZ13" s="13">
        <v>574</v>
      </c>
      <c r="BA13" s="13">
        <v>0</v>
      </c>
      <c r="BB13" s="12">
        <v>0.16</v>
      </c>
      <c r="BC13" s="13">
        <v>21</v>
      </c>
      <c r="BD13" s="13">
        <v>0</v>
      </c>
      <c r="BE13" s="12">
        <v>0.14000000000000001</v>
      </c>
      <c r="BF13" s="13">
        <v>13</v>
      </c>
      <c r="BG13" s="13">
        <v>0</v>
      </c>
      <c r="BH13" s="12">
        <v>0.31</v>
      </c>
      <c r="BI13" s="13">
        <v>29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176.64</v>
      </c>
      <c r="BO13" s="13">
        <f t="shared" si="0"/>
        <v>32568</v>
      </c>
      <c r="BP13" s="14">
        <f t="shared" si="0"/>
        <v>56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0.83</v>
      </c>
      <c r="AB14" s="13">
        <v>141</v>
      </c>
      <c r="AC14" s="13">
        <v>0</v>
      </c>
      <c r="AD14" s="12">
        <v>0.16</v>
      </c>
      <c r="AE14" s="13">
        <v>23</v>
      </c>
      <c r="AF14" s="13">
        <v>0</v>
      </c>
      <c r="AG14" s="12">
        <v>0.35</v>
      </c>
      <c r="AH14" s="13">
        <v>54</v>
      </c>
      <c r="AI14" s="13">
        <v>0</v>
      </c>
      <c r="AJ14" s="12">
        <v>0.05</v>
      </c>
      <c r="AK14" s="13">
        <v>8</v>
      </c>
      <c r="AL14" s="13">
        <v>0</v>
      </c>
      <c r="AM14" s="12">
        <v>1.59</v>
      </c>
      <c r="AN14" s="13">
        <v>204</v>
      </c>
      <c r="AO14" s="13">
        <v>0</v>
      </c>
      <c r="AP14" s="12">
        <v>0.69</v>
      </c>
      <c r="AQ14" s="13">
        <v>111</v>
      </c>
      <c r="AR14" s="13">
        <v>0</v>
      </c>
      <c r="AS14" s="12">
        <v>0.69</v>
      </c>
      <c r="AT14" s="13">
        <v>96</v>
      </c>
      <c r="AU14" s="13">
        <v>0</v>
      </c>
      <c r="AV14" s="12">
        <v>0</v>
      </c>
      <c r="AW14" s="13">
        <v>0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4.3599999999999994</v>
      </c>
      <c r="BO14" s="13">
        <f t="shared" si="0"/>
        <v>637</v>
      </c>
      <c r="BP14" s="14">
        <f t="shared" si="0"/>
        <v>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22.49</v>
      </c>
      <c r="M15" s="13">
        <v>1079</v>
      </c>
      <c r="N15" s="13">
        <v>110</v>
      </c>
      <c r="O15" s="12">
        <v>11.62</v>
      </c>
      <c r="P15" s="13">
        <v>804</v>
      </c>
      <c r="Q15" s="13">
        <v>52</v>
      </c>
      <c r="R15" s="12">
        <v>43.05</v>
      </c>
      <c r="S15" s="13">
        <v>3876</v>
      </c>
      <c r="T15" s="13">
        <v>166</v>
      </c>
      <c r="U15" s="12">
        <v>15.41</v>
      </c>
      <c r="V15" s="13">
        <v>1663</v>
      </c>
      <c r="W15" s="13">
        <v>42</v>
      </c>
      <c r="X15" s="12">
        <v>7.23</v>
      </c>
      <c r="Y15" s="13">
        <v>842</v>
      </c>
      <c r="Z15" s="13">
        <v>11</v>
      </c>
      <c r="AA15" s="12">
        <v>106.13</v>
      </c>
      <c r="AB15" s="13">
        <v>13118</v>
      </c>
      <c r="AC15" s="13">
        <v>167</v>
      </c>
      <c r="AD15" s="12">
        <v>307.69</v>
      </c>
      <c r="AE15" s="13">
        <v>43716</v>
      </c>
      <c r="AF15" s="13">
        <v>225</v>
      </c>
      <c r="AG15" s="12">
        <v>651.63</v>
      </c>
      <c r="AH15" s="13">
        <v>94079</v>
      </c>
      <c r="AI15" s="13">
        <v>328</v>
      </c>
      <c r="AJ15" s="12">
        <v>1039.49</v>
      </c>
      <c r="AK15" s="13">
        <v>146712</v>
      </c>
      <c r="AL15" s="13">
        <v>462</v>
      </c>
      <c r="AM15" s="12">
        <v>1733.68</v>
      </c>
      <c r="AN15" s="13">
        <v>252909</v>
      </c>
      <c r="AO15" s="13">
        <v>684</v>
      </c>
      <c r="AP15" s="12">
        <v>3622.88</v>
      </c>
      <c r="AQ15" s="13">
        <v>536121</v>
      </c>
      <c r="AR15" s="13">
        <v>1213</v>
      </c>
      <c r="AS15" s="12">
        <v>5109.8100000000004</v>
      </c>
      <c r="AT15" s="13">
        <v>782264</v>
      </c>
      <c r="AU15" s="13">
        <v>1911</v>
      </c>
      <c r="AV15" s="12">
        <v>3428.86</v>
      </c>
      <c r="AW15" s="13">
        <v>527124</v>
      </c>
      <c r="AX15" s="13">
        <v>895</v>
      </c>
      <c r="AY15" s="12">
        <v>1480.61</v>
      </c>
      <c r="AZ15" s="13">
        <v>230219</v>
      </c>
      <c r="BA15" s="13">
        <v>180</v>
      </c>
      <c r="BB15" s="12">
        <v>468.81</v>
      </c>
      <c r="BC15" s="13">
        <v>74396</v>
      </c>
      <c r="BD15" s="13">
        <v>63</v>
      </c>
      <c r="BE15" s="12">
        <v>167.8</v>
      </c>
      <c r="BF15" s="13">
        <v>26947</v>
      </c>
      <c r="BG15" s="13">
        <v>14</v>
      </c>
      <c r="BH15" s="12">
        <v>52.44</v>
      </c>
      <c r="BI15" s="13">
        <v>8283</v>
      </c>
      <c r="BJ15" s="13">
        <v>2</v>
      </c>
      <c r="BK15" s="12">
        <v>45.75</v>
      </c>
      <c r="BL15" s="13">
        <v>7766</v>
      </c>
      <c r="BM15" s="13">
        <v>8</v>
      </c>
      <c r="BN15" s="12">
        <f t="shared" si="0"/>
        <v>18315.38</v>
      </c>
      <c r="BO15" s="13">
        <f t="shared" si="0"/>
        <v>2751918</v>
      </c>
      <c r="BP15" s="14">
        <f t="shared" si="0"/>
        <v>6533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0.09</v>
      </c>
      <c r="AE16" s="13">
        <v>13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0.14000000000000001</v>
      </c>
      <c r="AQ16" s="13">
        <v>23</v>
      </c>
      <c r="AR16" s="13">
        <v>0</v>
      </c>
      <c r="AS16" s="12">
        <v>0.21</v>
      </c>
      <c r="AT16" s="13">
        <v>36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0.44</v>
      </c>
      <c r="BO16" s="13">
        <f t="shared" si="0"/>
        <v>72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22.49</v>
      </c>
      <c r="M17" s="13">
        <f t="shared" si="3"/>
        <v>1079</v>
      </c>
      <c r="N17" s="13">
        <f t="shared" si="3"/>
        <v>110</v>
      </c>
      <c r="O17" s="12">
        <f t="shared" si="3"/>
        <v>11.62</v>
      </c>
      <c r="P17" s="13">
        <f t="shared" si="3"/>
        <v>804</v>
      </c>
      <c r="Q17" s="13">
        <f t="shared" si="3"/>
        <v>52</v>
      </c>
      <c r="R17" s="12">
        <f t="shared" si="3"/>
        <v>43.05</v>
      </c>
      <c r="S17" s="13">
        <f t="shared" si="3"/>
        <v>3876</v>
      </c>
      <c r="T17" s="13">
        <f t="shared" si="3"/>
        <v>166</v>
      </c>
      <c r="U17" s="12">
        <f t="shared" si="3"/>
        <v>15.41</v>
      </c>
      <c r="V17" s="13">
        <f t="shared" si="3"/>
        <v>1663</v>
      </c>
      <c r="W17" s="13">
        <f t="shared" si="3"/>
        <v>42</v>
      </c>
      <c r="X17" s="12">
        <f t="shared" si="3"/>
        <v>7.23</v>
      </c>
      <c r="Y17" s="13">
        <f t="shared" si="3"/>
        <v>842</v>
      </c>
      <c r="Z17" s="13">
        <f t="shared" si="3"/>
        <v>11</v>
      </c>
      <c r="AA17" s="12">
        <f t="shared" si="3"/>
        <v>106.96</v>
      </c>
      <c r="AB17" s="13">
        <f t="shared" si="3"/>
        <v>13259</v>
      </c>
      <c r="AC17" s="13">
        <f t="shared" si="3"/>
        <v>167</v>
      </c>
      <c r="AD17" s="12">
        <f t="shared" si="3"/>
        <v>307.94</v>
      </c>
      <c r="AE17" s="13">
        <f t="shared" si="3"/>
        <v>43752</v>
      </c>
      <c r="AF17" s="13">
        <f t="shared" si="3"/>
        <v>225</v>
      </c>
      <c r="AG17" s="12">
        <f t="shared" si="3"/>
        <v>651.98</v>
      </c>
      <c r="AH17" s="13">
        <f t="shared" si="3"/>
        <v>94133</v>
      </c>
      <c r="AI17" s="13">
        <f t="shared" si="3"/>
        <v>328</v>
      </c>
      <c r="AJ17" s="12">
        <f t="shared" si="3"/>
        <v>1039.54</v>
      </c>
      <c r="AK17" s="13">
        <f t="shared" si="3"/>
        <v>146720</v>
      </c>
      <c r="AL17" s="13">
        <f t="shared" si="3"/>
        <v>462</v>
      </c>
      <c r="AM17" s="12">
        <f t="shared" si="3"/>
        <v>1735.27</v>
      </c>
      <c r="AN17" s="13">
        <f t="shared" si="3"/>
        <v>253113</v>
      </c>
      <c r="AO17" s="13">
        <f t="shared" si="3"/>
        <v>684</v>
      </c>
      <c r="AP17" s="12">
        <f t="shared" si="3"/>
        <v>3623.71</v>
      </c>
      <c r="AQ17" s="13">
        <f t="shared" si="3"/>
        <v>536255</v>
      </c>
      <c r="AR17" s="13">
        <f t="shared" si="3"/>
        <v>1213</v>
      </c>
      <c r="AS17" s="12">
        <f t="shared" si="3"/>
        <v>5110.71</v>
      </c>
      <c r="AT17" s="13">
        <f t="shared" si="3"/>
        <v>782396</v>
      </c>
      <c r="AU17" s="13">
        <f t="shared" si="3"/>
        <v>1911</v>
      </c>
      <c r="AV17" s="12">
        <f t="shared" si="3"/>
        <v>3428.86</v>
      </c>
      <c r="AW17" s="13">
        <f t="shared" si="3"/>
        <v>527124</v>
      </c>
      <c r="AX17" s="13">
        <f t="shared" si="3"/>
        <v>895</v>
      </c>
      <c r="AY17" s="12">
        <f t="shared" si="3"/>
        <v>1480.61</v>
      </c>
      <c r="AZ17" s="13">
        <f t="shared" si="3"/>
        <v>230219</v>
      </c>
      <c r="BA17" s="13">
        <f t="shared" si="3"/>
        <v>180</v>
      </c>
      <c r="BB17" s="12">
        <f t="shared" si="3"/>
        <v>468.81</v>
      </c>
      <c r="BC17" s="13">
        <f t="shared" si="3"/>
        <v>74396</v>
      </c>
      <c r="BD17" s="13">
        <f t="shared" si="3"/>
        <v>63</v>
      </c>
      <c r="BE17" s="12">
        <f t="shared" si="3"/>
        <v>167.8</v>
      </c>
      <c r="BF17" s="13">
        <f t="shared" si="3"/>
        <v>26947</v>
      </c>
      <c r="BG17" s="13">
        <f t="shared" si="3"/>
        <v>14</v>
      </c>
      <c r="BH17" s="12">
        <f t="shared" si="3"/>
        <v>52.44</v>
      </c>
      <c r="BI17" s="13">
        <f t="shared" si="3"/>
        <v>8283</v>
      </c>
      <c r="BJ17" s="13">
        <f t="shared" si="3"/>
        <v>2</v>
      </c>
      <c r="BK17" s="12">
        <f t="shared" si="3"/>
        <v>45.75</v>
      </c>
      <c r="BL17" s="13">
        <f t="shared" si="3"/>
        <v>7766</v>
      </c>
      <c r="BM17" s="13">
        <f t="shared" si="3"/>
        <v>8</v>
      </c>
      <c r="BN17" s="12">
        <f t="shared" si="0"/>
        <v>18320.18</v>
      </c>
      <c r="BO17" s="13">
        <f t="shared" si="0"/>
        <v>2752627</v>
      </c>
      <c r="BP17" s="14">
        <f t="shared" si="0"/>
        <v>6533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22.49</v>
      </c>
      <c r="M18" s="13">
        <f t="shared" si="4"/>
        <v>1079</v>
      </c>
      <c r="N18" s="13">
        <f t="shared" si="4"/>
        <v>110</v>
      </c>
      <c r="O18" s="12">
        <f t="shared" si="4"/>
        <v>11.62</v>
      </c>
      <c r="P18" s="13">
        <f t="shared" si="4"/>
        <v>804</v>
      </c>
      <c r="Q18" s="13">
        <f t="shared" si="4"/>
        <v>52</v>
      </c>
      <c r="R18" s="12">
        <f t="shared" si="4"/>
        <v>43.05</v>
      </c>
      <c r="S18" s="13">
        <f t="shared" si="4"/>
        <v>3876</v>
      </c>
      <c r="T18" s="13">
        <f t="shared" si="4"/>
        <v>166</v>
      </c>
      <c r="U18" s="12">
        <f t="shared" si="4"/>
        <v>15.620000000000001</v>
      </c>
      <c r="V18" s="13">
        <f t="shared" si="4"/>
        <v>1688</v>
      </c>
      <c r="W18" s="13">
        <f t="shared" si="4"/>
        <v>42</v>
      </c>
      <c r="X18" s="12">
        <f t="shared" si="4"/>
        <v>7.23</v>
      </c>
      <c r="Y18" s="13">
        <f t="shared" si="4"/>
        <v>842</v>
      </c>
      <c r="Z18" s="13">
        <f t="shared" si="4"/>
        <v>11</v>
      </c>
      <c r="AA18" s="12">
        <f t="shared" si="4"/>
        <v>107</v>
      </c>
      <c r="AB18" s="13">
        <f t="shared" si="4"/>
        <v>13266</v>
      </c>
      <c r="AC18" s="13">
        <f t="shared" si="4"/>
        <v>167</v>
      </c>
      <c r="AD18" s="12">
        <f t="shared" si="4"/>
        <v>311.35000000000002</v>
      </c>
      <c r="AE18" s="13">
        <f t="shared" si="4"/>
        <v>44482</v>
      </c>
      <c r="AF18" s="13">
        <f t="shared" si="4"/>
        <v>230</v>
      </c>
      <c r="AG18" s="12">
        <f t="shared" si="4"/>
        <v>653.26</v>
      </c>
      <c r="AH18" s="13">
        <f t="shared" si="4"/>
        <v>94402</v>
      </c>
      <c r="AI18" s="13">
        <f t="shared" si="4"/>
        <v>328</v>
      </c>
      <c r="AJ18" s="12">
        <f t="shared" si="4"/>
        <v>1049.81</v>
      </c>
      <c r="AK18" s="13">
        <f t="shared" si="4"/>
        <v>148502</v>
      </c>
      <c r="AL18" s="13">
        <f t="shared" si="4"/>
        <v>464</v>
      </c>
      <c r="AM18" s="12">
        <f t="shared" si="4"/>
        <v>1788.7</v>
      </c>
      <c r="AN18" s="13">
        <f t="shared" si="4"/>
        <v>262897</v>
      </c>
      <c r="AO18" s="13">
        <f t="shared" si="4"/>
        <v>697</v>
      </c>
      <c r="AP18" s="12">
        <f t="shared" si="4"/>
        <v>3680.56</v>
      </c>
      <c r="AQ18" s="13">
        <f t="shared" si="4"/>
        <v>547049</v>
      </c>
      <c r="AR18" s="13">
        <f t="shared" si="4"/>
        <v>1239</v>
      </c>
      <c r="AS18" s="12">
        <f t="shared" si="4"/>
        <v>5142.78</v>
      </c>
      <c r="AT18" s="13">
        <f t="shared" si="4"/>
        <v>788275</v>
      </c>
      <c r="AU18" s="13">
        <f t="shared" si="4"/>
        <v>1919</v>
      </c>
      <c r="AV18" s="12">
        <f t="shared" si="4"/>
        <v>3444.13</v>
      </c>
      <c r="AW18" s="13">
        <f t="shared" si="4"/>
        <v>529785</v>
      </c>
      <c r="AX18" s="13">
        <f t="shared" si="4"/>
        <v>897</v>
      </c>
      <c r="AY18" s="12">
        <f t="shared" si="4"/>
        <v>1483.81</v>
      </c>
      <c r="AZ18" s="13">
        <f t="shared" si="4"/>
        <v>230793</v>
      </c>
      <c r="BA18" s="13">
        <f t="shared" si="4"/>
        <v>180</v>
      </c>
      <c r="BB18" s="12">
        <f t="shared" si="4"/>
        <v>468.97</v>
      </c>
      <c r="BC18" s="13">
        <f t="shared" si="4"/>
        <v>74417</v>
      </c>
      <c r="BD18" s="13">
        <f t="shared" si="4"/>
        <v>63</v>
      </c>
      <c r="BE18" s="12">
        <f t="shared" si="4"/>
        <v>167.94</v>
      </c>
      <c r="BF18" s="13">
        <f t="shared" si="4"/>
        <v>26960</v>
      </c>
      <c r="BG18" s="13">
        <f t="shared" si="4"/>
        <v>14</v>
      </c>
      <c r="BH18" s="12">
        <f t="shared" si="4"/>
        <v>52.75</v>
      </c>
      <c r="BI18" s="13">
        <f t="shared" si="4"/>
        <v>8312</v>
      </c>
      <c r="BJ18" s="13">
        <f t="shared" si="4"/>
        <v>2</v>
      </c>
      <c r="BK18" s="12">
        <f t="shared" si="4"/>
        <v>45.75</v>
      </c>
      <c r="BL18" s="13">
        <f t="shared" si="4"/>
        <v>7766</v>
      </c>
      <c r="BM18" s="13">
        <f t="shared" si="4"/>
        <v>8</v>
      </c>
      <c r="BN18" s="12">
        <f t="shared" si="0"/>
        <v>18496.820000000003</v>
      </c>
      <c r="BO18" s="13">
        <f t="shared" si="0"/>
        <v>2785195</v>
      </c>
      <c r="BP18" s="14">
        <f t="shared" si="0"/>
        <v>6589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0.53</v>
      </c>
      <c r="G19" s="13">
        <f t="shared" si="5"/>
        <v>0</v>
      </c>
      <c r="H19" s="13">
        <f t="shared" si="5"/>
        <v>0</v>
      </c>
      <c r="I19" s="12">
        <f t="shared" si="5"/>
        <v>6.3000000000000007</v>
      </c>
      <c r="J19" s="13">
        <f t="shared" si="5"/>
        <v>31</v>
      </c>
      <c r="K19" s="13">
        <f t="shared" si="5"/>
        <v>5</v>
      </c>
      <c r="L19" s="12">
        <f t="shared" si="5"/>
        <v>28.759999999999998</v>
      </c>
      <c r="M19" s="13">
        <f t="shared" si="5"/>
        <v>1492</v>
      </c>
      <c r="N19" s="13">
        <f t="shared" si="5"/>
        <v>132</v>
      </c>
      <c r="O19" s="12">
        <f t="shared" si="5"/>
        <v>32.659999999999997</v>
      </c>
      <c r="P19" s="13">
        <f t="shared" si="5"/>
        <v>2667</v>
      </c>
      <c r="Q19" s="13">
        <f t="shared" si="5"/>
        <v>152</v>
      </c>
      <c r="R19" s="12">
        <f t="shared" si="5"/>
        <v>87.78</v>
      </c>
      <c r="S19" s="13">
        <f t="shared" si="5"/>
        <v>9538</v>
      </c>
      <c r="T19" s="13">
        <f t="shared" si="5"/>
        <v>433</v>
      </c>
      <c r="U19" s="12">
        <f t="shared" si="5"/>
        <v>62.990000000000009</v>
      </c>
      <c r="V19" s="13">
        <f t="shared" si="5"/>
        <v>9367</v>
      </c>
      <c r="W19" s="13">
        <f t="shared" si="5"/>
        <v>461</v>
      </c>
      <c r="X19" s="12">
        <f t="shared" si="5"/>
        <v>273.05</v>
      </c>
      <c r="Y19" s="13">
        <f t="shared" si="5"/>
        <v>61177</v>
      </c>
      <c r="Z19" s="13">
        <f t="shared" si="5"/>
        <v>2672</v>
      </c>
      <c r="AA19" s="12">
        <f t="shared" si="5"/>
        <v>523.04999999999995</v>
      </c>
      <c r="AB19" s="13">
        <f t="shared" si="5"/>
        <v>125748</v>
      </c>
      <c r="AC19" s="13">
        <f t="shared" si="5"/>
        <v>3671</v>
      </c>
      <c r="AD19" s="12">
        <f t="shared" si="5"/>
        <v>1067.2800000000002</v>
      </c>
      <c r="AE19" s="13">
        <f t="shared" si="5"/>
        <v>286487</v>
      </c>
      <c r="AF19" s="13">
        <f t="shared" si="5"/>
        <v>4868</v>
      </c>
      <c r="AG19" s="12">
        <f t="shared" si="5"/>
        <v>2573.8199999999997</v>
      </c>
      <c r="AH19" s="13">
        <f t="shared" si="5"/>
        <v>795659</v>
      </c>
      <c r="AI19" s="13">
        <f t="shared" si="5"/>
        <v>10416</v>
      </c>
      <c r="AJ19" s="12">
        <f t="shared" si="5"/>
        <v>4165.1399999999994</v>
      </c>
      <c r="AK19" s="13">
        <f t="shared" si="5"/>
        <v>1378791</v>
      </c>
      <c r="AL19" s="13">
        <f t="shared" si="5"/>
        <v>14182</v>
      </c>
      <c r="AM19" s="12">
        <f t="shared" si="5"/>
        <v>4754.5099999999993</v>
      </c>
      <c r="AN19" s="13">
        <f t="shared" si="5"/>
        <v>1504997</v>
      </c>
      <c r="AO19" s="13">
        <f t="shared" si="5"/>
        <v>10521</v>
      </c>
      <c r="AP19" s="12">
        <f t="shared" si="5"/>
        <v>6064.67</v>
      </c>
      <c r="AQ19" s="13">
        <f t="shared" si="5"/>
        <v>1571028</v>
      </c>
      <c r="AR19" s="13">
        <f t="shared" si="5"/>
        <v>9384</v>
      </c>
      <c r="AS19" s="12">
        <f t="shared" si="5"/>
        <v>7195.15</v>
      </c>
      <c r="AT19" s="13">
        <f t="shared" si="5"/>
        <v>1710019</v>
      </c>
      <c r="AU19" s="13">
        <f t="shared" si="5"/>
        <v>6856</v>
      </c>
      <c r="AV19" s="12">
        <f t="shared" si="5"/>
        <v>4320.71</v>
      </c>
      <c r="AW19" s="13">
        <f t="shared" si="5"/>
        <v>935378</v>
      </c>
      <c r="AX19" s="13">
        <f t="shared" si="5"/>
        <v>2803</v>
      </c>
      <c r="AY19" s="12">
        <f t="shared" si="5"/>
        <v>1849.6399999999999</v>
      </c>
      <c r="AZ19" s="13">
        <f t="shared" si="5"/>
        <v>404113</v>
      </c>
      <c r="BA19" s="13">
        <f t="shared" si="5"/>
        <v>862</v>
      </c>
      <c r="BB19" s="12">
        <f t="shared" si="5"/>
        <v>687.88</v>
      </c>
      <c r="BC19" s="13">
        <f t="shared" si="5"/>
        <v>175876</v>
      </c>
      <c r="BD19" s="13">
        <f t="shared" si="5"/>
        <v>272</v>
      </c>
      <c r="BE19" s="12">
        <f t="shared" si="5"/>
        <v>299.18</v>
      </c>
      <c r="BF19" s="13">
        <f t="shared" si="5"/>
        <v>87667</v>
      </c>
      <c r="BG19" s="13">
        <f t="shared" si="5"/>
        <v>142</v>
      </c>
      <c r="BH19" s="12">
        <f t="shared" si="5"/>
        <v>149.78</v>
      </c>
      <c r="BI19" s="13">
        <f t="shared" si="5"/>
        <v>53578</v>
      </c>
      <c r="BJ19" s="13">
        <f t="shared" si="5"/>
        <v>68</v>
      </c>
      <c r="BK19" s="12">
        <f t="shared" si="5"/>
        <v>259.12</v>
      </c>
      <c r="BL19" s="13">
        <f t="shared" si="5"/>
        <v>108688</v>
      </c>
      <c r="BM19" s="13">
        <f t="shared" si="5"/>
        <v>79</v>
      </c>
      <c r="BN19" s="12">
        <f t="shared" si="0"/>
        <v>34402</v>
      </c>
      <c r="BO19" s="13">
        <f t="shared" si="0"/>
        <v>9222301</v>
      </c>
      <c r="BP19" s="14">
        <f t="shared" si="0"/>
        <v>67979</v>
      </c>
      <c r="BQ19" s="49"/>
      <c r="BR19" s="31" t="s">
        <v>58</v>
      </c>
      <c r="BS19" s="32">
        <f>BS6</f>
        <v>9.7899999999999991</v>
      </c>
      <c r="BT19" s="32">
        <f>BT6</f>
        <v>174.87</v>
      </c>
      <c r="BU19" s="32">
        <f>BU6</f>
        <v>25.4</v>
      </c>
      <c r="BV19" s="33"/>
      <c r="BW19" s="34">
        <f>SUM(BW6:BW10)</f>
        <v>250.52</v>
      </c>
      <c r="BX19" s="35">
        <f>SUM(BX6:BX10)</f>
        <v>263318</v>
      </c>
      <c r="BY19" s="33"/>
      <c r="BZ19" s="36">
        <f>SUM(BZ6:BZ11)</f>
        <v>60.31</v>
      </c>
      <c r="CA19" s="32">
        <f>SUM(BZ19,BW19,BS19:BU19,BN19)</f>
        <v>34922.89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0.1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0.14000000000000001</v>
      </c>
      <c r="P20" s="13">
        <v>8</v>
      </c>
      <c r="Q20" s="13">
        <v>1</v>
      </c>
      <c r="R20" s="12">
        <v>2.02</v>
      </c>
      <c r="S20" s="13">
        <v>243</v>
      </c>
      <c r="T20" s="13">
        <v>19</v>
      </c>
      <c r="U20" s="12">
        <v>4.45</v>
      </c>
      <c r="V20" s="13">
        <v>745</v>
      </c>
      <c r="W20" s="13">
        <v>47</v>
      </c>
      <c r="X20" s="12">
        <v>5.13</v>
      </c>
      <c r="Y20" s="13">
        <v>1122</v>
      </c>
      <c r="Z20" s="13">
        <v>57</v>
      </c>
      <c r="AA20" s="12">
        <v>6.03</v>
      </c>
      <c r="AB20" s="13">
        <v>1606</v>
      </c>
      <c r="AC20" s="13">
        <v>61</v>
      </c>
      <c r="AD20" s="12">
        <v>18.96</v>
      </c>
      <c r="AE20" s="13">
        <v>6121</v>
      </c>
      <c r="AF20" s="13">
        <v>143</v>
      </c>
      <c r="AG20" s="12">
        <v>54.31</v>
      </c>
      <c r="AH20" s="13">
        <v>19438</v>
      </c>
      <c r="AI20" s="13">
        <v>295</v>
      </c>
      <c r="AJ20" s="12">
        <v>49.41</v>
      </c>
      <c r="AK20" s="13">
        <v>18985</v>
      </c>
      <c r="AL20" s="13">
        <v>199</v>
      </c>
      <c r="AM20" s="12">
        <v>64.97</v>
      </c>
      <c r="AN20" s="13">
        <v>26377</v>
      </c>
      <c r="AO20" s="13">
        <v>190</v>
      </c>
      <c r="AP20" s="12">
        <v>100.03</v>
      </c>
      <c r="AQ20" s="13">
        <v>42581</v>
      </c>
      <c r="AR20" s="13">
        <v>307</v>
      </c>
      <c r="AS20" s="12">
        <v>116.13</v>
      </c>
      <c r="AT20" s="13">
        <v>51744</v>
      </c>
      <c r="AU20" s="13">
        <v>276</v>
      </c>
      <c r="AV20" s="12">
        <v>55.07</v>
      </c>
      <c r="AW20" s="13">
        <v>25353</v>
      </c>
      <c r="AX20" s="13">
        <v>106</v>
      </c>
      <c r="AY20" s="12">
        <v>39.14</v>
      </c>
      <c r="AZ20" s="13">
        <v>18582</v>
      </c>
      <c r="BA20" s="13">
        <v>72</v>
      </c>
      <c r="BB20" s="12">
        <v>22.37</v>
      </c>
      <c r="BC20" s="13">
        <v>10563</v>
      </c>
      <c r="BD20" s="13">
        <v>22</v>
      </c>
      <c r="BE20" s="12">
        <v>14.4</v>
      </c>
      <c r="BF20" s="13">
        <v>6967</v>
      </c>
      <c r="BG20" s="13">
        <v>16</v>
      </c>
      <c r="BH20" s="12">
        <v>5.29</v>
      </c>
      <c r="BI20" s="13">
        <v>2567</v>
      </c>
      <c r="BJ20" s="13">
        <v>2</v>
      </c>
      <c r="BK20" s="12">
        <v>17.73</v>
      </c>
      <c r="BL20" s="13">
        <v>8951</v>
      </c>
      <c r="BM20" s="13">
        <v>2</v>
      </c>
      <c r="BN20" s="12">
        <f t="shared" si="0"/>
        <v>575.67999999999995</v>
      </c>
      <c r="BO20" s="13">
        <f t="shared" si="0"/>
        <v>241953</v>
      </c>
      <c r="BP20" s="14">
        <f t="shared" si="0"/>
        <v>1815</v>
      </c>
      <c r="BQ20" s="49" t="s">
        <v>69</v>
      </c>
      <c r="BR20" s="49" t="s">
        <v>43</v>
      </c>
      <c r="BS20" s="15">
        <v>7.49</v>
      </c>
      <c r="BT20" s="16">
        <v>45.7</v>
      </c>
      <c r="BU20" s="15">
        <v>23.12</v>
      </c>
      <c r="BV20" s="17" t="s">
        <v>47</v>
      </c>
      <c r="BW20" s="18">
        <v>42.16</v>
      </c>
      <c r="BX20" s="19">
        <v>50170</v>
      </c>
      <c r="BY20" s="17" t="s">
        <v>48</v>
      </c>
      <c r="BZ20" s="20">
        <v>29.03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0.81</v>
      </c>
      <c r="G21" s="13">
        <v>0</v>
      </c>
      <c r="H21" s="13">
        <v>0</v>
      </c>
      <c r="I21" s="12">
        <v>2.69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0.99</v>
      </c>
      <c r="P21" s="13">
        <v>112</v>
      </c>
      <c r="Q21" s="13">
        <v>9</v>
      </c>
      <c r="R21" s="12">
        <v>27.63</v>
      </c>
      <c r="S21" s="13">
        <v>4367</v>
      </c>
      <c r="T21" s="13">
        <v>303</v>
      </c>
      <c r="U21" s="12">
        <v>16</v>
      </c>
      <c r="V21" s="13">
        <v>3166</v>
      </c>
      <c r="W21" s="13">
        <v>172</v>
      </c>
      <c r="X21" s="12">
        <v>44.76</v>
      </c>
      <c r="Y21" s="13">
        <v>10953</v>
      </c>
      <c r="Z21" s="13">
        <v>448</v>
      </c>
      <c r="AA21" s="12">
        <v>87.68</v>
      </c>
      <c r="AB21" s="13">
        <v>25584</v>
      </c>
      <c r="AC21" s="13">
        <v>722</v>
      </c>
      <c r="AD21" s="12">
        <v>110.81</v>
      </c>
      <c r="AE21" s="13">
        <v>38299</v>
      </c>
      <c r="AF21" s="13">
        <v>696</v>
      </c>
      <c r="AG21" s="12">
        <v>220.84</v>
      </c>
      <c r="AH21" s="13">
        <v>81045</v>
      </c>
      <c r="AI21" s="13">
        <v>1158</v>
      </c>
      <c r="AJ21" s="12">
        <v>387.2</v>
      </c>
      <c r="AK21" s="13">
        <v>154247</v>
      </c>
      <c r="AL21" s="13">
        <v>1763</v>
      </c>
      <c r="AM21" s="12">
        <v>465.46</v>
      </c>
      <c r="AN21" s="13">
        <v>195642</v>
      </c>
      <c r="AO21" s="13">
        <v>1638</v>
      </c>
      <c r="AP21" s="12">
        <v>275.2</v>
      </c>
      <c r="AQ21" s="13">
        <v>121043</v>
      </c>
      <c r="AR21" s="13">
        <v>1003</v>
      </c>
      <c r="AS21" s="12">
        <v>156.55000000000001</v>
      </c>
      <c r="AT21" s="13">
        <v>71487</v>
      </c>
      <c r="AU21" s="13">
        <v>374</v>
      </c>
      <c r="AV21" s="12">
        <v>50.14</v>
      </c>
      <c r="AW21" s="13">
        <v>23862</v>
      </c>
      <c r="AX21" s="13">
        <v>123</v>
      </c>
      <c r="AY21" s="12">
        <v>11.58</v>
      </c>
      <c r="AZ21" s="13">
        <v>5662</v>
      </c>
      <c r="BA21" s="13">
        <v>15</v>
      </c>
      <c r="BB21" s="12">
        <v>3.68</v>
      </c>
      <c r="BC21" s="13">
        <v>1633</v>
      </c>
      <c r="BD21" s="13">
        <v>4</v>
      </c>
      <c r="BE21" s="12">
        <v>3.31</v>
      </c>
      <c r="BF21" s="13">
        <v>1699</v>
      </c>
      <c r="BG21" s="13">
        <v>6</v>
      </c>
      <c r="BH21" s="12">
        <v>6</v>
      </c>
      <c r="BI21" s="13">
        <v>3101</v>
      </c>
      <c r="BJ21" s="13">
        <v>4</v>
      </c>
      <c r="BK21" s="12">
        <v>9.09</v>
      </c>
      <c r="BL21" s="13">
        <v>4778</v>
      </c>
      <c r="BM21" s="13">
        <v>6</v>
      </c>
      <c r="BN21" s="12">
        <f t="shared" si="0"/>
        <v>1880.42</v>
      </c>
      <c r="BO21" s="13">
        <f t="shared" si="0"/>
        <v>746680</v>
      </c>
      <c r="BP21" s="14">
        <f t="shared" si="0"/>
        <v>8444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2.88</v>
      </c>
      <c r="BX21" s="25">
        <v>2304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0.73</v>
      </c>
      <c r="S22" s="13">
        <v>84</v>
      </c>
      <c r="T22" s="13">
        <v>4</v>
      </c>
      <c r="U22" s="12">
        <v>6.23</v>
      </c>
      <c r="V22" s="13">
        <v>887</v>
      </c>
      <c r="W22" s="13">
        <v>34</v>
      </c>
      <c r="X22" s="12">
        <v>7.0000000000000007E-2</v>
      </c>
      <c r="Y22" s="13">
        <v>12</v>
      </c>
      <c r="Z22" s="13">
        <v>0</v>
      </c>
      <c r="AA22" s="12">
        <v>0</v>
      </c>
      <c r="AB22" s="13">
        <v>0</v>
      </c>
      <c r="AC22" s="13">
        <v>0</v>
      </c>
      <c r="AD22" s="12">
        <v>0.06</v>
      </c>
      <c r="AE22" s="13">
        <v>16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2.44</v>
      </c>
      <c r="AN22" s="13">
        <v>631</v>
      </c>
      <c r="AO22" s="13">
        <v>4</v>
      </c>
      <c r="AP22" s="12">
        <v>37.17</v>
      </c>
      <c r="AQ22" s="13">
        <v>8920</v>
      </c>
      <c r="AR22" s="13">
        <v>37</v>
      </c>
      <c r="AS22" s="12">
        <v>17.809999999999999</v>
      </c>
      <c r="AT22" s="13">
        <v>3823</v>
      </c>
      <c r="AU22" s="13">
        <v>14</v>
      </c>
      <c r="AV22" s="12">
        <v>0.93</v>
      </c>
      <c r="AW22" s="13">
        <v>298</v>
      </c>
      <c r="AX22" s="13">
        <v>1</v>
      </c>
      <c r="AY22" s="12">
        <v>0.09</v>
      </c>
      <c r="AZ22" s="13">
        <v>18</v>
      </c>
      <c r="BA22" s="13">
        <v>0</v>
      </c>
      <c r="BB22" s="12">
        <v>0.15</v>
      </c>
      <c r="BC22" s="13">
        <v>18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65.680000000000021</v>
      </c>
      <c r="BO22" s="13">
        <f t="shared" si="0"/>
        <v>14707</v>
      </c>
      <c r="BP22" s="14">
        <f t="shared" si="0"/>
        <v>94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3.56</v>
      </c>
      <c r="BX22" s="25">
        <v>2136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0.27</v>
      </c>
      <c r="BX23" s="25">
        <v>135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0.91</v>
      </c>
      <c r="G24" s="13">
        <f t="shared" si="6"/>
        <v>0</v>
      </c>
      <c r="H24" s="13">
        <f t="shared" si="6"/>
        <v>0</v>
      </c>
      <c r="I24" s="12">
        <f t="shared" si="6"/>
        <v>2.69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1.1299999999999999</v>
      </c>
      <c r="P24" s="13">
        <f t="shared" si="6"/>
        <v>120</v>
      </c>
      <c r="Q24" s="13">
        <f t="shared" si="6"/>
        <v>10</v>
      </c>
      <c r="R24" s="12">
        <f t="shared" si="6"/>
        <v>30.38</v>
      </c>
      <c r="S24" s="13">
        <f t="shared" si="6"/>
        <v>4694</v>
      </c>
      <c r="T24" s="13">
        <f t="shared" si="6"/>
        <v>326</v>
      </c>
      <c r="U24" s="12">
        <f t="shared" si="6"/>
        <v>26.68</v>
      </c>
      <c r="V24" s="13">
        <f t="shared" si="6"/>
        <v>4798</v>
      </c>
      <c r="W24" s="13">
        <f t="shared" si="6"/>
        <v>253</v>
      </c>
      <c r="X24" s="12">
        <f t="shared" si="6"/>
        <v>49.96</v>
      </c>
      <c r="Y24" s="13">
        <f t="shared" si="6"/>
        <v>12087</v>
      </c>
      <c r="Z24" s="13">
        <f t="shared" si="6"/>
        <v>505</v>
      </c>
      <c r="AA24" s="12">
        <f t="shared" si="6"/>
        <v>93.710000000000008</v>
      </c>
      <c r="AB24" s="13">
        <f t="shared" si="6"/>
        <v>27190</v>
      </c>
      <c r="AC24" s="13">
        <f t="shared" si="6"/>
        <v>783</v>
      </c>
      <c r="AD24" s="12">
        <f t="shared" si="6"/>
        <v>129.83000000000001</v>
      </c>
      <c r="AE24" s="13">
        <f t="shared" si="6"/>
        <v>44436</v>
      </c>
      <c r="AF24" s="13">
        <f t="shared" si="6"/>
        <v>839</v>
      </c>
      <c r="AG24" s="12">
        <f t="shared" si="6"/>
        <v>275.14999999999998</v>
      </c>
      <c r="AH24" s="13">
        <f t="shared" si="6"/>
        <v>100483</v>
      </c>
      <c r="AI24" s="13">
        <f t="shared" si="6"/>
        <v>1453</v>
      </c>
      <c r="AJ24" s="12">
        <f t="shared" si="6"/>
        <v>436.61</v>
      </c>
      <c r="AK24" s="13">
        <f t="shared" si="6"/>
        <v>173232</v>
      </c>
      <c r="AL24" s="13">
        <f t="shared" si="6"/>
        <v>1962</v>
      </c>
      <c r="AM24" s="12">
        <f t="shared" si="6"/>
        <v>532.87</v>
      </c>
      <c r="AN24" s="13">
        <f t="shared" si="6"/>
        <v>222650</v>
      </c>
      <c r="AO24" s="13">
        <f t="shared" si="6"/>
        <v>1832</v>
      </c>
      <c r="AP24" s="12">
        <f t="shared" si="6"/>
        <v>412.40000000000003</v>
      </c>
      <c r="AQ24" s="13">
        <f t="shared" si="6"/>
        <v>172544</v>
      </c>
      <c r="AR24" s="13">
        <f t="shared" si="6"/>
        <v>1347</v>
      </c>
      <c r="AS24" s="12">
        <f t="shared" si="6"/>
        <v>290.49</v>
      </c>
      <c r="AT24" s="13">
        <f t="shared" si="6"/>
        <v>127054</v>
      </c>
      <c r="AU24" s="13">
        <f t="shared" si="6"/>
        <v>664</v>
      </c>
      <c r="AV24" s="12">
        <f t="shared" si="6"/>
        <v>106.14000000000001</v>
      </c>
      <c r="AW24" s="13">
        <f t="shared" si="6"/>
        <v>49513</v>
      </c>
      <c r="AX24" s="13">
        <f t="shared" si="6"/>
        <v>230</v>
      </c>
      <c r="AY24" s="12">
        <f t="shared" si="6"/>
        <v>50.81</v>
      </c>
      <c r="AZ24" s="13">
        <f t="shared" si="6"/>
        <v>24262</v>
      </c>
      <c r="BA24" s="13">
        <f t="shared" si="6"/>
        <v>87</v>
      </c>
      <c r="BB24" s="12">
        <f t="shared" si="6"/>
        <v>26.2</v>
      </c>
      <c r="BC24" s="13">
        <f t="shared" si="6"/>
        <v>12214</v>
      </c>
      <c r="BD24" s="13">
        <f t="shared" si="6"/>
        <v>26</v>
      </c>
      <c r="BE24" s="12">
        <f t="shared" si="6"/>
        <v>17.71</v>
      </c>
      <c r="BF24" s="13">
        <f t="shared" si="6"/>
        <v>8666</v>
      </c>
      <c r="BG24" s="13">
        <f t="shared" si="6"/>
        <v>22</v>
      </c>
      <c r="BH24" s="12">
        <f t="shared" si="6"/>
        <v>11.29</v>
      </c>
      <c r="BI24" s="13">
        <f t="shared" si="6"/>
        <v>5668</v>
      </c>
      <c r="BJ24" s="13">
        <f t="shared" si="6"/>
        <v>6</v>
      </c>
      <c r="BK24" s="12">
        <f t="shared" si="6"/>
        <v>26.82</v>
      </c>
      <c r="BL24" s="13">
        <f t="shared" si="6"/>
        <v>13729</v>
      </c>
      <c r="BM24" s="13">
        <f t="shared" si="6"/>
        <v>8</v>
      </c>
      <c r="BN24" s="12">
        <f t="shared" si="0"/>
        <v>2521.7800000000002</v>
      </c>
      <c r="BO24" s="13">
        <f t="shared" si="0"/>
        <v>1003340</v>
      </c>
      <c r="BP24" s="14">
        <f t="shared" si="0"/>
        <v>10353</v>
      </c>
      <c r="BQ24" s="49"/>
      <c r="BR24" s="49"/>
      <c r="BS24" s="21"/>
      <c r="BT24" s="22"/>
      <c r="BU24" s="21"/>
      <c r="BV24" s="23" t="s">
        <v>59</v>
      </c>
      <c r="BW24" s="24">
        <v>0.18</v>
      </c>
      <c r="BX24" s="25">
        <v>36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1.55</v>
      </c>
      <c r="J25" s="13">
        <v>42</v>
      </c>
      <c r="K25" s="13">
        <v>9</v>
      </c>
      <c r="L25" s="12">
        <v>2.87</v>
      </c>
      <c r="M25" s="13">
        <v>179</v>
      </c>
      <c r="N25" s="13">
        <v>14</v>
      </c>
      <c r="O25" s="12">
        <v>1.37</v>
      </c>
      <c r="P25" s="13">
        <v>138</v>
      </c>
      <c r="Q25" s="13">
        <v>2</v>
      </c>
      <c r="R25" s="12">
        <v>0.9</v>
      </c>
      <c r="S25" s="13">
        <v>97</v>
      </c>
      <c r="T25" s="13">
        <v>3</v>
      </c>
      <c r="U25" s="12">
        <v>2.14</v>
      </c>
      <c r="V25" s="13">
        <v>324</v>
      </c>
      <c r="W25" s="13">
        <v>4</v>
      </c>
      <c r="X25" s="12">
        <v>0.72</v>
      </c>
      <c r="Y25" s="13">
        <v>99</v>
      </c>
      <c r="Z25" s="13">
        <v>1</v>
      </c>
      <c r="AA25" s="12">
        <v>16.55</v>
      </c>
      <c r="AB25" s="13">
        <v>2615</v>
      </c>
      <c r="AC25" s="13">
        <v>13</v>
      </c>
      <c r="AD25" s="12">
        <v>4.0999999999999996</v>
      </c>
      <c r="AE25" s="13">
        <v>700</v>
      </c>
      <c r="AF25" s="13">
        <v>1</v>
      </c>
      <c r="AG25" s="12">
        <v>2.25</v>
      </c>
      <c r="AH25" s="13">
        <v>392</v>
      </c>
      <c r="AI25" s="13">
        <v>1</v>
      </c>
      <c r="AJ25" s="12">
        <v>0.03</v>
      </c>
      <c r="AK25" s="13">
        <v>5</v>
      </c>
      <c r="AL25" s="13">
        <v>0</v>
      </c>
      <c r="AM25" s="12">
        <v>1.21</v>
      </c>
      <c r="AN25" s="13">
        <v>229</v>
      </c>
      <c r="AO25" s="13">
        <v>1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33.690000000000005</v>
      </c>
      <c r="BO25" s="13">
        <f t="shared" si="0"/>
        <v>4820</v>
      </c>
      <c r="BP25" s="14">
        <f t="shared" si="0"/>
        <v>49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2.4500000000000002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0.91</v>
      </c>
      <c r="G26" s="13">
        <f t="shared" si="7"/>
        <v>0</v>
      </c>
      <c r="H26" s="13">
        <f t="shared" si="7"/>
        <v>0</v>
      </c>
      <c r="I26" s="12">
        <f t="shared" si="7"/>
        <v>4.24</v>
      </c>
      <c r="J26" s="13">
        <f t="shared" si="7"/>
        <v>42</v>
      </c>
      <c r="K26" s="13">
        <f t="shared" si="7"/>
        <v>9</v>
      </c>
      <c r="L26" s="12">
        <f t="shared" si="7"/>
        <v>2.87</v>
      </c>
      <c r="M26" s="13">
        <f t="shared" si="7"/>
        <v>179</v>
      </c>
      <c r="N26" s="13">
        <f t="shared" si="7"/>
        <v>14</v>
      </c>
      <c r="O26" s="12">
        <f t="shared" si="7"/>
        <v>2.5</v>
      </c>
      <c r="P26" s="13">
        <f t="shared" si="7"/>
        <v>258</v>
      </c>
      <c r="Q26" s="13">
        <f t="shared" si="7"/>
        <v>12</v>
      </c>
      <c r="R26" s="12">
        <f t="shared" si="7"/>
        <v>31.279999999999998</v>
      </c>
      <c r="S26" s="13">
        <f t="shared" si="7"/>
        <v>4791</v>
      </c>
      <c r="T26" s="13">
        <f t="shared" si="7"/>
        <v>329</v>
      </c>
      <c r="U26" s="12">
        <f t="shared" si="7"/>
        <v>28.82</v>
      </c>
      <c r="V26" s="13">
        <f t="shared" si="7"/>
        <v>5122</v>
      </c>
      <c r="W26" s="13">
        <f t="shared" si="7"/>
        <v>257</v>
      </c>
      <c r="X26" s="12">
        <f t="shared" si="7"/>
        <v>50.68</v>
      </c>
      <c r="Y26" s="13">
        <f t="shared" si="7"/>
        <v>12186</v>
      </c>
      <c r="Z26" s="13">
        <f t="shared" si="7"/>
        <v>506</v>
      </c>
      <c r="AA26" s="12">
        <f t="shared" si="7"/>
        <v>110.26</v>
      </c>
      <c r="AB26" s="13">
        <f t="shared" si="7"/>
        <v>29805</v>
      </c>
      <c r="AC26" s="13">
        <f t="shared" si="7"/>
        <v>796</v>
      </c>
      <c r="AD26" s="12">
        <f t="shared" si="7"/>
        <v>133.93</v>
      </c>
      <c r="AE26" s="13">
        <f t="shared" si="7"/>
        <v>45136</v>
      </c>
      <c r="AF26" s="13">
        <f t="shared" si="7"/>
        <v>840</v>
      </c>
      <c r="AG26" s="12">
        <f t="shared" si="7"/>
        <v>277.39999999999998</v>
      </c>
      <c r="AH26" s="13">
        <f t="shared" si="7"/>
        <v>100875</v>
      </c>
      <c r="AI26" s="13">
        <f t="shared" si="7"/>
        <v>1454</v>
      </c>
      <c r="AJ26" s="12">
        <f t="shared" si="7"/>
        <v>436.64</v>
      </c>
      <c r="AK26" s="13">
        <f t="shared" si="7"/>
        <v>173237</v>
      </c>
      <c r="AL26" s="13">
        <f t="shared" si="7"/>
        <v>1962</v>
      </c>
      <c r="AM26" s="12">
        <f t="shared" si="7"/>
        <v>534.08000000000004</v>
      </c>
      <c r="AN26" s="13">
        <f t="shared" si="7"/>
        <v>222879</v>
      </c>
      <c r="AO26" s="13">
        <f t="shared" si="7"/>
        <v>1833</v>
      </c>
      <c r="AP26" s="12">
        <f t="shared" si="7"/>
        <v>412.40000000000003</v>
      </c>
      <c r="AQ26" s="13">
        <f t="shared" si="7"/>
        <v>172544</v>
      </c>
      <c r="AR26" s="13">
        <f t="shared" si="7"/>
        <v>1347</v>
      </c>
      <c r="AS26" s="12">
        <f t="shared" si="7"/>
        <v>290.49</v>
      </c>
      <c r="AT26" s="13">
        <f t="shared" si="7"/>
        <v>127054</v>
      </c>
      <c r="AU26" s="13">
        <f t="shared" si="7"/>
        <v>664</v>
      </c>
      <c r="AV26" s="12">
        <f t="shared" si="7"/>
        <v>106.14000000000001</v>
      </c>
      <c r="AW26" s="13">
        <f t="shared" si="7"/>
        <v>49513</v>
      </c>
      <c r="AX26" s="13">
        <f t="shared" si="7"/>
        <v>230</v>
      </c>
      <c r="AY26" s="12">
        <f t="shared" si="7"/>
        <v>50.81</v>
      </c>
      <c r="AZ26" s="13">
        <f t="shared" si="7"/>
        <v>24262</v>
      </c>
      <c r="BA26" s="13">
        <f t="shared" si="7"/>
        <v>87</v>
      </c>
      <c r="BB26" s="12">
        <f t="shared" si="7"/>
        <v>26.2</v>
      </c>
      <c r="BC26" s="13">
        <f t="shared" si="7"/>
        <v>12214</v>
      </c>
      <c r="BD26" s="13">
        <f t="shared" si="7"/>
        <v>26</v>
      </c>
      <c r="BE26" s="12">
        <f t="shared" si="7"/>
        <v>17.71</v>
      </c>
      <c r="BF26" s="13">
        <f t="shared" si="7"/>
        <v>8666</v>
      </c>
      <c r="BG26" s="13">
        <f t="shared" si="7"/>
        <v>22</v>
      </c>
      <c r="BH26" s="12">
        <f t="shared" si="7"/>
        <v>11.29</v>
      </c>
      <c r="BI26" s="13">
        <f t="shared" si="7"/>
        <v>5668</v>
      </c>
      <c r="BJ26" s="13">
        <f t="shared" si="7"/>
        <v>6</v>
      </c>
      <c r="BK26" s="12">
        <f t="shared" si="7"/>
        <v>26.82</v>
      </c>
      <c r="BL26" s="13">
        <f t="shared" si="7"/>
        <v>13729</v>
      </c>
      <c r="BM26" s="13">
        <f t="shared" si="7"/>
        <v>8</v>
      </c>
      <c r="BN26" s="12">
        <f t="shared" si="0"/>
        <v>2555.4699999999998</v>
      </c>
      <c r="BO26" s="13">
        <f t="shared" si="0"/>
        <v>1008160</v>
      </c>
      <c r="BP26" s="14">
        <f t="shared" si="0"/>
        <v>10402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0.96</v>
      </c>
      <c r="AE27" s="13">
        <v>178</v>
      </c>
      <c r="AF27" s="13">
        <v>1</v>
      </c>
      <c r="AG27" s="12">
        <v>1.9</v>
      </c>
      <c r="AH27" s="13">
        <v>370</v>
      </c>
      <c r="AI27" s="13">
        <v>1</v>
      </c>
      <c r="AJ27" s="12">
        <v>0.47</v>
      </c>
      <c r="AK27" s="13">
        <v>86</v>
      </c>
      <c r="AL27" s="13">
        <v>0</v>
      </c>
      <c r="AM27" s="12">
        <v>8.66</v>
      </c>
      <c r="AN27" s="13">
        <v>1642</v>
      </c>
      <c r="AO27" s="13">
        <v>4</v>
      </c>
      <c r="AP27" s="12">
        <v>4.26</v>
      </c>
      <c r="AQ27" s="13">
        <v>767</v>
      </c>
      <c r="AR27" s="13">
        <v>2</v>
      </c>
      <c r="AS27" s="12">
        <v>8.0299999999999994</v>
      </c>
      <c r="AT27" s="13">
        <v>1382</v>
      </c>
      <c r="AU27" s="13">
        <v>4</v>
      </c>
      <c r="AV27" s="12">
        <v>1.76</v>
      </c>
      <c r="AW27" s="13">
        <v>323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26.040000000000003</v>
      </c>
      <c r="BO27" s="13">
        <f t="shared" si="0"/>
        <v>4748</v>
      </c>
      <c r="BP27" s="14">
        <f t="shared" si="0"/>
        <v>12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0.38</v>
      </c>
      <c r="AH28" s="13">
        <v>68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0.38</v>
      </c>
      <c r="BO28" s="13">
        <f t="shared" si="0"/>
        <v>68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0.02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3.11</v>
      </c>
      <c r="P29" s="13">
        <v>190</v>
      </c>
      <c r="Q29" s="13">
        <v>13</v>
      </c>
      <c r="R29" s="12">
        <v>12.34</v>
      </c>
      <c r="S29" s="13">
        <v>1323</v>
      </c>
      <c r="T29" s="13">
        <v>50</v>
      </c>
      <c r="U29" s="12">
        <v>13.05</v>
      </c>
      <c r="V29" s="13">
        <v>1438</v>
      </c>
      <c r="W29" s="13">
        <v>34</v>
      </c>
      <c r="X29" s="12">
        <v>5.4</v>
      </c>
      <c r="Y29" s="13">
        <v>696</v>
      </c>
      <c r="Z29" s="13">
        <v>9</v>
      </c>
      <c r="AA29" s="12">
        <v>9.34</v>
      </c>
      <c r="AB29" s="13">
        <v>1211</v>
      </c>
      <c r="AC29" s="13">
        <v>13</v>
      </c>
      <c r="AD29" s="12">
        <v>45.74</v>
      </c>
      <c r="AE29" s="13">
        <v>6881</v>
      </c>
      <c r="AF29" s="13">
        <v>34</v>
      </c>
      <c r="AG29" s="12">
        <v>85.12</v>
      </c>
      <c r="AH29" s="13">
        <v>12421</v>
      </c>
      <c r="AI29" s="13">
        <v>46</v>
      </c>
      <c r="AJ29" s="12">
        <v>171.79</v>
      </c>
      <c r="AK29" s="13">
        <v>24601</v>
      </c>
      <c r="AL29" s="13">
        <v>63</v>
      </c>
      <c r="AM29" s="12">
        <v>334.93</v>
      </c>
      <c r="AN29" s="13">
        <v>50718</v>
      </c>
      <c r="AO29" s="13">
        <v>117</v>
      </c>
      <c r="AP29" s="12">
        <v>636.55999999999995</v>
      </c>
      <c r="AQ29" s="13">
        <v>98839</v>
      </c>
      <c r="AR29" s="13">
        <v>241</v>
      </c>
      <c r="AS29" s="12">
        <v>904.33</v>
      </c>
      <c r="AT29" s="13">
        <v>144603</v>
      </c>
      <c r="AU29" s="13">
        <v>366</v>
      </c>
      <c r="AV29" s="12">
        <v>633.1</v>
      </c>
      <c r="AW29" s="13">
        <v>102693</v>
      </c>
      <c r="AX29" s="13">
        <v>146</v>
      </c>
      <c r="AY29" s="12">
        <v>336.07</v>
      </c>
      <c r="AZ29" s="13">
        <v>55266</v>
      </c>
      <c r="BA29" s="13">
        <v>42</v>
      </c>
      <c r="BB29" s="12">
        <v>91</v>
      </c>
      <c r="BC29" s="13">
        <v>15809</v>
      </c>
      <c r="BD29" s="13">
        <v>13</v>
      </c>
      <c r="BE29" s="12">
        <v>29.5</v>
      </c>
      <c r="BF29" s="13">
        <v>5025</v>
      </c>
      <c r="BG29" s="13">
        <v>4</v>
      </c>
      <c r="BH29" s="12">
        <v>12.13</v>
      </c>
      <c r="BI29" s="13">
        <v>1987</v>
      </c>
      <c r="BJ29" s="13">
        <v>0</v>
      </c>
      <c r="BK29" s="12">
        <v>5.1100000000000003</v>
      </c>
      <c r="BL29" s="13">
        <v>967</v>
      </c>
      <c r="BM29" s="13">
        <v>1</v>
      </c>
      <c r="BN29" s="12">
        <f t="shared" si="0"/>
        <v>3328.6400000000003</v>
      </c>
      <c r="BO29" s="13">
        <f t="shared" si="0"/>
        <v>524668</v>
      </c>
      <c r="BP29" s="14">
        <f t="shared" si="0"/>
        <v>1192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0.02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3.11</v>
      </c>
      <c r="P31" s="13">
        <f t="shared" si="8"/>
        <v>190</v>
      </c>
      <c r="Q31" s="13">
        <f t="shared" si="8"/>
        <v>13</v>
      </c>
      <c r="R31" s="12">
        <f t="shared" si="8"/>
        <v>12.34</v>
      </c>
      <c r="S31" s="13">
        <f t="shared" si="8"/>
        <v>1323</v>
      </c>
      <c r="T31" s="13">
        <f t="shared" si="8"/>
        <v>50</v>
      </c>
      <c r="U31" s="12">
        <f t="shared" si="8"/>
        <v>13.05</v>
      </c>
      <c r="V31" s="13">
        <f t="shared" si="8"/>
        <v>1438</v>
      </c>
      <c r="W31" s="13">
        <f t="shared" si="8"/>
        <v>34</v>
      </c>
      <c r="X31" s="12">
        <f t="shared" si="8"/>
        <v>5.4</v>
      </c>
      <c r="Y31" s="13">
        <f t="shared" si="8"/>
        <v>696</v>
      </c>
      <c r="Z31" s="13">
        <f t="shared" si="8"/>
        <v>9</v>
      </c>
      <c r="AA31" s="12">
        <f t="shared" si="8"/>
        <v>9.34</v>
      </c>
      <c r="AB31" s="13">
        <f t="shared" si="8"/>
        <v>1211</v>
      </c>
      <c r="AC31" s="13">
        <f t="shared" si="8"/>
        <v>13</v>
      </c>
      <c r="AD31" s="12">
        <f t="shared" si="8"/>
        <v>45.74</v>
      </c>
      <c r="AE31" s="13">
        <f t="shared" si="8"/>
        <v>6881</v>
      </c>
      <c r="AF31" s="13">
        <f t="shared" si="8"/>
        <v>34</v>
      </c>
      <c r="AG31" s="12">
        <f t="shared" si="8"/>
        <v>85.5</v>
      </c>
      <c r="AH31" s="13">
        <f t="shared" si="8"/>
        <v>12489</v>
      </c>
      <c r="AI31" s="13">
        <f t="shared" si="8"/>
        <v>46</v>
      </c>
      <c r="AJ31" s="12">
        <f t="shared" si="8"/>
        <v>171.79</v>
      </c>
      <c r="AK31" s="13">
        <f t="shared" si="8"/>
        <v>24601</v>
      </c>
      <c r="AL31" s="13">
        <f t="shared" si="8"/>
        <v>63</v>
      </c>
      <c r="AM31" s="12">
        <f t="shared" si="8"/>
        <v>334.93</v>
      </c>
      <c r="AN31" s="13">
        <f t="shared" si="8"/>
        <v>50718</v>
      </c>
      <c r="AO31" s="13">
        <f t="shared" si="8"/>
        <v>117</v>
      </c>
      <c r="AP31" s="12">
        <f t="shared" si="8"/>
        <v>636.55999999999995</v>
      </c>
      <c r="AQ31" s="13">
        <f t="shared" si="8"/>
        <v>98839</v>
      </c>
      <c r="AR31" s="13">
        <f t="shared" si="8"/>
        <v>241</v>
      </c>
      <c r="AS31" s="12">
        <f t="shared" si="8"/>
        <v>904.33</v>
      </c>
      <c r="AT31" s="13">
        <f t="shared" si="8"/>
        <v>144603</v>
      </c>
      <c r="AU31" s="13">
        <f t="shared" si="8"/>
        <v>366</v>
      </c>
      <c r="AV31" s="12">
        <f t="shared" si="8"/>
        <v>633.1</v>
      </c>
      <c r="AW31" s="13">
        <f t="shared" si="8"/>
        <v>102693</v>
      </c>
      <c r="AX31" s="13">
        <f t="shared" si="8"/>
        <v>146</v>
      </c>
      <c r="AY31" s="12">
        <f t="shared" si="8"/>
        <v>336.07</v>
      </c>
      <c r="AZ31" s="13">
        <f t="shared" si="8"/>
        <v>55266</v>
      </c>
      <c r="BA31" s="13">
        <f t="shared" si="8"/>
        <v>42</v>
      </c>
      <c r="BB31" s="12">
        <f t="shared" si="8"/>
        <v>91</v>
      </c>
      <c r="BC31" s="13">
        <f t="shared" si="8"/>
        <v>15809</v>
      </c>
      <c r="BD31" s="13">
        <f t="shared" si="8"/>
        <v>13</v>
      </c>
      <c r="BE31" s="12">
        <f t="shared" si="8"/>
        <v>29.5</v>
      </c>
      <c r="BF31" s="13">
        <f t="shared" si="8"/>
        <v>5025</v>
      </c>
      <c r="BG31" s="13">
        <f t="shared" si="8"/>
        <v>4</v>
      </c>
      <c r="BH31" s="12">
        <f t="shared" si="8"/>
        <v>12.13</v>
      </c>
      <c r="BI31" s="13">
        <f t="shared" si="8"/>
        <v>1987</v>
      </c>
      <c r="BJ31" s="13">
        <f t="shared" si="8"/>
        <v>0</v>
      </c>
      <c r="BK31" s="12">
        <f t="shared" si="8"/>
        <v>5.1100000000000003</v>
      </c>
      <c r="BL31" s="13">
        <f t="shared" si="8"/>
        <v>967</v>
      </c>
      <c r="BM31" s="13">
        <f t="shared" si="8"/>
        <v>1</v>
      </c>
      <c r="BN31" s="12">
        <f t="shared" si="0"/>
        <v>3329.0200000000004</v>
      </c>
      <c r="BO31" s="13">
        <f t="shared" si="0"/>
        <v>524736</v>
      </c>
      <c r="BP31" s="14">
        <f t="shared" si="0"/>
        <v>1192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0.02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3.11</v>
      </c>
      <c r="P32" s="13">
        <f t="shared" si="9"/>
        <v>190</v>
      </c>
      <c r="Q32" s="13">
        <f t="shared" si="9"/>
        <v>13</v>
      </c>
      <c r="R32" s="12">
        <f t="shared" si="9"/>
        <v>12.34</v>
      </c>
      <c r="S32" s="13">
        <f t="shared" si="9"/>
        <v>1323</v>
      </c>
      <c r="T32" s="13">
        <f t="shared" si="9"/>
        <v>50</v>
      </c>
      <c r="U32" s="12">
        <f t="shared" si="9"/>
        <v>13.05</v>
      </c>
      <c r="V32" s="13">
        <f t="shared" si="9"/>
        <v>1438</v>
      </c>
      <c r="W32" s="13">
        <f t="shared" si="9"/>
        <v>34</v>
      </c>
      <c r="X32" s="12">
        <f t="shared" si="9"/>
        <v>5.4</v>
      </c>
      <c r="Y32" s="13">
        <f t="shared" si="9"/>
        <v>696</v>
      </c>
      <c r="Z32" s="13">
        <f t="shared" si="9"/>
        <v>9</v>
      </c>
      <c r="AA32" s="12">
        <f t="shared" si="9"/>
        <v>9.34</v>
      </c>
      <c r="AB32" s="13">
        <f t="shared" si="9"/>
        <v>1211</v>
      </c>
      <c r="AC32" s="13">
        <f t="shared" si="9"/>
        <v>13</v>
      </c>
      <c r="AD32" s="12">
        <f t="shared" si="9"/>
        <v>46.7</v>
      </c>
      <c r="AE32" s="13">
        <f t="shared" si="9"/>
        <v>7059</v>
      </c>
      <c r="AF32" s="13">
        <f t="shared" si="9"/>
        <v>35</v>
      </c>
      <c r="AG32" s="12">
        <f t="shared" si="9"/>
        <v>87.4</v>
      </c>
      <c r="AH32" s="13">
        <f t="shared" si="9"/>
        <v>12859</v>
      </c>
      <c r="AI32" s="13">
        <f t="shared" si="9"/>
        <v>47</v>
      </c>
      <c r="AJ32" s="12">
        <f t="shared" si="9"/>
        <v>172.26</v>
      </c>
      <c r="AK32" s="13">
        <f t="shared" si="9"/>
        <v>24687</v>
      </c>
      <c r="AL32" s="13">
        <f t="shared" si="9"/>
        <v>63</v>
      </c>
      <c r="AM32" s="12">
        <f t="shared" si="9"/>
        <v>343.59000000000003</v>
      </c>
      <c r="AN32" s="13">
        <f t="shared" si="9"/>
        <v>52360</v>
      </c>
      <c r="AO32" s="13">
        <f t="shared" si="9"/>
        <v>121</v>
      </c>
      <c r="AP32" s="12">
        <f t="shared" si="9"/>
        <v>640.81999999999994</v>
      </c>
      <c r="AQ32" s="13">
        <f t="shared" si="9"/>
        <v>99606</v>
      </c>
      <c r="AR32" s="13">
        <f t="shared" si="9"/>
        <v>243</v>
      </c>
      <c r="AS32" s="12">
        <f t="shared" si="9"/>
        <v>912.36</v>
      </c>
      <c r="AT32" s="13">
        <f t="shared" si="9"/>
        <v>145985</v>
      </c>
      <c r="AU32" s="13">
        <f t="shared" si="9"/>
        <v>370</v>
      </c>
      <c r="AV32" s="12">
        <f t="shared" si="9"/>
        <v>634.86</v>
      </c>
      <c r="AW32" s="13">
        <f t="shared" si="9"/>
        <v>103016</v>
      </c>
      <c r="AX32" s="13">
        <f t="shared" si="9"/>
        <v>146</v>
      </c>
      <c r="AY32" s="12">
        <f t="shared" si="9"/>
        <v>336.07</v>
      </c>
      <c r="AZ32" s="13">
        <f t="shared" si="9"/>
        <v>55266</v>
      </c>
      <c r="BA32" s="13">
        <f t="shared" si="9"/>
        <v>42</v>
      </c>
      <c r="BB32" s="12">
        <f t="shared" si="9"/>
        <v>91</v>
      </c>
      <c r="BC32" s="13">
        <f t="shared" si="9"/>
        <v>15809</v>
      </c>
      <c r="BD32" s="13">
        <f t="shared" si="9"/>
        <v>13</v>
      </c>
      <c r="BE32" s="12">
        <f t="shared" si="9"/>
        <v>29.5</v>
      </c>
      <c r="BF32" s="13">
        <f t="shared" si="9"/>
        <v>5025</v>
      </c>
      <c r="BG32" s="13">
        <f t="shared" si="9"/>
        <v>4</v>
      </c>
      <c r="BH32" s="12">
        <f t="shared" si="9"/>
        <v>12.13</v>
      </c>
      <c r="BI32" s="13">
        <f t="shared" si="9"/>
        <v>1987</v>
      </c>
      <c r="BJ32" s="13">
        <f t="shared" si="9"/>
        <v>0</v>
      </c>
      <c r="BK32" s="12">
        <f t="shared" si="9"/>
        <v>5.1100000000000003</v>
      </c>
      <c r="BL32" s="13">
        <f t="shared" si="9"/>
        <v>967</v>
      </c>
      <c r="BM32" s="13">
        <f t="shared" si="9"/>
        <v>1</v>
      </c>
      <c r="BN32" s="12">
        <f t="shared" si="0"/>
        <v>3355.0600000000004</v>
      </c>
      <c r="BO32" s="13">
        <f t="shared" si="0"/>
        <v>529484</v>
      </c>
      <c r="BP32" s="14">
        <f t="shared" si="0"/>
        <v>1204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0.93</v>
      </c>
      <c r="G33" s="13">
        <f t="shared" si="10"/>
        <v>0</v>
      </c>
      <c r="H33" s="13">
        <f t="shared" si="10"/>
        <v>0</v>
      </c>
      <c r="I33" s="12">
        <f t="shared" si="10"/>
        <v>4.24</v>
      </c>
      <c r="J33" s="13">
        <f t="shared" si="10"/>
        <v>42</v>
      </c>
      <c r="K33" s="13">
        <f t="shared" si="10"/>
        <v>9</v>
      </c>
      <c r="L33" s="12">
        <f t="shared" si="10"/>
        <v>2.87</v>
      </c>
      <c r="M33" s="13">
        <f t="shared" si="10"/>
        <v>179</v>
      </c>
      <c r="N33" s="13">
        <f t="shared" si="10"/>
        <v>14</v>
      </c>
      <c r="O33" s="12">
        <f t="shared" si="10"/>
        <v>5.6099999999999994</v>
      </c>
      <c r="P33" s="13">
        <f t="shared" si="10"/>
        <v>448</v>
      </c>
      <c r="Q33" s="13">
        <f t="shared" si="10"/>
        <v>25</v>
      </c>
      <c r="R33" s="12">
        <f t="shared" si="10"/>
        <v>43.62</v>
      </c>
      <c r="S33" s="13">
        <f t="shared" si="10"/>
        <v>6114</v>
      </c>
      <c r="T33" s="13">
        <f t="shared" si="10"/>
        <v>379</v>
      </c>
      <c r="U33" s="12">
        <f t="shared" si="10"/>
        <v>41.870000000000005</v>
      </c>
      <c r="V33" s="13">
        <f t="shared" si="10"/>
        <v>6560</v>
      </c>
      <c r="W33" s="13">
        <f t="shared" si="10"/>
        <v>291</v>
      </c>
      <c r="X33" s="12">
        <f t="shared" si="10"/>
        <v>56.08</v>
      </c>
      <c r="Y33" s="13">
        <f t="shared" si="10"/>
        <v>12882</v>
      </c>
      <c r="Z33" s="13">
        <f t="shared" si="10"/>
        <v>515</v>
      </c>
      <c r="AA33" s="12">
        <f t="shared" si="10"/>
        <v>119.60000000000001</v>
      </c>
      <c r="AB33" s="13">
        <f t="shared" si="10"/>
        <v>31016</v>
      </c>
      <c r="AC33" s="13">
        <f t="shared" si="10"/>
        <v>809</v>
      </c>
      <c r="AD33" s="12">
        <f t="shared" si="10"/>
        <v>180.63</v>
      </c>
      <c r="AE33" s="13">
        <f t="shared" si="10"/>
        <v>52195</v>
      </c>
      <c r="AF33" s="13">
        <f t="shared" si="10"/>
        <v>875</v>
      </c>
      <c r="AG33" s="12">
        <f t="shared" si="10"/>
        <v>364.79999999999995</v>
      </c>
      <c r="AH33" s="13">
        <f t="shared" si="10"/>
        <v>113734</v>
      </c>
      <c r="AI33" s="13">
        <f t="shared" si="10"/>
        <v>1501</v>
      </c>
      <c r="AJ33" s="12">
        <f t="shared" si="10"/>
        <v>608.9</v>
      </c>
      <c r="AK33" s="13">
        <f t="shared" si="10"/>
        <v>197924</v>
      </c>
      <c r="AL33" s="13">
        <f t="shared" si="10"/>
        <v>2025</v>
      </c>
      <c r="AM33" s="12">
        <f t="shared" si="10"/>
        <v>877.67000000000007</v>
      </c>
      <c r="AN33" s="13">
        <f t="shared" si="10"/>
        <v>275239</v>
      </c>
      <c r="AO33" s="13">
        <f t="shared" si="10"/>
        <v>1954</v>
      </c>
      <c r="AP33" s="12">
        <f t="shared" si="10"/>
        <v>1053.22</v>
      </c>
      <c r="AQ33" s="13">
        <f t="shared" si="10"/>
        <v>272150</v>
      </c>
      <c r="AR33" s="13">
        <f t="shared" si="10"/>
        <v>1590</v>
      </c>
      <c r="AS33" s="12">
        <f t="shared" si="10"/>
        <v>1202.8499999999999</v>
      </c>
      <c r="AT33" s="13">
        <f t="shared" si="10"/>
        <v>273039</v>
      </c>
      <c r="AU33" s="13">
        <f t="shared" si="10"/>
        <v>1034</v>
      </c>
      <c r="AV33" s="12">
        <f t="shared" si="10"/>
        <v>741</v>
      </c>
      <c r="AW33" s="13">
        <f t="shared" si="10"/>
        <v>152529</v>
      </c>
      <c r="AX33" s="13">
        <f t="shared" si="10"/>
        <v>376</v>
      </c>
      <c r="AY33" s="12">
        <f t="shared" si="10"/>
        <v>386.88</v>
      </c>
      <c r="AZ33" s="13">
        <f t="shared" si="10"/>
        <v>79528</v>
      </c>
      <c r="BA33" s="13">
        <f t="shared" si="10"/>
        <v>129</v>
      </c>
      <c r="BB33" s="12">
        <f t="shared" si="10"/>
        <v>117.2</v>
      </c>
      <c r="BC33" s="13">
        <f t="shared" si="10"/>
        <v>28023</v>
      </c>
      <c r="BD33" s="13">
        <f t="shared" si="10"/>
        <v>39</v>
      </c>
      <c r="BE33" s="12">
        <f t="shared" si="10"/>
        <v>47.21</v>
      </c>
      <c r="BF33" s="13">
        <f t="shared" si="10"/>
        <v>13691</v>
      </c>
      <c r="BG33" s="13">
        <f t="shared" si="10"/>
        <v>26</v>
      </c>
      <c r="BH33" s="12">
        <f t="shared" si="10"/>
        <v>23.42</v>
      </c>
      <c r="BI33" s="13">
        <f t="shared" si="10"/>
        <v>7655</v>
      </c>
      <c r="BJ33" s="13">
        <f t="shared" si="10"/>
        <v>6</v>
      </c>
      <c r="BK33" s="12">
        <f t="shared" si="10"/>
        <v>31.93</v>
      </c>
      <c r="BL33" s="13">
        <f t="shared" si="10"/>
        <v>14696</v>
      </c>
      <c r="BM33" s="13">
        <f t="shared" si="10"/>
        <v>9</v>
      </c>
      <c r="BN33" s="12">
        <f t="shared" si="0"/>
        <v>5910.53</v>
      </c>
      <c r="BO33" s="13">
        <f t="shared" si="0"/>
        <v>1537644</v>
      </c>
      <c r="BP33" s="14">
        <f t="shared" si="0"/>
        <v>11606</v>
      </c>
      <c r="BQ33" s="49"/>
      <c r="BR33" s="31" t="s">
        <v>58</v>
      </c>
      <c r="BS33" s="32">
        <f>BS20</f>
        <v>7.49</v>
      </c>
      <c r="BT33" s="32">
        <f>BT20</f>
        <v>45.7</v>
      </c>
      <c r="BU33" s="32">
        <f>BU20</f>
        <v>23.12</v>
      </c>
      <c r="BV33" s="33"/>
      <c r="BW33" s="34">
        <f>SUM(BW20:BW24)</f>
        <v>49.050000000000004</v>
      </c>
      <c r="BX33" s="35">
        <f>SUM(BX20:BX24)</f>
        <v>54781</v>
      </c>
      <c r="BY33" s="33"/>
      <c r="BZ33" s="36">
        <f>SUM(BZ20:BZ25)</f>
        <v>31.48</v>
      </c>
      <c r="CA33" s="32">
        <f>SUM(BZ33,BW33,BS33:BU33,BN33)</f>
        <v>6067.37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0.1</v>
      </c>
      <c r="Y34" s="13">
        <v>22</v>
      </c>
      <c r="Z34" s="13">
        <v>1</v>
      </c>
      <c r="AA34" s="12">
        <v>2.29</v>
      </c>
      <c r="AB34" s="13">
        <v>546</v>
      </c>
      <c r="AC34" s="13">
        <v>26</v>
      </c>
      <c r="AD34" s="12">
        <v>3.44</v>
      </c>
      <c r="AE34" s="13">
        <v>1121</v>
      </c>
      <c r="AF34" s="13">
        <v>23</v>
      </c>
      <c r="AG34" s="12">
        <v>25.69</v>
      </c>
      <c r="AH34" s="13">
        <v>9185</v>
      </c>
      <c r="AI34" s="13">
        <v>147</v>
      </c>
      <c r="AJ34" s="12">
        <v>24.85</v>
      </c>
      <c r="AK34" s="13">
        <v>9549</v>
      </c>
      <c r="AL34" s="13">
        <v>91</v>
      </c>
      <c r="AM34" s="12">
        <v>27.31</v>
      </c>
      <c r="AN34" s="13">
        <v>11035</v>
      </c>
      <c r="AO34" s="13">
        <v>82</v>
      </c>
      <c r="AP34" s="12">
        <v>47.24</v>
      </c>
      <c r="AQ34" s="13">
        <v>20165</v>
      </c>
      <c r="AR34" s="13">
        <v>138</v>
      </c>
      <c r="AS34" s="12">
        <v>59.1</v>
      </c>
      <c r="AT34" s="13">
        <v>26354</v>
      </c>
      <c r="AU34" s="13">
        <v>131</v>
      </c>
      <c r="AV34" s="12">
        <v>29.1</v>
      </c>
      <c r="AW34" s="13">
        <v>13433</v>
      </c>
      <c r="AX34" s="13">
        <v>48</v>
      </c>
      <c r="AY34" s="12">
        <v>13.72</v>
      </c>
      <c r="AZ34" s="13">
        <v>6568</v>
      </c>
      <c r="BA34" s="13">
        <v>24</v>
      </c>
      <c r="BB34" s="12">
        <v>6.06</v>
      </c>
      <c r="BC34" s="13">
        <v>2903</v>
      </c>
      <c r="BD34" s="13">
        <v>4</v>
      </c>
      <c r="BE34" s="12">
        <v>4.8099999999999996</v>
      </c>
      <c r="BF34" s="13">
        <v>2377</v>
      </c>
      <c r="BG34" s="13">
        <v>2</v>
      </c>
      <c r="BH34" s="12">
        <v>5.14</v>
      </c>
      <c r="BI34" s="13">
        <v>2595</v>
      </c>
      <c r="BJ34" s="13">
        <v>3</v>
      </c>
      <c r="BK34" s="12">
        <v>7.74</v>
      </c>
      <c r="BL34" s="13">
        <v>3812</v>
      </c>
      <c r="BM34" s="13">
        <v>0</v>
      </c>
      <c r="BN34" s="12">
        <f t="shared" si="0"/>
        <v>256.58999999999997</v>
      </c>
      <c r="BO34" s="13">
        <f t="shared" si="0"/>
        <v>109665</v>
      </c>
      <c r="BP34" s="14">
        <f t="shared" si="0"/>
        <v>720</v>
      </c>
      <c r="BQ34" s="49"/>
      <c r="BR34" s="49" t="s">
        <v>71</v>
      </c>
      <c r="BS34" s="15">
        <v>0.06</v>
      </c>
      <c r="BT34" s="16">
        <v>22.6</v>
      </c>
      <c r="BU34" s="15">
        <v>23.12</v>
      </c>
      <c r="BV34" s="17" t="s">
        <v>47</v>
      </c>
      <c r="BW34" s="18">
        <v>3.79</v>
      </c>
      <c r="BX34" s="19">
        <v>4548</v>
      </c>
      <c r="BY34" s="17" t="s">
        <v>48</v>
      </c>
      <c r="BZ34" s="20">
        <v>13.37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0.28000000000000003</v>
      </c>
      <c r="V35" s="13">
        <v>56</v>
      </c>
      <c r="W35" s="13">
        <v>2</v>
      </c>
      <c r="X35" s="12">
        <v>2.9</v>
      </c>
      <c r="Y35" s="13">
        <v>656</v>
      </c>
      <c r="Z35" s="13">
        <v>31</v>
      </c>
      <c r="AA35" s="12">
        <v>10.82</v>
      </c>
      <c r="AB35" s="13">
        <v>2985</v>
      </c>
      <c r="AC35" s="13">
        <v>83</v>
      </c>
      <c r="AD35" s="12">
        <v>20.239999999999998</v>
      </c>
      <c r="AE35" s="13">
        <v>6464</v>
      </c>
      <c r="AF35" s="13">
        <v>118</v>
      </c>
      <c r="AG35" s="12">
        <v>143.83000000000001</v>
      </c>
      <c r="AH35" s="13">
        <v>53860</v>
      </c>
      <c r="AI35" s="13">
        <v>729</v>
      </c>
      <c r="AJ35" s="12">
        <v>207.97</v>
      </c>
      <c r="AK35" s="13">
        <v>83204</v>
      </c>
      <c r="AL35" s="13">
        <v>910</v>
      </c>
      <c r="AM35" s="12">
        <v>206.3</v>
      </c>
      <c r="AN35" s="13">
        <v>86569</v>
      </c>
      <c r="AO35" s="13">
        <v>700</v>
      </c>
      <c r="AP35" s="12">
        <v>164.14</v>
      </c>
      <c r="AQ35" s="13">
        <v>72447</v>
      </c>
      <c r="AR35" s="13">
        <v>600</v>
      </c>
      <c r="AS35" s="12">
        <v>93.01</v>
      </c>
      <c r="AT35" s="13">
        <v>43170</v>
      </c>
      <c r="AU35" s="13">
        <v>231</v>
      </c>
      <c r="AV35" s="12">
        <v>37.56</v>
      </c>
      <c r="AW35" s="13">
        <v>17650</v>
      </c>
      <c r="AX35" s="13">
        <v>94</v>
      </c>
      <c r="AY35" s="12">
        <v>5.0199999999999996</v>
      </c>
      <c r="AZ35" s="13">
        <v>2483</v>
      </c>
      <c r="BA35" s="13">
        <v>7</v>
      </c>
      <c r="BB35" s="12">
        <v>2.73</v>
      </c>
      <c r="BC35" s="13">
        <v>1379</v>
      </c>
      <c r="BD35" s="13">
        <v>3</v>
      </c>
      <c r="BE35" s="12">
        <v>1.06</v>
      </c>
      <c r="BF35" s="13">
        <v>547</v>
      </c>
      <c r="BG35" s="13">
        <v>1</v>
      </c>
      <c r="BH35" s="12">
        <v>0.21</v>
      </c>
      <c r="BI35" s="13">
        <v>111</v>
      </c>
      <c r="BJ35" s="13">
        <v>0</v>
      </c>
      <c r="BK35" s="12">
        <v>2.78</v>
      </c>
      <c r="BL35" s="13">
        <v>1323</v>
      </c>
      <c r="BM35" s="13">
        <v>2</v>
      </c>
      <c r="BN35" s="12">
        <f t="shared" si="0"/>
        <v>898.84999999999991</v>
      </c>
      <c r="BO35" s="13">
        <f t="shared" si="0"/>
        <v>372904</v>
      </c>
      <c r="BP35" s="14">
        <f t="shared" si="0"/>
        <v>3511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3.22</v>
      </c>
      <c r="BX35" s="25">
        <v>2576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1.19</v>
      </c>
      <c r="P36" s="13">
        <v>97</v>
      </c>
      <c r="Q36" s="13">
        <v>5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4.71</v>
      </c>
      <c r="AN36" s="13">
        <v>882</v>
      </c>
      <c r="AO36" s="13">
        <v>4</v>
      </c>
      <c r="AP36" s="12">
        <v>4.72</v>
      </c>
      <c r="AQ36" s="13">
        <v>926</v>
      </c>
      <c r="AR36" s="13">
        <v>4</v>
      </c>
      <c r="AS36" s="12">
        <v>1.1399999999999999</v>
      </c>
      <c r="AT36" s="13">
        <v>162</v>
      </c>
      <c r="AU36" s="13">
        <v>0</v>
      </c>
      <c r="AV36" s="12">
        <v>0.03</v>
      </c>
      <c r="AW36" s="13">
        <v>4</v>
      </c>
      <c r="AX36" s="13">
        <v>0</v>
      </c>
      <c r="AY36" s="12">
        <v>0.12</v>
      </c>
      <c r="AZ36" s="13">
        <v>14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11.91</v>
      </c>
      <c r="BO36" s="13">
        <f t="shared" si="0"/>
        <v>2085</v>
      </c>
      <c r="BP36" s="14">
        <f t="shared" si="0"/>
        <v>13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0.04</v>
      </c>
      <c r="BX36" s="25">
        <v>24</v>
      </c>
      <c r="BY36" s="23" t="s">
        <v>54</v>
      </c>
      <c r="BZ36" s="26">
        <v>2.0099999999999998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1.83</v>
      </c>
      <c r="BX37" s="25">
        <v>915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1.19</v>
      </c>
      <c r="P38" s="13">
        <f t="shared" si="11"/>
        <v>97</v>
      </c>
      <c r="Q38" s="13">
        <f t="shared" si="11"/>
        <v>5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0.28000000000000003</v>
      </c>
      <c r="V38" s="13">
        <f t="shared" si="11"/>
        <v>56</v>
      </c>
      <c r="W38" s="13">
        <f t="shared" si="11"/>
        <v>2</v>
      </c>
      <c r="X38" s="12">
        <f t="shared" si="11"/>
        <v>3</v>
      </c>
      <c r="Y38" s="13">
        <f t="shared" si="11"/>
        <v>678</v>
      </c>
      <c r="Z38" s="13">
        <f t="shared" si="11"/>
        <v>32</v>
      </c>
      <c r="AA38" s="12">
        <f t="shared" si="11"/>
        <v>13.11</v>
      </c>
      <c r="AB38" s="13">
        <f t="shared" si="11"/>
        <v>3531</v>
      </c>
      <c r="AC38" s="13">
        <f t="shared" si="11"/>
        <v>109</v>
      </c>
      <c r="AD38" s="12">
        <f t="shared" si="11"/>
        <v>23.68</v>
      </c>
      <c r="AE38" s="13">
        <f t="shared" si="11"/>
        <v>7585</v>
      </c>
      <c r="AF38" s="13">
        <f t="shared" si="11"/>
        <v>141</v>
      </c>
      <c r="AG38" s="12">
        <f t="shared" si="11"/>
        <v>169.52</v>
      </c>
      <c r="AH38" s="13">
        <f t="shared" si="11"/>
        <v>63045</v>
      </c>
      <c r="AI38" s="13">
        <f t="shared" si="11"/>
        <v>876</v>
      </c>
      <c r="AJ38" s="12">
        <f t="shared" si="11"/>
        <v>232.82</v>
      </c>
      <c r="AK38" s="13">
        <f t="shared" si="11"/>
        <v>92753</v>
      </c>
      <c r="AL38" s="13">
        <f t="shared" si="11"/>
        <v>1001</v>
      </c>
      <c r="AM38" s="12">
        <f t="shared" si="11"/>
        <v>238.32000000000002</v>
      </c>
      <c r="AN38" s="13">
        <f t="shared" si="11"/>
        <v>98486</v>
      </c>
      <c r="AO38" s="13">
        <f t="shared" si="11"/>
        <v>786</v>
      </c>
      <c r="AP38" s="12">
        <f t="shared" si="11"/>
        <v>216.1</v>
      </c>
      <c r="AQ38" s="13">
        <f t="shared" si="11"/>
        <v>93538</v>
      </c>
      <c r="AR38" s="13">
        <f t="shared" si="11"/>
        <v>742</v>
      </c>
      <c r="AS38" s="12">
        <f t="shared" si="11"/>
        <v>153.25</v>
      </c>
      <c r="AT38" s="13">
        <f t="shared" si="11"/>
        <v>69686</v>
      </c>
      <c r="AU38" s="13">
        <f t="shared" si="11"/>
        <v>362</v>
      </c>
      <c r="AV38" s="12">
        <f t="shared" si="11"/>
        <v>66.69</v>
      </c>
      <c r="AW38" s="13">
        <f t="shared" si="11"/>
        <v>31087</v>
      </c>
      <c r="AX38" s="13">
        <f t="shared" si="11"/>
        <v>142</v>
      </c>
      <c r="AY38" s="12">
        <f t="shared" si="11"/>
        <v>18.860000000000003</v>
      </c>
      <c r="AZ38" s="13">
        <f t="shared" si="11"/>
        <v>9065</v>
      </c>
      <c r="BA38" s="13">
        <f t="shared" si="11"/>
        <v>31</v>
      </c>
      <c r="BB38" s="12">
        <f t="shared" si="11"/>
        <v>8.7899999999999991</v>
      </c>
      <c r="BC38" s="13">
        <f t="shared" si="11"/>
        <v>4282</v>
      </c>
      <c r="BD38" s="13">
        <f t="shared" si="11"/>
        <v>7</v>
      </c>
      <c r="BE38" s="12">
        <f t="shared" si="11"/>
        <v>5.8699999999999992</v>
      </c>
      <c r="BF38" s="13">
        <f t="shared" si="11"/>
        <v>2924</v>
      </c>
      <c r="BG38" s="13">
        <f t="shared" si="11"/>
        <v>3</v>
      </c>
      <c r="BH38" s="12">
        <f t="shared" si="11"/>
        <v>5.35</v>
      </c>
      <c r="BI38" s="13">
        <f t="shared" si="11"/>
        <v>2706</v>
      </c>
      <c r="BJ38" s="13">
        <f t="shared" si="11"/>
        <v>3</v>
      </c>
      <c r="BK38" s="12">
        <f t="shared" si="11"/>
        <v>10.52</v>
      </c>
      <c r="BL38" s="13">
        <f t="shared" si="11"/>
        <v>5135</v>
      </c>
      <c r="BM38" s="13">
        <f t="shared" si="11"/>
        <v>2</v>
      </c>
      <c r="BN38" s="12">
        <f t="shared" si="0"/>
        <v>1167.3499999999997</v>
      </c>
      <c r="BO38" s="13">
        <f t="shared" si="0"/>
        <v>484654</v>
      </c>
      <c r="BP38" s="14">
        <f t="shared" si="0"/>
        <v>4244</v>
      </c>
      <c r="BQ38" s="49"/>
      <c r="BR38" s="49"/>
      <c r="BS38" s="21"/>
      <c r="BT38" s="22"/>
      <c r="BU38" s="21"/>
      <c r="BV38" s="23" t="s">
        <v>59</v>
      </c>
      <c r="BW38" s="24">
        <v>0.48</v>
      </c>
      <c r="BX38" s="25">
        <v>96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0.03</v>
      </c>
      <c r="M39" s="13">
        <v>2</v>
      </c>
      <c r="N39" s="13">
        <v>0</v>
      </c>
      <c r="O39" s="12">
        <v>3.18</v>
      </c>
      <c r="P39" s="13">
        <v>262</v>
      </c>
      <c r="Q39" s="13">
        <v>9</v>
      </c>
      <c r="R39" s="12">
        <v>2.06</v>
      </c>
      <c r="S39" s="13">
        <v>217</v>
      </c>
      <c r="T39" s="13">
        <v>6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0.19</v>
      </c>
      <c r="AB39" s="13">
        <v>33</v>
      </c>
      <c r="AC39" s="13">
        <v>0</v>
      </c>
      <c r="AD39" s="12">
        <v>28.71</v>
      </c>
      <c r="AE39" s="13">
        <v>4532</v>
      </c>
      <c r="AF39" s="13">
        <v>27</v>
      </c>
      <c r="AG39" s="12">
        <v>1.6</v>
      </c>
      <c r="AH39" s="13">
        <v>287</v>
      </c>
      <c r="AI39" s="13">
        <v>1</v>
      </c>
      <c r="AJ39" s="12">
        <v>1.19</v>
      </c>
      <c r="AK39" s="13">
        <v>221</v>
      </c>
      <c r="AL39" s="13">
        <v>1</v>
      </c>
      <c r="AM39" s="12">
        <v>0</v>
      </c>
      <c r="AN39" s="13">
        <v>0</v>
      </c>
      <c r="AO39" s="13">
        <v>0</v>
      </c>
      <c r="AP39" s="12">
        <v>0.18</v>
      </c>
      <c r="AQ39" s="13">
        <v>29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0.09</v>
      </c>
      <c r="BC39" s="13">
        <v>16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37.230000000000004</v>
      </c>
      <c r="BO39" s="13">
        <f t="shared" si="0"/>
        <v>5599</v>
      </c>
      <c r="BP39" s="14">
        <f t="shared" si="0"/>
        <v>44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0.03</v>
      </c>
      <c r="M40" s="13">
        <f t="shared" si="12"/>
        <v>2</v>
      </c>
      <c r="N40" s="13">
        <f t="shared" si="12"/>
        <v>0</v>
      </c>
      <c r="O40" s="12">
        <f t="shared" si="12"/>
        <v>4.37</v>
      </c>
      <c r="P40" s="13">
        <f t="shared" si="12"/>
        <v>359</v>
      </c>
      <c r="Q40" s="13">
        <f t="shared" si="12"/>
        <v>14</v>
      </c>
      <c r="R40" s="12">
        <f t="shared" si="12"/>
        <v>2.06</v>
      </c>
      <c r="S40" s="13">
        <f t="shared" si="12"/>
        <v>217</v>
      </c>
      <c r="T40" s="13">
        <f t="shared" si="12"/>
        <v>6</v>
      </c>
      <c r="U40" s="12">
        <f t="shared" si="12"/>
        <v>0.28000000000000003</v>
      </c>
      <c r="V40" s="13">
        <f t="shared" si="12"/>
        <v>56</v>
      </c>
      <c r="W40" s="13">
        <f t="shared" si="12"/>
        <v>2</v>
      </c>
      <c r="X40" s="12">
        <f t="shared" si="12"/>
        <v>3</v>
      </c>
      <c r="Y40" s="13">
        <f t="shared" si="12"/>
        <v>678</v>
      </c>
      <c r="Z40" s="13">
        <f t="shared" si="12"/>
        <v>32</v>
      </c>
      <c r="AA40" s="12">
        <f t="shared" si="12"/>
        <v>13.299999999999999</v>
      </c>
      <c r="AB40" s="13">
        <f t="shared" si="12"/>
        <v>3564</v>
      </c>
      <c r="AC40" s="13">
        <f t="shared" si="12"/>
        <v>109</v>
      </c>
      <c r="AD40" s="12">
        <f t="shared" si="12"/>
        <v>52.39</v>
      </c>
      <c r="AE40" s="13">
        <f t="shared" si="12"/>
        <v>12117</v>
      </c>
      <c r="AF40" s="13">
        <f t="shared" si="12"/>
        <v>168</v>
      </c>
      <c r="AG40" s="12">
        <f t="shared" si="12"/>
        <v>171.12</v>
      </c>
      <c r="AH40" s="13">
        <f t="shared" si="12"/>
        <v>63332</v>
      </c>
      <c r="AI40" s="13">
        <f t="shared" si="12"/>
        <v>877</v>
      </c>
      <c r="AJ40" s="12">
        <f t="shared" si="12"/>
        <v>234.01</v>
      </c>
      <c r="AK40" s="13">
        <f t="shared" si="12"/>
        <v>92974</v>
      </c>
      <c r="AL40" s="13">
        <f t="shared" si="12"/>
        <v>1002</v>
      </c>
      <c r="AM40" s="12">
        <f t="shared" si="12"/>
        <v>238.32000000000002</v>
      </c>
      <c r="AN40" s="13">
        <f t="shared" si="12"/>
        <v>98486</v>
      </c>
      <c r="AO40" s="13">
        <f t="shared" si="12"/>
        <v>786</v>
      </c>
      <c r="AP40" s="12">
        <f t="shared" si="12"/>
        <v>216.28</v>
      </c>
      <c r="AQ40" s="13">
        <f t="shared" si="12"/>
        <v>93567</v>
      </c>
      <c r="AR40" s="13">
        <f t="shared" si="12"/>
        <v>742</v>
      </c>
      <c r="AS40" s="12">
        <f t="shared" si="12"/>
        <v>153.25</v>
      </c>
      <c r="AT40" s="13">
        <f t="shared" si="12"/>
        <v>69686</v>
      </c>
      <c r="AU40" s="13">
        <f t="shared" si="12"/>
        <v>362</v>
      </c>
      <c r="AV40" s="12">
        <f t="shared" si="12"/>
        <v>66.69</v>
      </c>
      <c r="AW40" s="13">
        <f t="shared" si="12"/>
        <v>31087</v>
      </c>
      <c r="AX40" s="13">
        <f t="shared" si="12"/>
        <v>142</v>
      </c>
      <c r="AY40" s="12">
        <f t="shared" si="12"/>
        <v>18.860000000000003</v>
      </c>
      <c r="AZ40" s="13">
        <f t="shared" si="12"/>
        <v>9065</v>
      </c>
      <c r="BA40" s="13">
        <f t="shared" si="12"/>
        <v>31</v>
      </c>
      <c r="BB40" s="12">
        <f t="shared" si="12"/>
        <v>8.879999999999999</v>
      </c>
      <c r="BC40" s="13">
        <f t="shared" si="12"/>
        <v>4298</v>
      </c>
      <c r="BD40" s="13">
        <f t="shared" si="12"/>
        <v>7</v>
      </c>
      <c r="BE40" s="12">
        <f t="shared" si="12"/>
        <v>5.8699999999999992</v>
      </c>
      <c r="BF40" s="13">
        <f t="shared" si="12"/>
        <v>2924</v>
      </c>
      <c r="BG40" s="13">
        <f t="shared" si="12"/>
        <v>3</v>
      </c>
      <c r="BH40" s="12">
        <f t="shared" si="12"/>
        <v>5.35</v>
      </c>
      <c r="BI40" s="13">
        <f t="shared" si="12"/>
        <v>2706</v>
      </c>
      <c r="BJ40" s="13">
        <f t="shared" si="12"/>
        <v>3</v>
      </c>
      <c r="BK40" s="12">
        <f t="shared" si="12"/>
        <v>10.52</v>
      </c>
      <c r="BL40" s="13">
        <f t="shared" si="12"/>
        <v>5135</v>
      </c>
      <c r="BM40" s="13">
        <f t="shared" si="12"/>
        <v>2</v>
      </c>
      <c r="BN40" s="12">
        <f t="shared" si="0"/>
        <v>1204.5799999999997</v>
      </c>
      <c r="BO40" s="13">
        <f t="shared" si="0"/>
        <v>490253</v>
      </c>
      <c r="BP40" s="14">
        <f t="shared" si="0"/>
        <v>4288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0.1</v>
      </c>
      <c r="AB41" s="13">
        <v>15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0.11</v>
      </c>
      <c r="AK41" s="13">
        <v>11</v>
      </c>
      <c r="AL41" s="13">
        <v>0</v>
      </c>
      <c r="AM41" s="12">
        <v>0.93</v>
      </c>
      <c r="AN41" s="13">
        <v>173</v>
      </c>
      <c r="AO41" s="13">
        <v>0</v>
      </c>
      <c r="AP41" s="12">
        <v>1.21</v>
      </c>
      <c r="AQ41" s="13">
        <v>231</v>
      </c>
      <c r="AR41" s="13">
        <v>0</v>
      </c>
      <c r="AS41" s="12">
        <v>7.09</v>
      </c>
      <c r="AT41" s="13">
        <v>1389</v>
      </c>
      <c r="AU41" s="13">
        <v>3</v>
      </c>
      <c r="AV41" s="12">
        <v>1.81</v>
      </c>
      <c r="AW41" s="13">
        <v>360</v>
      </c>
      <c r="AX41" s="13">
        <v>1</v>
      </c>
      <c r="AY41" s="12">
        <v>3.09</v>
      </c>
      <c r="AZ41" s="13">
        <v>501</v>
      </c>
      <c r="BA41" s="13">
        <v>1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14.34</v>
      </c>
      <c r="BO41" s="13">
        <f t="shared" si="0"/>
        <v>2680</v>
      </c>
      <c r="BP41" s="14">
        <f t="shared" si="0"/>
        <v>5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5.27</v>
      </c>
      <c r="V42" s="13">
        <v>819</v>
      </c>
      <c r="W42" s="13">
        <v>10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0.03</v>
      </c>
      <c r="AK42" s="13">
        <v>5</v>
      </c>
      <c r="AL42" s="13">
        <v>0</v>
      </c>
      <c r="AM42" s="12">
        <v>0</v>
      </c>
      <c r="AN42" s="13">
        <v>0</v>
      </c>
      <c r="AO42" s="13">
        <v>0</v>
      </c>
      <c r="AP42" s="12">
        <v>1.49</v>
      </c>
      <c r="AQ42" s="13">
        <v>240</v>
      </c>
      <c r="AR42" s="13">
        <v>0</v>
      </c>
      <c r="AS42" s="12">
        <v>0.76</v>
      </c>
      <c r="AT42" s="13">
        <v>101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7.55</v>
      </c>
      <c r="BO42" s="13">
        <f t="shared" si="0"/>
        <v>1165</v>
      </c>
      <c r="BP42" s="14">
        <f t="shared" si="0"/>
        <v>10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0.13</v>
      </c>
      <c r="P43" s="13">
        <v>10</v>
      </c>
      <c r="Q43" s="13">
        <v>0</v>
      </c>
      <c r="R43" s="12">
        <v>7</v>
      </c>
      <c r="S43" s="13">
        <v>652</v>
      </c>
      <c r="T43" s="13">
        <v>26</v>
      </c>
      <c r="U43" s="12">
        <v>0.47</v>
      </c>
      <c r="V43" s="13">
        <v>47</v>
      </c>
      <c r="W43" s="13">
        <v>1</v>
      </c>
      <c r="X43" s="12">
        <v>4.33</v>
      </c>
      <c r="Y43" s="13">
        <v>512</v>
      </c>
      <c r="Z43" s="13">
        <v>7</v>
      </c>
      <c r="AA43" s="12">
        <v>8.7200000000000006</v>
      </c>
      <c r="AB43" s="13">
        <v>1236</v>
      </c>
      <c r="AC43" s="13">
        <v>12</v>
      </c>
      <c r="AD43" s="12">
        <v>141.85</v>
      </c>
      <c r="AE43" s="13">
        <v>21736</v>
      </c>
      <c r="AF43" s="13">
        <v>124</v>
      </c>
      <c r="AG43" s="12">
        <v>140.58000000000001</v>
      </c>
      <c r="AH43" s="13">
        <v>20845</v>
      </c>
      <c r="AI43" s="13">
        <v>87</v>
      </c>
      <c r="AJ43" s="12">
        <v>106.32</v>
      </c>
      <c r="AK43" s="13">
        <v>15482</v>
      </c>
      <c r="AL43" s="13">
        <v>32</v>
      </c>
      <c r="AM43" s="12">
        <v>278.39999999999998</v>
      </c>
      <c r="AN43" s="13">
        <v>42148</v>
      </c>
      <c r="AO43" s="13">
        <v>133</v>
      </c>
      <c r="AP43" s="12">
        <v>493.64</v>
      </c>
      <c r="AQ43" s="13">
        <v>76841</v>
      </c>
      <c r="AR43" s="13">
        <v>196</v>
      </c>
      <c r="AS43" s="12">
        <v>778.68</v>
      </c>
      <c r="AT43" s="13">
        <v>123800</v>
      </c>
      <c r="AU43" s="13">
        <v>343</v>
      </c>
      <c r="AV43" s="12">
        <v>645.22</v>
      </c>
      <c r="AW43" s="13">
        <v>104659</v>
      </c>
      <c r="AX43" s="13">
        <v>216</v>
      </c>
      <c r="AY43" s="12">
        <v>269.13</v>
      </c>
      <c r="AZ43" s="13">
        <v>45261</v>
      </c>
      <c r="BA43" s="13">
        <v>56</v>
      </c>
      <c r="BB43" s="12">
        <v>120.35</v>
      </c>
      <c r="BC43" s="13">
        <v>20651</v>
      </c>
      <c r="BD43" s="13">
        <v>33</v>
      </c>
      <c r="BE43" s="12">
        <v>37.1</v>
      </c>
      <c r="BF43" s="13">
        <v>6460</v>
      </c>
      <c r="BG43" s="13">
        <v>7</v>
      </c>
      <c r="BH43" s="12">
        <v>4.29</v>
      </c>
      <c r="BI43" s="13">
        <v>767</v>
      </c>
      <c r="BJ43" s="13">
        <v>0</v>
      </c>
      <c r="BK43" s="12">
        <v>2.4500000000000002</v>
      </c>
      <c r="BL43" s="13">
        <v>426</v>
      </c>
      <c r="BM43" s="13">
        <v>0</v>
      </c>
      <c r="BN43" s="12">
        <f t="shared" si="0"/>
        <v>3038.66</v>
      </c>
      <c r="BO43" s="13">
        <f t="shared" si="0"/>
        <v>481533</v>
      </c>
      <c r="BP43" s="14">
        <f t="shared" si="0"/>
        <v>1273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0.13</v>
      </c>
      <c r="P45" s="13">
        <f t="shared" si="13"/>
        <v>10</v>
      </c>
      <c r="Q45" s="13">
        <f t="shared" si="13"/>
        <v>0</v>
      </c>
      <c r="R45" s="12">
        <f t="shared" si="13"/>
        <v>7</v>
      </c>
      <c r="S45" s="13">
        <f t="shared" si="13"/>
        <v>652</v>
      </c>
      <c r="T45" s="13">
        <f t="shared" si="13"/>
        <v>26</v>
      </c>
      <c r="U45" s="12">
        <f t="shared" si="13"/>
        <v>5.7399999999999993</v>
      </c>
      <c r="V45" s="13">
        <f t="shared" si="13"/>
        <v>866</v>
      </c>
      <c r="W45" s="13">
        <f t="shared" si="13"/>
        <v>11</v>
      </c>
      <c r="X45" s="12">
        <f t="shared" si="13"/>
        <v>4.33</v>
      </c>
      <c r="Y45" s="13">
        <f t="shared" si="13"/>
        <v>512</v>
      </c>
      <c r="Z45" s="13">
        <f t="shared" si="13"/>
        <v>7</v>
      </c>
      <c r="AA45" s="12">
        <f t="shared" si="13"/>
        <v>8.7200000000000006</v>
      </c>
      <c r="AB45" s="13">
        <f t="shared" si="13"/>
        <v>1236</v>
      </c>
      <c r="AC45" s="13">
        <f t="shared" si="13"/>
        <v>12</v>
      </c>
      <c r="AD45" s="12">
        <f t="shared" si="13"/>
        <v>141.85</v>
      </c>
      <c r="AE45" s="13">
        <f t="shared" si="13"/>
        <v>21736</v>
      </c>
      <c r="AF45" s="13">
        <f t="shared" si="13"/>
        <v>124</v>
      </c>
      <c r="AG45" s="12">
        <f t="shared" si="13"/>
        <v>140.58000000000001</v>
      </c>
      <c r="AH45" s="13">
        <f t="shared" si="13"/>
        <v>20845</v>
      </c>
      <c r="AI45" s="13">
        <f t="shared" si="13"/>
        <v>87</v>
      </c>
      <c r="AJ45" s="12">
        <f t="shared" si="13"/>
        <v>106.35</v>
      </c>
      <c r="AK45" s="13">
        <f t="shared" si="13"/>
        <v>15487</v>
      </c>
      <c r="AL45" s="13">
        <f t="shared" si="13"/>
        <v>32</v>
      </c>
      <c r="AM45" s="12">
        <f t="shared" si="13"/>
        <v>278.39999999999998</v>
      </c>
      <c r="AN45" s="13">
        <f t="shared" si="13"/>
        <v>42148</v>
      </c>
      <c r="AO45" s="13">
        <f t="shared" si="13"/>
        <v>133</v>
      </c>
      <c r="AP45" s="12">
        <f t="shared" si="13"/>
        <v>495.13</v>
      </c>
      <c r="AQ45" s="13">
        <f t="shared" si="13"/>
        <v>77081</v>
      </c>
      <c r="AR45" s="13">
        <f t="shared" si="13"/>
        <v>196</v>
      </c>
      <c r="AS45" s="12">
        <f t="shared" si="13"/>
        <v>779.43999999999994</v>
      </c>
      <c r="AT45" s="13">
        <f t="shared" si="13"/>
        <v>123901</v>
      </c>
      <c r="AU45" s="13">
        <f t="shared" si="13"/>
        <v>343</v>
      </c>
      <c r="AV45" s="12">
        <f t="shared" si="13"/>
        <v>645.22</v>
      </c>
      <c r="AW45" s="13">
        <f t="shared" si="13"/>
        <v>104659</v>
      </c>
      <c r="AX45" s="13">
        <f t="shared" si="13"/>
        <v>216</v>
      </c>
      <c r="AY45" s="12">
        <f t="shared" si="13"/>
        <v>269.13</v>
      </c>
      <c r="AZ45" s="13">
        <f t="shared" si="13"/>
        <v>45261</v>
      </c>
      <c r="BA45" s="13">
        <f t="shared" si="13"/>
        <v>56</v>
      </c>
      <c r="BB45" s="12">
        <f t="shared" si="13"/>
        <v>120.35</v>
      </c>
      <c r="BC45" s="13">
        <f t="shared" si="13"/>
        <v>20651</v>
      </c>
      <c r="BD45" s="13">
        <f t="shared" si="13"/>
        <v>33</v>
      </c>
      <c r="BE45" s="12">
        <f t="shared" si="13"/>
        <v>37.1</v>
      </c>
      <c r="BF45" s="13">
        <f t="shared" si="13"/>
        <v>6460</v>
      </c>
      <c r="BG45" s="13">
        <f t="shared" si="13"/>
        <v>7</v>
      </c>
      <c r="BH45" s="12">
        <f t="shared" si="13"/>
        <v>4.29</v>
      </c>
      <c r="BI45" s="13">
        <f t="shared" si="13"/>
        <v>767</v>
      </c>
      <c r="BJ45" s="13">
        <f t="shared" si="13"/>
        <v>0</v>
      </c>
      <c r="BK45" s="12">
        <f t="shared" si="13"/>
        <v>2.4500000000000002</v>
      </c>
      <c r="BL45" s="13">
        <f t="shared" si="13"/>
        <v>426</v>
      </c>
      <c r="BM45" s="13">
        <f t="shared" si="13"/>
        <v>0</v>
      </c>
      <c r="BN45" s="12">
        <f t="shared" si="0"/>
        <v>3046.21</v>
      </c>
      <c r="BO45" s="13">
        <f t="shared" si="0"/>
        <v>482698</v>
      </c>
      <c r="BP45" s="14">
        <f t="shared" si="0"/>
        <v>1283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0.13</v>
      </c>
      <c r="P46" s="13">
        <f t="shared" si="14"/>
        <v>10</v>
      </c>
      <c r="Q46" s="13">
        <f t="shared" si="14"/>
        <v>0</v>
      </c>
      <c r="R46" s="12">
        <f t="shared" si="14"/>
        <v>7</v>
      </c>
      <c r="S46" s="13">
        <f t="shared" si="14"/>
        <v>652</v>
      </c>
      <c r="T46" s="13">
        <f t="shared" si="14"/>
        <v>26</v>
      </c>
      <c r="U46" s="12">
        <f t="shared" si="14"/>
        <v>5.7399999999999993</v>
      </c>
      <c r="V46" s="13">
        <f t="shared" si="14"/>
        <v>866</v>
      </c>
      <c r="W46" s="13">
        <f t="shared" si="14"/>
        <v>11</v>
      </c>
      <c r="X46" s="12">
        <f t="shared" si="14"/>
        <v>4.33</v>
      </c>
      <c r="Y46" s="13">
        <f t="shared" si="14"/>
        <v>512</v>
      </c>
      <c r="Z46" s="13">
        <f t="shared" si="14"/>
        <v>7</v>
      </c>
      <c r="AA46" s="12">
        <f t="shared" si="14"/>
        <v>8.82</v>
      </c>
      <c r="AB46" s="13">
        <f t="shared" si="14"/>
        <v>1251</v>
      </c>
      <c r="AC46" s="13">
        <f t="shared" si="14"/>
        <v>12</v>
      </c>
      <c r="AD46" s="12">
        <f t="shared" si="14"/>
        <v>141.85</v>
      </c>
      <c r="AE46" s="13">
        <f t="shared" si="14"/>
        <v>21736</v>
      </c>
      <c r="AF46" s="13">
        <f t="shared" si="14"/>
        <v>124</v>
      </c>
      <c r="AG46" s="12">
        <f t="shared" si="14"/>
        <v>140.58000000000001</v>
      </c>
      <c r="AH46" s="13">
        <f t="shared" si="14"/>
        <v>20845</v>
      </c>
      <c r="AI46" s="13">
        <f t="shared" si="14"/>
        <v>87</v>
      </c>
      <c r="AJ46" s="12">
        <f t="shared" si="14"/>
        <v>106.46</v>
      </c>
      <c r="AK46" s="13">
        <f t="shared" si="14"/>
        <v>15498</v>
      </c>
      <c r="AL46" s="13">
        <f t="shared" si="14"/>
        <v>32</v>
      </c>
      <c r="AM46" s="12">
        <f t="shared" si="14"/>
        <v>279.33</v>
      </c>
      <c r="AN46" s="13">
        <f t="shared" si="14"/>
        <v>42321</v>
      </c>
      <c r="AO46" s="13">
        <f t="shared" si="14"/>
        <v>133</v>
      </c>
      <c r="AP46" s="12">
        <f t="shared" si="14"/>
        <v>496.34</v>
      </c>
      <c r="AQ46" s="13">
        <f t="shared" si="14"/>
        <v>77312</v>
      </c>
      <c r="AR46" s="13">
        <f t="shared" si="14"/>
        <v>196</v>
      </c>
      <c r="AS46" s="12">
        <f t="shared" si="14"/>
        <v>786.53</v>
      </c>
      <c r="AT46" s="13">
        <f t="shared" si="14"/>
        <v>125290</v>
      </c>
      <c r="AU46" s="13">
        <f t="shared" si="14"/>
        <v>346</v>
      </c>
      <c r="AV46" s="12">
        <f t="shared" si="14"/>
        <v>647.03</v>
      </c>
      <c r="AW46" s="13">
        <f t="shared" si="14"/>
        <v>105019</v>
      </c>
      <c r="AX46" s="13">
        <f t="shared" si="14"/>
        <v>217</v>
      </c>
      <c r="AY46" s="12">
        <f t="shared" si="14"/>
        <v>272.21999999999997</v>
      </c>
      <c r="AZ46" s="13">
        <f t="shared" si="14"/>
        <v>45762</v>
      </c>
      <c r="BA46" s="13">
        <f t="shared" si="14"/>
        <v>57</v>
      </c>
      <c r="BB46" s="12">
        <f t="shared" si="14"/>
        <v>120.35</v>
      </c>
      <c r="BC46" s="13">
        <f t="shared" si="14"/>
        <v>20651</v>
      </c>
      <c r="BD46" s="13">
        <f t="shared" si="14"/>
        <v>33</v>
      </c>
      <c r="BE46" s="12">
        <f t="shared" si="14"/>
        <v>37.1</v>
      </c>
      <c r="BF46" s="13">
        <f t="shared" si="14"/>
        <v>6460</v>
      </c>
      <c r="BG46" s="13">
        <f t="shared" si="14"/>
        <v>7</v>
      </c>
      <c r="BH46" s="12">
        <f t="shared" si="14"/>
        <v>4.29</v>
      </c>
      <c r="BI46" s="13">
        <f t="shared" si="14"/>
        <v>767</v>
      </c>
      <c r="BJ46" s="13">
        <f t="shared" si="14"/>
        <v>0</v>
      </c>
      <c r="BK46" s="12">
        <f t="shared" si="14"/>
        <v>2.4500000000000002</v>
      </c>
      <c r="BL46" s="13">
        <f t="shared" si="14"/>
        <v>426</v>
      </c>
      <c r="BM46" s="13">
        <f t="shared" si="14"/>
        <v>0</v>
      </c>
      <c r="BN46" s="12">
        <f t="shared" si="0"/>
        <v>3060.5499999999993</v>
      </c>
      <c r="BO46" s="13">
        <f t="shared" si="0"/>
        <v>485378</v>
      </c>
      <c r="BP46" s="14">
        <f t="shared" si="0"/>
        <v>1288</v>
      </c>
      <c r="BQ46" s="49"/>
      <c r="BR46" s="31" t="s">
        <v>58</v>
      </c>
      <c r="BS46" s="32">
        <f>BS34</f>
        <v>0.06</v>
      </c>
      <c r="BT46" s="32">
        <f t="shared" ref="BT46:BU46" si="15">BT34</f>
        <v>22.6</v>
      </c>
      <c r="BU46" s="32">
        <f t="shared" si="15"/>
        <v>23.12</v>
      </c>
      <c r="BV46" s="40"/>
      <c r="BW46" s="34">
        <f>SUM(BW34:BW38)</f>
        <v>9.36</v>
      </c>
      <c r="BX46" s="35">
        <f>SUM(BX34:BX38)</f>
        <v>8159</v>
      </c>
      <c r="BY46" s="33"/>
      <c r="BZ46" s="36">
        <f>SUM(BZ34:BZ39)</f>
        <v>15.379999999999999</v>
      </c>
      <c r="CA46" s="32">
        <f>SUM(BZ46,BW46,BS46:BU46,BN46)</f>
        <v>3131.0699999999993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0.03</v>
      </c>
      <c r="M47" s="13">
        <f t="shared" si="16"/>
        <v>2</v>
      </c>
      <c r="N47" s="13">
        <f t="shared" si="16"/>
        <v>0</v>
      </c>
      <c r="O47" s="12">
        <f t="shared" si="16"/>
        <v>4.5</v>
      </c>
      <c r="P47" s="13">
        <f t="shared" si="16"/>
        <v>369</v>
      </c>
      <c r="Q47" s="13">
        <f t="shared" si="16"/>
        <v>14</v>
      </c>
      <c r="R47" s="12">
        <f t="shared" si="16"/>
        <v>9.06</v>
      </c>
      <c r="S47" s="13">
        <f t="shared" si="16"/>
        <v>869</v>
      </c>
      <c r="T47" s="13">
        <f t="shared" si="16"/>
        <v>32</v>
      </c>
      <c r="U47" s="12">
        <f t="shared" si="16"/>
        <v>6.02</v>
      </c>
      <c r="V47" s="13">
        <f t="shared" si="16"/>
        <v>922</v>
      </c>
      <c r="W47" s="13">
        <f t="shared" si="16"/>
        <v>13</v>
      </c>
      <c r="X47" s="12">
        <f t="shared" si="16"/>
        <v>7.33</v>
      </c>
      <c r="Y47" s="13">
        <f t="shared" si="16"/>
        <v>1190</v>
      </c>
      <c r="Z47" s="13">
        <f t="shared" si="16"/>
        <v>39</v>
      </c>
      <c r="AA47" s="12">
        <f t="shared" si="16"/>
        <v>22.119999999999997</v>
      </c>
      <c r="AB47" s="13">
        <f t="shared" si="16"/>
        <v>4815</v>
      </c>
      <c r="AC47" s="13">
        <f t="shared" si="16"/>
        <v>121</v>
      </c>
      <c r="AD47" s="12">
        <f t="shared" si="16"/>
        <v>194.24</v>
      </c>
      <c r="AE47" s="13">
        <f t="shared" si="16"/>
        <v>33853</v>
      </c>
      <c r="AF47" s="13">
        <f t="shared" si="16"/>
        <v>292</v>
      </c>
      <c r="AG47" s="12">
        <f t="shared" si="16"/>
        <v>311.70000000000005</v>
      </c>
      <c r="AH47" s="13">
        <f t="shared" si="16"/>
        <v>84177</v>
      </c>
      <c r="AI47" s="13">
        <f t="shared" si="16"/>
        <v>964</v>
      </c>
      <c r="AJ47" s="12">
        <f t="shared" si="16"/>
        <v>340.46999999999997</v>
      </c>
      <c r="AK47" s="13">
        <f t="shared" si="16"/>
        <v>108472</v>
      </c>
      <c r="AL47" s="13">
        <f t="shared" si="16"/>
        <v>1034</v>
      </c>
      <c r="AM47" s="12">
        <f t="shared" si="16"/>
        <v>517.65</v>
      </c>
      <c r="AN47" s="13">
        <f t="shared" si="16"/>
        <v>140807</v>
      </c>
      <c r="AO47" s="13">
        <f t="shared" si="16"/>
        <v>919</v>
      </c>
      <c r="AP47" s="12">
        <f t="shared" si="16"/>
        <v>712.62</v>
      </c>
      <c r="AQ47" s="13">
        <f t="shared" si="16"/>
        <v>170879</v>
      </c>
      <c r="AR47" s="13">
        <f t="shared" si="16"/>
        <v>938</v>
      </c>
      <c r="AS47" s="12">
        <f t="shared" si="16"/>
        <v>939.78</v>
      </c>
      <c r="AT47" s="13">
        <f t="shared" si="16"/>
        <v>194976</v>
      </c>
      <c r="AU47" s="13">
        <f t="shared" si="16"/>
        <v>708</v>
      </c>
      <c r="AV47" s="12">
        <f t="shared" si="16"/>
        <v>713.72</v>
      </c>
      <c r="AW47" s="13">
        <f t="shared" si="16"/>
        <v>136106</v>
      </c>
      <c r="AX47" s="13">
        <f t="shared" si="16"/>
        <v>359</v>
      </c>
      <c r="AY47" s="12">
        <f t="shared" si="16"/>
        <v>291.08</v>
      </c>
      <c r="AZ47" s="13">
        <f t="shared" si="16"/>
        <v>54827</v>
      </c>
      <c r="BA47" s="13">
        <f t="shared" si="16"/>
        <v>88</v>
      </c>
      <c r="BB47" s="12">
        <f t="shared" si="16"/>
        <v>129.22999999999999</v>
      </c>
      <c r="BC47" s="13">
        <f t="shared" si="16"/>
        <v>24949</v>
      </c>
      <c r="BD47" s="13">
        <f t="shared" si="16"/>
        <v>40</v>
      </c>
      <c r="BE47" s="12">
        <f t="shared" si="16"/>
        <v>42.97</v>
      </c>
      <c r="BF47" s="13">
        <f t="shared" si="16"/>
        <v>9384</v>
      </c>
      <c r="BG47" s="13">
        <f t="shared" si="16"/>
        <v>10</v>
      </c>
      <c r="BH47" s="12">
        <f t="shared" si="16"/>
        <v>9.64</v>
      </c>
      <c r="BI47" s="13">
        <f t="shared" si="16"/>
        <v>3473</v>
      </c>
      <c r="BJ47" s="13">
        <f t="shared" si="16"/>
        <v>3</v>
      </c>
      <c r="BK47" s="12">
        <f t="shared" si="16"/>
        <v>12.969999999999999</v>
      </c>
      <c r="BL47" s="13">
        <f t="shared" si="16"/>
        <v>5561</v>
      </c>
      <c r="BM47" s="13">
        <f t="shared" si="16"/>
        <v>2</v>
      </c>
      <c r="BN47" s="12">
        <f t="shared" si="0"/>
        <v>4265.13</v>
      </c>
      <c r="BO47" s="13">
        <f t="shared" si="0"/>
        <v>975631</v>
      </c>
      <c r="BP47" s="14">
        <f t="shared" si="0"/>
        <v>5576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0.93</v>
      </c>
      <c r="G48" s="13">
        <f t="shared" si="17"/>
        <v>0</v>
      </c>
      <c r="H48" s="13">
        <f t="shared" si="17"/>
        <v>0</v>
      </c>
      <c r="I48" s="12">
        <f t="shared" si="17"/>
        <v>4.24</v>
      </c>
      <c r="J48" s="13">
        <f t="shared" si="17"/>
        <v>42</v>
      </c>
      <c r="K48" s="13">
        <f t="shared" si="17"/>
        <v>9</v>
      </c>
      <c r="L48" s="12">
        <f t="shared" si="17"/>
        <v>2.9</v>
      </c>
      <c r="M48" s="13">
        <f t="shared" si="17"/>
        <v>181</v>
      </c>
      <c r="N48" s="13">
        <f t="shared" si="17"/>
        <v>14</v>
      </c>
      <c r="O48" s="12">
        <f t="shared" si="17"/>
        <v>10.11</v>
      </c>
      <c r="P48" s="13">
        <f t="shared" si="17"/>
        <v>817</v>
      </c>
      <c r="Q48" s="13">
        <f t="shared" si="17"/>
        <v>39</v>
      </c>
      <c r="R48" s="12">
        <f t="shared" si="17"/>
        <v>52.68</v>
      </c>
      <c r="S48" s="13">
        <f t="shared" si="17"/>
        <v>6983</v>
      </c>
      <c r="T48" s="13">
        <f t="shared" si="17"/>
        <v>411</v>
      </c>
      <c r="U48" s="12">
        <f t="shared" si="17"/>
        <v>47.89</v>
      </c>
      <c r="V48" s="13">
        <f t="shared" si="17"/>
        <v>7482</v>
      </c>
      <c r="W48" s="13">
        <f t="shared" si="17"/>
        <v>304</v>
      </c>
      <c r="X48" s="12">
        <f t="shared" si="17"/>
        <v>63.41</v>
      </c>
      <c r="Y48" s="13">
        <f t="shared" si="17"/>
        <v>14072</v>
      </c>
      <c r="Z48" s="13">
        <f t="shared" si="17"/>
        <v>554</v>
      </c>
      <c r="AA48" s="12">
        <f t="shared" si="17"/>
        <v>141.72</v>
      </c>
      <c r="AB48" s="13">
        <f t="shared" si="17"/>
        <v>35831</v>
      </c>
      <c r="AC48" s="13">
        <f t="shared" si="17"/>
        <v>930</v>
      </c>
      <c r="AD48" s="12">
        <f t="shared" si="17"/>
        <v>374.87</v>
      </c>
      <c r="AE48" s="13">
        <f t="shared" si="17"/>
        <v>86048</v>
      </c>
      <c r="AF48" s="13">
        <f t="shared" si="17"/>
        <v>1167</v>
      </c>
      <c r="AG48" s="12">
        <f t="shared" si="17"/>
        <v>676.5</v>
      </c>
      <c r="AH48" s="13">
        <f t="shared" si="17"/>
        <v>197911</v>
      </c>
      <c r="AI48" s="13">
        <f t="shared" si="17"/>
        <v>2465</v>
      </c>
      <c r="AJ48" s="12">
        <f t="shared" si="17"/>
        <v>949.36999999999989</v>
      </c>
      <c r="AK48" s="13">
        <f t="shared" si="17"/>
        <v>306396</v>
      </c>
      <c r="AL48" s="13">
        <f t="shared" si="17"/>
        <v>3059</v>
      </c>
      <c r="AM48" s="12">
        <f t="shared" si="17"/>
        <v>1395.3200000000002</v>
      </c>
      <c r="AN48" s="13">
        <f t="shared" si="17"/>
        <v>416046</v>
      </c>
      <c r="AO48" s="13">
        <f t="shared" si="17"/>
        <v>2873</v>
      </c>
      <c r="AP48" s="12">
        <f t="shared" si="17"/>
        <v>1765.8400000000001</v>
      </c>
      <c r="AQ48" s="13">
        <f t="shared" si="17"/>
        <v>443029</v>
      </c>
      <c r="AR48" s="13">
        <f t="shared" si="17"/>
        <v>2528</v>
      </c>
      <c r="AS48" s="12">
        <f t="shared" si="17"/>
        <v>2142.63</v>
      </c>
      <c r="AT48" s="13">
        <f t="shared" si="17"/>
        <v>468015</v>
      </c>
      <c r="AU48" s="13">
        <f t="shared" si="17"/>
        <v>1742</v>
      </c>
      <c r="AV48" s="12">
        <f t="shared" si="17"/>
        <v>1454.72</v>
      </c>
      <c r="AW48" s="13">
        <f t="shared" si="17"/>
        <v>288635</v>
      </c>
      <c r="AX48" s="13">
        <f t="shared" si="17"/>
        <v>735</v>
      </c>
      <c r="AY48" s="12">
        <f t="shared" si="17"/>
        <v>677.96</v>
      </c>
      <c r="AZ48" s="13">
        <f t="shared" si="17"/>
        <v>134355</v>
      </c>
      <c r="BA48" s="13">
        <f t="shared" si="17"/>
        <v>217</v>
      </c>
      <c r="BB48" s="12">
        <f t="shared" si="17"/>
        <v>246.43</v>
      </c>
      <c r="BC48" s="13">
        <f t="shared" si="17"/>
        <v>52972</v>
      </c>
      <c r="BD48" s="13">
        <f t="shared" si="17"/>
        <v>79</v>
      </c>
      <c r="BE48" s="12">
        <f t="shared" si="17"/>
        <v>90.18</v>
      </c>
      <c r="BF48" s="13">
        <f t="shared" si="17"/>
        <v>23075</v>
      </c>
      <c r="BG48" s="13">
        <f t="shared" si="17"/>
        <v>36</v>
      </c>
      <c r="BH48" s="12">
        <f t="shared" si="17"/>
        <v>33.06</v>
      </c>
      <c r="BI48" s="13">
        <f t="shared" si="17"/>
        <v>11128</v>
      </c>
      <c r="BJ48" s="13">
        <f t="shared" si="17"/>
        <v>9</v>
      </c>
      <c r="BK48" s="12">
        <f t="shared" si="17"/>
        <v>44.9</v>
      </c>
      <c r="BL48" s="13">
        <f t="shared" si="17"/>
        <v>20257</v>
      </c>
      <c r="BM48" s="13">
        <f t="shared" si="17"/>
        <v>11</v>
      </c>
      <c r="BN48" s="12">
        <f t="shared" si="0"/>
        <v>10175.66</v>
      </c>
      <c r="BO48" s="13">
        <f t="shared" si="0"/>
        <v>2513275</v>
      </c>
      <c r="BP48" s="14">
        <f t="shared" si="0"/>
        <v>17182</v>
      </c>
      <c r="BQ48" s="48"/>
      <c r="BR48" s="48"/>
      <c r="BS48" s="37">
        <f>SUM(BS33,BS46)</f>
        <v>7.55</v>
      </c>
      <c r="BT48" s="37">
        <f>SUM(BT33,BT46)</f>
        <v>68.300000000000011</v>
      </c>
      <c r="BU48" s="37">
        <f>SUM(BU33,BU46)</f>
        <v>46.24</v>
      </c>
      <c r="BV48" s="42"/>
      <c r="BW48" s="43">
        <f>SUM(BW33,BW46)</f>
        <v>58.410000000000004</v>
      </c>
      <c r="BX48" s="44">
        <f>SUM(BX33,BX46)</f>
        <v>62940</v>
      </c>
      <c r="BY48" s="27"/>
      <c r="BZ48" s="43">
        <f>SUM(BZ33,BZ46)</f>
        <v>46.86</v>
      </c>
      <c r="CA48" s="37">
        <f>SUM(BZ48,BW48,BS48:BU48,BN48)</f>
        <v>10403.02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0.1</v>
      </c>
      <c r="G49" s="13">
        <f t="shared" si="18"/>
        <v>0</v>
      </c>
      <c r="H49" s="13">
        <f t="shared" si="18"/>
        <v>0</v>
      </c>
      <c r="I49" s="12">
        <f t="shared" si="18"/>
        <v>4.53</v>
      </c>
      <c r="J49" s="13">
        <f t="shared" si="18"/>
        <v>0</v>
      </c>
      <c r="K49" s="13">
        <f t="shared" si="18"/>
        <v>0</v>
      </c>
      <c r="L49" s="12">
        <f t="shared" si="18"/>
        <v>0.26</v>
      </c>
      <c r="M49" s="13">
        <f t="shared" si="18"/>
        <v>11</v>
      </c>
      <c r="N49" s="13">
        <f t="shared" si="18"/>
        <v>1</v>
      </c>
      <c r="O49" s="12">
        <f t="shared" si="18"/>
        <v>2.33</v>
      </c>
      <c r="P49" s="13">
        <f t="shared" si="18"/>
        <v>167</v>
      </c>
      <c r="Q49" s="13">
        <f t="shared" si="18"/>
        <v>20</v>
      </c>
      <c r="R49" s="12">
        <f t="shared" si="18"/>
        <v>9.66</v>
      </c>
      <c r="S49" s="13">
        <f t="shared" si="18"/>
        <v>1179</v>
      </c>
      <c r="T49" s="13">
        <f t="shared" si="18"/>
        <v>92</v>
      </c>
      <c r="U49" s="12">
        <f t="shared" si="18"/>
        <v>18.36</v>
      </c>
      <c r="V49" s="13">
        <f t="shared" si="18"/>
        <v>2927</v>
      </c>
      <c r="W49" s="13">
        <f t="shared" si="18"/>
        <v>193</v>
      </c>
      <c r="X49" s="12">
        <f t="shared" si="18"/>
        <v>56.03</v>
      </c>
      <c r="Y49" s="13">
        <f t="shared" si="18"/>
        <v>12126</v>
      </c>
      <c r="Z49" s="13">
        <f t="shared" si="18"/>
        <v>632</v>
      </c>
      <c r="AA49" s="12">
        <f t="shared" si="18"/>
        <v>105.28</v>
      </c>
      <c r="AB49" s="13">
        <f t="shared" si="18"/>
        <v>27725</v>
      </c>
      <c r="AC49" s="13">
        <f t="shared" si="18"/>
        <v>1039</v>
      </c>
      <c r="AD49" s="12">
        <f t="shared" si="18"/>
        <v>198.62</v>
      </c>
      <c r="AE49" s="13">
        <f t="shared" si="18"/>
        <v>62613</v>
      </c>
      <c r="AF49" s="13">
        <f t="shared" si="18"/>
        <v>1488</v>
      </c>
      <c r="AG49" s="12">
        <f t="shared" si="18"/>
        <v>390.57</v>
      </c>
      <c r="AH49" s="13">
        <f t="shared" si="18"/>
        <v>138529</v>
      </c>
      <c r="AI49" s="13">
        <f t="shared" si="18"/>
        <v>2260</v>
      </c>
      <c r="AJ49" s="12">
        <f t="shared" si="18"/>
        <v>481.03</v>
      </c>
      <c r="AK49" s="13">
        <f t="shared" si="18"/>
        <v>184534</v>
      </c>
      <c r="AL49" s="13">
        <f t="shared" si="18"/>
        <v>1980</v>
      </c>
      <c r="AM49" s="12">
        <f t="shared" si="18"/>
        <v>637.41999999999996</v>
      </c>
      <c r="AN49" s="13">
        <f t="shared" si="18"/>
        <v>259137</v>
      </c>
      <c r="AO49" s="13">
        <f t="shared" si="18"/>
        <v>2032</v>
      </c>
      <c r="AP49" s="12">
        <f t="shared" si="18"/>
        <v>882.99</v>
      </c>
      <c r="AQ49" s="13">
        <f t="shared" si="18"/>
        <v>374681</v>
      </c>
      <c r="AR49" s="13">
        <f t="shared" si="18"/>
        <v>2823</v>
      </c>
      <c r="AS49" s="12">
        <f t="shared" si="18"/>
        <v>1081.28</v>
      </c>
      <c r="AT49" s="13">
        <f t="shared" si="18"/>
        <v>479916</v>
      </c>
      <c r="AU49" s="13">
        <f t="shared" si="18"/>
        <v>2653</v>
      </c>
      <c r="AV49" s="12">
        <f t="shared" si="18"/>
        <v>596.8900000000001</v>
      </c>
      <c r="AW49" s="13">
        <f t="shared" si="18"/>
        <v>273539</v>
      </c>
      <c r="AX49" s="13">
        <f t="shared" si="18"/>
        <v>1189</v>
      </c>
      <c r="AY49" s="12">
        <f t="shared" si="18"/>
        <v>332.74</v>
      </c>
      <c r="AZ49" s="13">
        <f t="shared" si="18"/>
        <v>156554</v>
      </c>
      <c r="BA49" s="13">
        <f t="shared" si="18"/>
        <v>665</v>
      </c>
      <c r="BB49" s="12">
        <f t="shared" si="18"/>
        <v>198.75</v>
      </c>
      <c r="BC49" s="13">
        <f t="shared" si="18"/>
        <v>91961</v>
      </c>
      <c r="BD49" s="13">
        <f t="shared" si="18"/>
        <v>183</v>
      </c>
      <c r="BE49" s="12">
        <f t="shared" si="18"/>
        <v>115.36000000000001</v>
      </c>
      <c r="BF49" s="13">
        <f t="shared" si="18"/>
        <v>53549</v>
      </c>
      <c r="BG49" s="13">
        <f t="shared" si="18"/>
        <v>100</v>
      </c>
      <c r="BH49" s="12">
        <f t="shared" si="18"/>
        <v>87.410000000000011</v>
      </c>
      <c r="BI49" s="13">
        <f t="shared" si="18"/>
        <v>40725</v>
      </c>
      <c r="BJ49" s="13">
        <f t="shared" si="18"/>
        <v>64</v>
      </c>
      <c r="BK49" s="12">
        <f t="shared" si="18"/>
        <v>176.95</v>
      </c>
      <c r="BL49" s="13">
        <f t="shared" si="18"/>
        <v>83320</v>
      </c>
      <c r="BM49" s="13">
        <f t="shared" si="18"/>
        <v>42</v>
      </c>
      <c r="BN49" s="12">
        <f t="shared" si="0"/>
        <v>5376.5599999999995</v>
      </c>
      <c r="BO49" s="13">
        <f t="shared" si="0"/>
        <v>2243193</v>
      </c>
      <c r="BP49" s="14">
        <f t="shared" si="0"/>
        <v>17456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222.26</v>
      </c>
      <c r="BX49" s="19">
        <f>SUM(BX6,BX20,BX34)</f>
        <v>264021</v>
      </c>
      <c r="BY49" s="17" t="s">
        <v>48</v>
      </c>
      <c r="BZ49" s="45">
        <f t="shared" ref="BZ49:BZ52" si="19">SUM(BZ6,BZ20,BZ34)</f>
        <v>88.29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0.81</v>
      </c>
      <c r="G50" s="13">
        <f t="shared" si="18"/>
        <v>0</v>
      </c>
      <c r="H50" s="13">
        <f t="shared" si="18"/>
        <v>0</v>
      </c>
      <c r="I50" s="12">
        <f t="shared" si="18"/>
        <v>3.71</v>
      </c>
      <c r="J50" s="13">
        <f t="shared" si="18"/>
        <v>0</v>
      </c>
      <c r="K50" s="13">
        <f t="shared" si="18"/>
        <v>0</v>
      </c>
      <c r="L50" s="12">
        <f t="shared" si="18"/>
        <v>0.92</v>
      </c>
      <c r="M50" s="13">
        <f t="shared" si="18"/>
        <v>66</v>
      </c>
      <c r="N50" s="13">
        <f t="shared" si="18"/>
        <v>8</v>
      </c>
      <c r="O50" s="12">
        <f t="shared" si="18"/>
        <v>7.75</v>
      </c>
      <c r="P50" s="13">
        <f t="shared" si="18"/>
        <v>662</v>
      </c>
      <c r="Q50" s="13">
        <f t="shared" si="18"/>
        <v>58</v>
      </c>
      <c r="R50" s="12">
        <f t="shared" si="18"/>
        <v>41.03</v>
      </c>
      <c r="S50" s="13">
        <f t="shared" si="18"/>
        <v>6490</v>
      </c>
      <c r="T50" s="13">
        <f t="shared" si="18"/>
        <v>448</v>
      </c>
      <c r="U50" s="12">
        <f t="shared" si="18"/>
        <v>40.49</v>
      </c>
      <c r="V50" s="13">
        <f t="shared" si="18"/>
        <v>7503</v>
      </c>
      <c r="W50" s="13">
        <f t="shared" si="18"/>
        <v>421</v>
      </c>
      <c r="X50" s="12">
        <f t="shared" si="18"/>
        <v>256.21999999999997</v>
      </c>
      <c r="Y50" s="13">
        <f t="shared" si="18"/>
        <v>60006</v>
      </c>
      <c r="Z50" s="13">
        <f t="shared" si="18"/>
        <v>2557</v>
      </c>
      <c r="AA50" s="12">
        <f t="shared" si="18"/>
        <v>406.11</v>
      </c>
      <c r="AB50" s="13">
        <f t="shared" si="18"/>
        <v>113518</v>
      </c>
      <c r="AC50" s="13">
        <f t="shared" si="18"/>
        <v>3349</v>
      </c>
      <c r="AD50" s="12">
        <f t="shared" si="18"/>
        <v>680.28</v>
      </c>
      <c r="AE50" s="13">
        <f t="shared" si="18"/>
        <v>226176</v>
      </c>
      <c r="AF50" s="13">
        <f t="shared" si="18"/>
        <v>4108</v>
      </c>
      <c r="AG50" s="12">
        <f t="shared" si="18"/>
        <v>1953.2899999999997</v>
      </c>
      <c r="AH50" s="13">
        <f t="shared" si="18"/>
        <v>722619</v>
      </c>
      <c r="AI50" s="13">
        <f t="shared" si="18"/>
        <v>10143</v>
      </c>
      <c r="AJ50" s="12">
        <f t="shared" si="18"/>
        <v>3287.3099999999995</v>
      </c>
      <c r="AK50" s="13">
        <f t="shared" si="18"/>
        <v>1308606</v>
      </c>
      <c r="AL50" s="13">
        <f t="shared" si="18"/>
        <v>14686</v>
      </c>
      <c r="AM50" s="12">
        <f t="shared" si="18"/>
        <v>3079.32</v>
      </c>
      <c r="AN50" s="13">
        <f t="shared" si="18"/>
        <v>1300001</v>
      </c>
      <c r="AO50" s="13">
        <f t="shared" si="18"/>
        <v>10391</v>
      </c>
      <c r="AP50" s="12">
        <f t="shared" si="18"/>
        <v>2021.9</v>
      </c>
      <c r="AQ50" s="13">
        <f t="shared" si="18"/>
        <v>890312</v>
      </c>
      <c r="AR50" s="13">
        <f t="shared" si="18"/>
        <v>7308</v>
      </c>
      <c r="AS50" s="12">
        <f t="shared" si="18"/>
        <v>1369.6399999999999</v>
      </c>
      <c r="AT50" s="13">
        <f t="shared" si="18"/>
        <v>629885</v>
      </c>
      <c r="AU50" s="13">
        <f t="shared" si="18"/>
        <v>3282</v>
      </c>
      <c r="AV50" s="12">
        <f t="shared" si="18"/>
        <v>443.58</v>
      </c>
      <c r="AW50" s="13">
        <f t="shared" si="18"/>
        <v>210534</v>
      </c>
      <c r="AX50" s="13">
        <f t="shared" si="18"/>
        <v>1083</v>
      </c>
      <c r="AY50" s="12">
        <f t="shared" si="18"/>
        <v>101.72999999999999</v>
      </c>
      <c r="AZ50" s="13">
        <f t="shared" si="18"/>
        <v>49951</v>
      </c>
      <c r="BA50" s="13">
        <f t="shared" si="18"/>
        <v>135</v>
      </c>
      <c r="BB50" s="12">
        <f t="shared" si="18"/>
        <v>54.519999999999996</v>
      </c>
      <c r="BC50" s="13">
        <f t="shared" si="18"/>
        <v>25868</v>
      </c>
      <c r="BD50" s="13">
        <f t="shared" si="18"/>
        <v>59</v>
      </c>
      <c r="BE50" s="12">
        <f t="shared" si="18"/>
        <v>39.460000000000008</v>
      </c>
      <c r="BF50" s="13">
        <f t="shared" si="18"/>
        <v>18748</v>
      </c>
      <c r="BG50" s="13">
        <f t="shared" si="18"/>
        <v>53</v>
      </c>
      <c r="BH50" s="12">
        <f t="shared" si="18"/>
        <v>26.26</v>
      </c>
      <c r="BI50" s="13">
        <f t="shared" si="18"/>
        <v>12915</v>
      </c>
      <c r="BJ50" s="13">
        <f t="shared" si="18"/>
        <v>11</v>
      </c>
      <c r="BK50" s="12">
        <f t="shared" si="18"/>
        <v>72.62</v>
      </c>
      <c r="BL50" s="13">
        <f t="shared" si="18"/>
        <v>36360</v>
      </c>
      <c r="BM50" s="13">
        <f t="shared" si="18"/>
        <v>39</v>
      </c>
      <c r="BN50" s="12">
        <f t="shared" si="0"/>
        <v>13886.949999999999</v>
      </c>
      <c r="BO50" s="13">
        <f t="shared" si="0"/>
        <v>5620220</v>
      </c>
      <c r="BP50" s="14">
        <f t="shared" si="0"/>
        <v>58139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64.570000000000007</v>
      </c>
      <c r="BX50" s="25">
        <f t="shared" si="20"/>
        <v>51248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2.31</v>
      </c>
      <c r="P51" s="13">
        <f t="shared" si="18"/>
        <v>190</v>
      </c>
      <c r="Q51" s="13">
        <f t="shared" si="18"/>
        <v>10</v>
      </c>
      <c r="R51" s="12">
        <f t="shared" si="18"/>
        <v>1.19</v>
      </c>
      <c r="S51" s="13">
        <f t="shared" si="18"/>
        <v>144</v>
      </c>
      <c r="T51" s="13">
        <f t="shared" si="18"/>
        <v>6</v>
      </c>
      <c r="U51" s="12">
        <f t="shared" si="18"/>
        <v>8.77</v>
      </c>
      <c r="V51" s="13">
        <f t="shared" si="18"/>
        <v>1186</v>
      </c>
      <c r="W51" s="13">
        <f t="shared" si="18"/>
        <v>46</v>
      </c>
      <c r="X51" s="12">
        <f t="shared" si="18"/>
        <v>0.58000000000000007</v>
      </c>
      <c r="Y51" s="13">
        <f t="shared" si="18"/>
        <v>97</v>
      </c>
      <c r="Z51" s="13">
        <f t="shared" si="18"/>
        <v>2</v>
      </c>
      <c r="AA51" s="12">
        <f t="shared" si="18"/>
        <v>1.44</v>
      </c>
      <c r="AB51" s="13">
        <f t="shared" si="18"/>
        <v>289</v>
      </c>
      <c r="AC51" s="13">
        <f t="shared" si="18"/>
        <v>6</v>
      </c>
      <c r="AD51" s="12">
        <f t="shared" si="18"/>
        <v>0.62999999999999989</v>
      </c>
      <c r="AE51" s="13">
        <f t="shared" si="18"/>
        <v>125</v>
      </c>
      <c r="AF51" s="13">
        <f t="shared" si="18"/>
        <v>2</v>
      </c>
      <c r="AG51" s="12">
        <f t="shared" si="18"/>
        <v>0.03</v>
      </c>
      <c r="AH51" s="13">
        <f t="shared" si="18"/>
        <v>5</v>
      </c>
      <c r="AI51" s="13">
        <f t="shared" si="18"/>
        <v>0</v>
      </c>
      <c r="AJ51" s="12">
        <f t="shared" si="18"/>
        <v>14.09</v>
      </c>
      <c r="AK51" s="13">
        <f t="shared" si="18"/>
        <v>2746</v>
      </c>
      <c r="AL51" s="13">
        <f t="shared" si="18"/>
        <v>14</v>
      </c>
      <c r="AM51" s="12">
        <f t="shared" si="18"/>
        <v>18.04</v>
      </c>
      <c r="AN51" s="13">
        <f t="shared" si="18"/>
        <v>3716</v>
      </c>
      <c r="AO51" s="13">
        <f t="shared" si="18"/>
        <v>18</v>
      </c>
      <c r="AP51" s="12">
        <f t="shared" si="18"/>
        <v>97.92</v>
      </c>
      <c r="AQ51" s="13">
        <f t="shared" si="18"/>
        <v>23167</v>
      </c>
      <c r="AR51" s="13">
        <f t="shared" si="18"/>
        <v>96</v>
      </c>
      <c r="AS51" s="12">
        <f t="shared" si="18"/>
        <v>45.04</v>
      </c>
      <c r="AT51" s="13">
        <f t="shared" si="18"/>
        <v>8658</v>
      </c>
      <c r="AU51" s="13">
        <f t="shared" si="18"/>
        <v>28</v>
      </c>
      <c r="AV51" s="12">
        <f t="shared" si="18"/>
        <v>8.94</v>
      </c>
      <c r="AW51" s="13">
        <f t="shared" si="18"/>
        <v>2120</v>
      </c>
      <c r="AX51" s="13">
        <f t="shared" si="18"/>
        <v>6</v>
      </c>
      <c r="AY51" s="12">
        <f t="shared" si="18"/>
        <v>1.0299999999999998</v>
      </c>
      <c r="AZ51" s="13">
        <f t="shared" si="18"/>
        <v>142</v>
      </c>
      <c r="BA51" s="13">
        <f t="shared" si="18"/>
        <v>0</v>
      </c>
      <c r="BB51" s="12">
        <f t="shared" si="18"/>
        <v>0.62</v>
      </c>
      <c r="BC51" s="13">
        <f t="shared" si="18"/>
        <v>124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1.1399999999999999</v>
      </c>
      <c r="BL51" s="13">
        <f t="shared" si="18"/>
        <v>106</v>
      </c>
      <c r="BM51" s="13">
        <f t="shared" si="18"/>
        <v>0</v>
      </c>
      <c r="BN51" s="12">
        <f t="shared" si="0"/>
        <v>201.76999999999998</v>
      </c>
      <c r="BO51" s="13">
        <f t="shared" si="0"/>
        <v>42815</v>
      </c>
      <c r="BP51" s="14">
        <f t="shared" si="0"/>
        <v>234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9.6499999999999986</v>
      </c>
      <c r="BX51" s="25">
        <f t="shared" si="20"/>
        <v>5773</v>
      </c>
      <c r="BY51" s="23" t="s">
        <v>54</v>
      </c>
      <c r="BZ51" s="26">
        <f>SUM(BZ8,BZ22,BZ36)</f>
        <v>2.69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0.21</v>
      </c>
      <c r="S52" s="13">
        <f t="shared" si="18"/>
        <v>31</v>
      </c>
      <c r="T52" s="13">
        <f t="shared" si="18"/>
        <v>2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0.12</v>
      </c>
      <c r="AB52" s="13">
        <f t="shared" si="18"/>
        <v>32</v>
      </c>
      <c r="AC52" s="13">
        <f t="shared" si="18"/>
        <v>1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0.32999999999999996</v>
      </c>
      <c r="BO52" s="13">
        <f t="shared" si="0"/>
        <v>63</v>
      </c>
      <c r="BP52" s="14">
        <f t="shared" si="0"/>
        <v>3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9.19</v>
      </c>
      <c r="BX52" s="25">
        <f t="shared" si="20"/>
        <v>4564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0.91</v>
      </c>
      <c r="G53" s="13">
        <f t="shared" si="18"/>
        <v>0</v>
      </c>
      <c r="H53" s="13">
        <f t="shared" si="18"/>
        <v>0</v>
      </c>
      <c r="I53" s="12">
        <f t="shared" si="18"/>
        <v>8.24</v>
      </c>
      <c r="J53" s="13">
        <f t="shared" si="18"/>
        <v>0</v>
      </c>
      <c r="K53" s="13">
        <f t="shared" si="18"/>
        <v>0</v>
      </c>
      <c r="L53" s="12">
        <f t="shared" si="18"/>
        <v>1.1800000000000002</v>
      </c>
      <c r="M53" s="13">
        <f t="shared" si="18"/>
        <v>77</v>
      </c>
      <c r="N53" s="13">
        <f t="shared" si="18"/>
        <v>9</v>
      </c>
      <c r="O53" s="12">
        <f t="shared" si="18"/>
        <v>12.389999999999999</v>
      </c>
      <c r="P53" s="13">
        <f t="shared" si="18"/>
        <v>1019</v>
      </c>
      <c r="Q53" s="13">
        <f t="shared" si="18"/>
        <v>88</v>
      </c>
      <c r="R53" s="12">
        <f t="shared" si="18"/>
        <v>52.09</v>
      </c>
      <c r="S53" s="13">
        <f t="shared" si="18"/>
        <v>7844</v>
      </c>
      <c r="T53" s="13">
        <f t="shared" si="18"/>
        <v>548</v>
      </c>
      <c r="U53" s="12">
        <f t="shared" ref="U53:BM61" si="21">SUM(U10,U24,U38)</f>
        <v>67.62</v>
      </c>
      <c r="V53" s="13">
        <f t="shared" si="21"/>
        <v>11616</v>
      </c>
      <c r="W53" s="13">
        <f t="shared" si="21"/>
        <v>660</v>
      </c>
      <c r="X53" s="12">
        <f t="shared" si="21"/>
        <v>312.83</v>
      </c>
      <c r="Y53" s="13">
        <f t="shared" si="21"/>
        <v>72229</v>
      </c>
      <c r="Z53" s="13">
        <f t="shared" si="21"/>
        <v>3191</v>
      </c>
      <c r="AA53" s="12">
        <f t="shared" si="21"/>
        <v>512.95000000000005</v>
      </c>
      <c r="AB53" s="13">
        <f t="shared" si="21"/>
        <v>141564</v>
      </c>
      <c r="AC53" s="13">
        <f t="shared" si="21"/>
        <v>4395</v>
      </c>
      <c r="AD53" s="12">
        <f t="shared" si="21"/>
        <v>879.53000000000009</v>
      </c>
      <c r="AE53" s="13">
        <f t="shared" si="21"/>
        <v>288914</v>
      </c>
      <c r="AF53" s="13">
        <f t="shared" si="21"/>
        <v>5598</v>
      </c>
      <c r="AG53" s="12">
        <f t="shared" si="21"/>
        <v>2343.89</v>
      </c>
      <c r="AH53" s="13">
        <f t="shared" si="21"/>
        <v>861153</v>
      </c>
      <c r="AI53" s="13">
        <f t="shared" si="21"/>
        <v>12403</v>
      </c>
      <c r="AJ53" s="12">
        <f t="shared" si="21"/>
        <v>3782.4300000000003</v>
      </c>
      <c r="AK53" s="13">
        <f t="shared" si="21"/>
        <v>1495886</v>
      </c>
      <c r="AL53" s="13">
        <f t="shared" si="21"/>
        <v>16680</v>
      </c>
      <c r="AM53" s="12">
        <f t="shared" si="21"/>
        <v>3734.7799999999997</v>
      </c>
      <c r="AN53" s="13">
        <f t="shared" si="21"/>
        <v>1562854</v>
      </c>
      <c r="AO53" s="13">
        <f t="shared" si="21"/>
        <v>12441</v>
      </c>
      <c r="AP53" s="12">
        <f t="shared" si="21"/>
        <v>3002.81</v>
      </c>
      <c r="AQ53" s="13">
        <f t="shared" si="21"/>
        <v>1288160</v>
      </c>
      <c r="AR53" s="13">
        <f t="shared" si="21"/>
        <v>10227</v>
      </c>
      <c r="AS53" s="12">
        <f t="shared" si="21"/>
        <v>2495.96</v>
      </c>
      <c r="AT53" s="13">
        <f t="shared" si="21"/>
        <v>1118459</v>
      </c>
      <c r="AU53" s="13">
        <f t="shared" si="21"/>
        <v>5963</v>
      </c>
      <c r="AV53" s="12">
        <f t="shared" si="21"/>
        <v>1049.4100000000001</v>
      </c>
      <c r="AW53" s="13">
        <f t="shared" si="21"/>
        <v>486193</v>
      </c>
      <c r="AX53" s="13">
        <f t="shared" si="21"/>
        <v>2278</v>
      </c>
      <c r="AY53" s="12">
        <f t="shared" si="21"/>
        <v>435.5</v>
      </c>
      <c r="AZ53" s="13">
        <f t="shared" si="21"/>
        <v>206647</v>
      </c>
      <c r="BA53" s="13">
        <f t="shared" si="21"/>
        <v>800</v>
      </c>
      <c r="BB53" s="12">
        <f t="shared" si="21"/>
        <v>253.89</v>
      </c>
      <c r="BC53" s="13">
        <f t="shared" si="21"/>
        <v>117953</v>
      </c>
      <c r="BD53" s="13">
        <f t="shared" si="21"/>
        <v>242</v>
      </c>
      <c r="BE53" s="12">
        <f t="shared" si="21"/>
        <v>154.82000000000002</v>
      </c>
      <c r="BF53" s="13">
        <f t="shared" si="21"/>
        <v>72297</v>
      </c>
      <c r="BG53" s="13">
        <f t="shared" si="21"/>
        <v>153</v>
      </c>
      <c r="BH53" s="12">
        <f t="shared" si="21"/>
        <v>113.66999999999999</v>
      </c>
      <c r="BI53" s="13">
        <f t="shared" si="21"/>
        <v>53640</v>
      </c>
      <c r="BJ53" s="13">
        <f t="shared" si="21"/>
        <v>75</v>
      </c>
      <c r="BK53" s="12">
        <f t="shared" si="21"/>
        <v>250.70999999999998</v>
      </c>
      <c r="BL53" s="13">
        <f t="shared" si="21"/>
        <v>119786</v>
      </c>
      <c r="BM53" s="13">
        <f t="shared" si="21"/>
        <v>81</v>
      </c>
      <c r="BN53" s="12">
        <f t="shared" si="0"/>
        <v>19465.609999999997</v>
      </c>
      <c r="BO53" s="13">
        <f t="shared" si="0"/>
        <v>7906291</v>
      </c>
      <c r="BP53" s="14">
        <f t="shared" si="0"/>
        <v>75832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3.2600000000000002</v>
      </c>
      <c r="BX53" s="25">
        <f t="shared" si="20"/>
        <v>652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0.53</v>
      </c>
      <c r="G54" s="13">
        <f t="shared" si="22"/>
        <v>0</v>
      </c>
      <c r="H54" s="13">
        <f t="shared" si="22"/>
        <v>0</v>
      </c>
      <c r="I54" s="12">
        <f t="shared" si="22"/>
        <v>2.2999999999999998</v>
      </c>
      <c r="J54" s="13">
        <f t="shared" si="22"/>
        <v>73</v>
      </c>
      <c r="K54" s="13">
        <f t="shared" si="22"/>
        <v>14</v>
      </c>
      <c r="L54" s="12">
        <f t="shared" si="22"/>
        <v>7.99</v>
      </c>
      <c r="M54" s="13">
        <f t="shared" si="22"/>
        <v>517</v>
      </c>
      <c r="N54" s="13">
        <f t="shared" si="22"/>
        <v>27</v>
      </c>
      <c r="O54" s="12">
        <f t="shared" si="22"/>
        <v>15.52</v>
      </c>
      <c r="P54" s="13">
        <f t="shared" si="22"/>
        <v>1461</v>
      </c>
      <c r="Q54" s="13">
        <f t="shared" si="22"/>
        <v>38</v>
      </c>
      <c r="R54" s="12">
        <f t="shared" si="22"/>
        <v>25.979999999999997</v>
      </c>
      <c r="S54" s="13">
        <f t="shared" si="22"/>
        <v>2826</v>
      </c>
      <c r="T54" s="13">
        <f t="shared" si="22"/>
        <v>54</v>
      </c>
      <c r="U54" s="12">
        <f t="shared" si="22"/>
        <v>8.85</v>
      </c>
      <c r="V54" s="13">
        <f t="shared" si="22"/>
        <v>1241</v>
      </c>
      <c r="W54" s="13">
        <f t="shared" si="22"/>
        <v>18</v>
      </c>
      <c r="X54" s="12">
        <f t="shared" si="22"/>
        <v>6.67</v>
      </c>
      <c r="Y54" s="13">
        <f t="shared" si="22"/>
        <v>970</v>
      </c>
      <c r="Z54" s="13">
        <f t="shared" si="22"/>
        <v>8</v>
      </c>
      <c r="AA54" s="12">
        <f t="shared" si="22"/>
        <v>26.66</v>
      </c>
      <c r="AB54" s="13">
        <f t="shared" si="22"/>
        <v>4287</v>
      </c>
      <c r="AC54" s="13">
        <f t="shared" si="22"/>
        <v>14</v>
      </c>
      <c r="AD54" s="12">
        <f t="shared" si="22"/>
        <v>62.72</v>
      </c>
      <c r="AE54" s="13">
        <f t="shared" si="22"/>
        <v>10344</v>
      </c>
      <c r="AF54" s="13">
        <f t="shared" si="22"/>
        <v>48</v>
      </c>
      <c r="AG54" s="12">
        <f t="shared" si="22"/>
        <v>25.19</v>
      </c>
      <c r="AH54" s="13">
        <f t="shared" si="22"/>
        <v>4311</v>
      </c>
      <c r="AI54" s="13">
        <f t="shared" si="22"/>
        <v>16</v>
      </c>
      <c r="AJ54" s="12">
        <f t="shared" si="22"/>
        <v>3.55</v>
      </c>
      <c r="AK54" s="13">
        <f t="shared" si="22"/>
        <v>614</v>
      </c>
      <c r="AL54" s="13">
        <f t="shared" si="21"/>
        <v>2</v>
      </c>
      <c r="AM54" s="12">
        <f t="shared" si="21"/>
        <v>3.43</v>
      </c>
      <c r="AN54" s="13">
        <f t="shared" si="21"/>
        <v>611</v>
      </c>
      <c r="AO54" s="13">
        <f t="shared" si="21"/>
        <v>2</v>
      </c>
      <c r="AP54" s="12">
        <f t="shared" si="21"/>
        <v>9.98</v>
      </c>
      <c r="AQ54" s="13">
        <f t="shared" si="21"/>
        <v>1930</v>
      </c>
      <c r="AR54" s="13">
        <f t="shared" si="21"/>
        <v>7</v>
      </c>
      <c r="AS54" s="12">
        <f t="shared" si="21"/>
        <v>0.15</v>
      </c>
      <c r="AT54" s="13">
        <f t="shared" si="21"/>
        <v>25</v>
      </c>
      <c r="AU54" s="13">
        <f t="shared" si="21"/>
        <v>0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9.9999999999999992E-2</v>
      </c>
      <c r="BC54" s="13">
        <f t="shared" si="21"/>
        <v>18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199.61999999999998</v>
      </c>
      <c r="BO54" s="13">
        <f t="shared" si="0"/>
        <v>29228</v>
      </c>
      <c r="BP54" s="14">
        <f t="shared" si="0"/>
        <v>248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16.190000000000001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1.44</v>
      </c>
      <c r="G55" s="13">
        <f t="shared" si="22"/>
        <v>0</v>
      </c>
      <c r="H55" s="13">
        <f t="shared" si="22"/>
        <v>0</v>
      </c>
      <c r="I55" s="12">
        <f t="shared" si="22"/>
        <v>10.540000000000001</v>
      </c>
      <c r="J55" s="13">
        <f t="shared" si="22"/>
        <v>73</v>
      </c>
      <c r="K55" s="13">
        <f t="shared" si="22"/>
        <v>14</v>
      </c>
      <c r="L55" s="12">
        <f t="shared" si="22"/>
        <v>9.17</v>
      </c>
      <c r="M55" s="13">
        <f t="shared" si="22"/>
        <v>594</v>
      </c>
      <c r="N55" s="13">
        <f t="shared" si="22"/>
        <v>36</v>
      </c>
      <c r="O55" s="12">
        <f t="shared" si="22"/>
        <v>27.91</v>
      </c>
      <c r="P55" s="13">
        <f t="shared" si="22"/>
        <v>2480</v>
      </c>
      <c r="Q55" s="13">
        <f t="shared" si="22"/>
        <v>126</v>
      </c>
      <c r="R55" s="12">
        <f t="shared" si="22"/>
        <v>78.070000000000007</v>
      </c>
      <c r="S55" s="13">
        <f t="shared" si="22"/>
        <v>10670</v>
      </c>
      <c r="T55" s="13">
        <f t="shared" si="22"/>
        <v>602</v>
      </c>
      <c r="U55" s="12">
        <f t="shared" si="22"/>
        <v>76.47</v>
      </c>
      <c r="V55" s="13">
        <f t="shared" si="22"/>
        <v>12857</v>
      </c>
      <c r="W55" s="13">
        <f t="shared" si="22"/>
        <v>678</v>
      </c>
      <c r="X55" s="12">
        <f t="shared" si="22"/>
        <v>319.5</v>
      </c>
      <c r="Y55" s="13">
        <f t="shared" si="22"/>
        <v>73199</v>
      </c>
      <c r="Z55" s="13">
        <f t="shared" si="22"/>
        <v>3199</v>
      </c>
      <c r="AA55" s="12">
        <f t="shared" si="22"/>
        <v>539.61</v>
      </c>
      <c r="AB55" s="13">
        <f t="shared" si="22"/>
        <v>145851</v>
      </c>
      <c r="AC55" s="13">
        <f t="shared" si="22"/>
        <v>4409</v>
      </c>
      <c r="AD55" s="12">
        <f t="shared" si="22"/>
        <v>942.25000000000011</v>
      </c>
      <c r="AE55" s="13">
        <f t="shared" si="22"/>
        <v>299258</v>
      </c>
      <c r="AF55" s="13">
        <f t="shared" si="22"/>
        <v>5646</v>
      </c>
      <c r="AG55" s="12">
        <f t="shared" si="22"/>
        <v>2369.0799999999995</v>
      </c>
      <c r="AH55" s="13">
        <f t="shared" si="22"/>
        <v>865464</v>
      </c>
      <c r="AI55" s="13">
        <f t="shared" si="22"/>
        <v>12419</v>
      </c>
      <c r="AJ55" s="12">
        <f t="shared" si="22"/>
        <v>3785.9799999999996</v>
      </c>
      <c r="AK55" s="13">
        <f t="shared" si="22"/>
        <v>1496500</v>
      </c>
      <c r="AL55" s="13">
        <f t="shared" si="21"/>
        <v>16682</v>
      </c>
      <c r="AM55" s="12">
        <f t="shared" si="21"/>
        <v>3738.2099999999996</v>
      </c>
      <c r="AN55" s="13">
        <f t="shared" si="21"/>
        <v>1563465</v>
      </c>
      <c r="AO55" s="13">
        <f t="shared" si="21"/>
        <v>12443</v>
      </c>
      <c r="AP55" s="12">
        <f t="shared" si="21"/>
        <v>3012.7900000000004</v>
      </c>
      <c r="AQ55" s="13">
        <f t="shared" si="21"/>
        <v>1290090</v>
      </c>
      <c r="AR55" s="13">
        <f t="shared" si="21"/>
        <v>10234</v>
      </c>
      <c r="AS55" s="12">
        <f t="shared" si="21"/>
        <v>2496.1099999999997</v>
      </c>
      <c r="AT55" s="13">
        <f t="shared" si="21"/>
        <v>1118484</v>
      </c>
      <c r="AU55" s="13">
        <f t="shared" si="21"/>
        <v>5963</v>
      </c>
      <c r="AV55" s="12">
        <f t="shared" si="21"/>
        <v>1049.4100000000001</v>
      </c>
      <c r="AW55" s="13">
        <f t="shared" si="21"/>
        <v>486193</v>
      </c>
      <c r="AX55" s="13">
        <f t="shared" si="21"/>
        <v>2278</v>
      </c>
      <c r="AY55" s="12">
        <f t="shared" si="21"/>
        <v>435.5</v>
      </c>
      <c r="AZ55" s="13">
        <f t="shared" si="21"/>
        <v>206647</v>
      </c>
      <c r="BA55" s="13">
        <f t="shared" si="21"/>
        <v>800</v>
      </c>
      <c r="BB55" s="12">
        <f t="shared" si="21"/>
        <v>253.98999999999998</v>
      </c>
      <c r="BC55" s="13">
        <f t="shared" si="21"/>
        <v>117971</v>
      </c>
      <c r="BD55" s="13">
        <f t="shared" si="21"/>
        <v>242</v>
      </c>
      <c r="BE55" s="12">
        <f t="shared" si="21"/>
        <v>154.82000000000002</v>
      </c>
      <c r="BF55" s="13">
        <f t="shared" si="21"/>
        <v>72297</v>
      </c>
      <c r="BG55" s="13">
        <f t="shared" si="21"/>
        <v>153</v>
      </c>
      <c r="BH55" s="12">
        <f t="shared" si="21"/>
        <v>113.66999999999999</v>
      </c>
      <c r="BI55" s="13">
        <f t="shared" si="21"/>
        <v>53640</v>
      </c>
      <c r="BJ55" s="13">
        <f t="shared" si="21"/>
        <v>75</v>
      </c>
      <c r="BK55" s="12">
        <f t="shared" si="21"/>
        <v>250.70999999999998</v>
      </c>
      <c r="BL55" s="13">
        <f t="shared" si="21"/>
        <v>119786</v>
      </c>
      <c r="BM55" s="13">
        <f t="shared" si="21"/>
        <v>81</v>
      </c>
      <c r="BN55" s="12">
        <f t="shared" si="0"/>
        <v>19665.229999999996</v>
      </c>
      <c r="BO55" s="13">
        <f t="shared" si="0"/>
        <v>7935519</v>
      </c>
      <c r="BP55" s="14">
        <f t="shared" si="0"/>
        <v>76080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0.21</v>
      </c>
      <c r="V56" s="13">
        <f t="shared" si="22"/>
        <v>25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0.14000000000000001</v>
      </c>
      <c r="AB56" s="13">
        <f t="shared" si="22"/>
        <v>22</v>
      </c>
      <c r="AC56" s="13">
        <f t="shared" si="22"/>
        <v>0</v>
      </c>
      <c r="AD56" s="12">
        <f t="shared" si="22"/>
        <v>4.37</v>
      </c>
      <c r="AE56" s="13">
        <f t="shared" si="22"/>
        <v>908</v>
      </c>
      <c r="AF56" s="13">
        <f t="shared" si="22"/>
        <v>6</v>
      </c>
      <c r="AG56" s="12">
        <f t="shared" si="22"/>
        <v>3.1799999999999997</v>
      </c>
      <c r="AH56" s="13">
        <f t="shared" si="22"/>
        <v>639</v>
      </c>
      <c r="AI56" s="13">
        <f t="shared" si="22"/>
        <v>1</v>
      </c>
      <c r="AJ56" s="12">
        <f t="shared" si="22"/>
        <v>10.85</v>
      </c>
      <c r="AK56" s="13">
        <f t="shared" si="22"/>
        <v>1879</v>
      </c>
      <c r="AL56" s="13">
        <f t="shared" si="21"/>
        <v>2</v>
      </c>
      <c r="AM56" s="12">
        <f t="shared" si="21"/>
        <v>63.02</v>
      </c>
      <c r="AN56" s="13">
        <f t="shared" si="21"/>
        <v>11599</v>
      </c>
      <c r="AO56" s="13">
        <f t="shared" si="21"/>
        <v>17</v>
      </c>
      <c r="AP56" s="12">
        <f t="shared" si="21"/>
        <v>62.32</v>
      </c>
      <c r="AQ56" s="13">
        <f t="shared" si="21"/>
        <v>11792</v>
      </c>
      <c r="AR56" s="13">
        <f t="shared" si="21"/>
        <v>28</v>
      </c>
      <c r="AS56" s="12">
        <f t="shared" si="21"/>
        <v>47.19</v>
      </c>
      <c r="AT56" s="13">
        <f t="shared" si="21"/>
        <v>8650</v>
      </c>
      <c r="AU56" s="13">
        <f t="shared" si="21"/>
        <v>15</v>
      </c>
      <c r="AV56" s="12">
        <f t="shared" si="21"/>
        <v>18.84</v>
      </c>
      <c r="AW56" s="13">
        <f t="shared" si="21"/>
        <v>3344</v>
      </c>
      <c r="AX56" s="13">
        <f t="shared" si="21"/>
        <v>3</v>
      </c>
      <c r="AY56" s="12">
        <f t="shared" si="21"/>
        <v>6.29</v>
      </c>
      <c r="AZ56" s="13">
        <f t="shared" si="21"/>
        <v>1075</v>
      </c>
      <c r="BA56" s="13">
        <f t="shared" si="21"/>
        <v>1</v>
      </c>
      <c r="BB56" s="12">
        <f t="shared" si="21"/>
        <v>0.16</v>
      </c>
      <c r="BC56" s="13">
        <f t="shared" si="21"/>
        <v>21</v>
      </c>
      <c r="BD56" s="13">
        <f t="shared" si="21"/>
        <v>0</v>
      </c>
      <c r="BE56" s="12">
        <f t="shared" si="21"/>
        <v>0.14000000000000001</v>
      </c>
      <c r="BF56" s="13">
        <f t="shared" si="21"/>
        <v>13</v>
      </c>
      <c r="BG56" s="13">
        <f t="shared" si="21"/>
        <v>0</v>
      </c>
      <c r="BH56" s="12">
        <f t="shared" si="21"/>
        <v>0.31</v>
      </c>
      <c r="BI56" s="13">
        <f t="shared" si="21"/>
        <v>29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217.01999999999998</v>
      </c>
      <c r="BO56" s="13">
        <f t="shared" si="0"/>
        <v>39996</v>
      </c>
      <c r="BP56" s="14">
        <f t="shared" si="0"/>
        <v>73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5.27</v>
      </c>
      <c r="V57" s="13">
        <f t="shared" si="22"/>
        <v>819</v>
      </c>
      <c r="W57" s="13">
        <f t="shared" si="22"/>
        <v>10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0.83</v>
      </c>
      <c r="AB57" s="13">
        <f t="shared" si="22"/>
        <v>141</v>
      </c>
      <c r="AC57" s="13">
        <f t="shared" si="22"/>
        <v>0</v>
      </c>
      <c r="AD57" s="12">
        <f t="shared" si="22"/>
        <v>0.16</v>
      </c>
      <c r="AE57" s="13">
        <f t="shared" si="22"/>
        <v>23</v>
      </c>
      <c r="AF57" s="13">
        <f t="shared" si="22"/>
        <v>0</v>
      </c>
      <c r="AG57" s="12">
        <f t="shared" si="22"/>
        <v>0.73</v>
      </c>
      <c r="AH57" s="13">
        <f t="shared" si="22"/>
        <v>122</v>
      </c>
      <c r="AI57" s="13">
        <f t="shared" si="22"/>
        <v>0</v>
      </c>
      <c r="AJ57" s="12">
        <f t="shared" si="22"/>
        <v>0.08</v>
      </c>
      <c r="AK57" s="13">
        <f t="shared" si="22"/>
        <v>13</v>
      </c>
      <c r="AL57" s="13">
        <f t="shared" si="21"/>
        <v>0</v>
      </c>
      <c r="AM57" s="12">
        <f t="shared" si="21"/>
        <v>1.59</v>
      </c>
      <c r="AN57" s="13">
        <f t="shared" si="21"/>
        <v>204</v>
      </c>
      <c r="AO57" s="13">
        <f t="shared" si="21"/>
        <v>0</v>
      </c>
      <c r="AP57" s="12">
        <f t="shared" si="21"/>
        <v>2.1799999999999997</v>
      </c>
      <c r="AQ57" s="13">
        <f t="shared" si="21"/>
        <v>351</v>
      </c>
      <c r="AR57" s="13">
        <f t="shared" si="21"/>
        <v>0</v>
      </c>
      <c r="AS57" s="12">
        <f t="shared" si="21"/>
        <v>1.45</v>
      </c>
      <c r="AT57" s="13">
        <f t="shared" si="21"/>
        <v>197</v>
      </c>
      <c r="AU57" s="13">
        <f t="shared" si="21"/>
        <v>0</v>
      </c>
      <c r="AV57" s="12">
        <f t="shared" si="21"/>
        <v>0</v>
      </c>
      <c r="AW57" s="13">
        <f t="shared" si="21"/>
        <v>0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12.29</v>
      </c>
      <c r="BO57" s="13">
        <f t="shared" si="0"/>
        <v>1870</v>
      </c>
      <c r="BP57" s="14">
        <f t="shared" si="0"/>
        <v>10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0.02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22.49</v>
      </c>
      <c r="M58" s="13">
        <f t="shared" si="22"/>
        <v>1079</v>
      </c>
      <c r="N58" s="13">
        <f t="shared" si="22"/>
        <v>110</v>
      </c>
      <c r="O58" s="12">
        <f t="shared" si="22"/>
        <v>14.86</v>
      </c>
      <c r="P58" s="13">
        <f t="shared" si="22"/>
        <v>1004</v>
      </c>
      <c r="Q58" s="13">
        <f t="shared" si="22"/>
        <v>65</v>
      </c>
      <c r="R58" s="12">
        <f t="shared" si="22"/>
        <v>62.39</v>
      </c>
      <c r="S58" s="13">
        <f t="shared" si="22"/>
        <v>5851</v>
      </c>
      <c r="T58" s="13">
        <f t="shared" si="22"/>
        <v>242</v>
      </c>
      <c r="U58" s="12">
        <f t="shared" si="22"/>
        <v>28.93</v>
      </c>
      <c r="V58" s="13">
        <f t="shared" si="22"/>
        <v>3148</v>
      </c>
      <c r="W58" s="13">
        <f t="shared" si="22"/>
        <v>77</v>
      </c>
      <c r="X58" s="12">
        <f t="shared" si="22"/>
        <v>16.96</v>
      </c>
      <c r="Y58" s="13">
        <f t="shared" si="22"/>
        <v>2050</v>
      </c>
      <c r="Z58" s="13">
        <f t="shared" si="22"/>
        <v>27</v>
      </c>
      <c r="AA58" s="12">
        <f t="shared" si="22"/>
        <v>124.19</v>
      </c>
      <c r="AB58" s="13">
        <f t="shared" si="22"/>
        <v>15565</v>
      </c>
      <c r="AC58" s="13">
        <f t="shared" si="22"/>
        <v>192</v>
      </c>
      <c r="AD58" s="12">
        <f t="shared" si="22"/>
        <v>495.28</v>
      </c>
      <c r="AE58" s="13">
        <f t="shared" si="22"/>
        <v>72333</v>
      </c>
      <c r="AF58" s="13">
        <f t="shared" si="22"/>
        <v>383</v>
      </c>
      <c r="AG58" s="12">
        <f t="shared" si="22"/>
        <v>877.33</v>
      </c>
      <c r="AH58" s="13">
        <f t="shared" si="22"/>
        <v>127345</v>
      </c>
      <c r="AI58" s="13">
        <f t="shared" si="22"/>
        <v>461</v>
      </c>
      <c r="AJ58" s="12">
        <f t="shared" si="22"/>
        <v>1317.6</v>
      </c>
      <c r="AK58" s="13">
        <f t="shared" si="22"/>
        <v>186795</v>
      </c>
      <c r="AL58" s="13">
        <f t="shared" si="21"/>
        <v>557</v>
      </c>
      <c r="AM58" s="12">
        <f t="shared" si="21"/>
        <v>2347.0100000000002</v>
      </c>
      <c r="AN58" s="13">
        <f t="shared" si="21"/>
        <v>345775</v>
      </c>
      <c r="AO58" s="13">
        <f t="shared" si="21"/>
        <v>934</v>
      </c>
      <c r="AP58" s="12">
        <f t="shared" si="21"/>
        <v>4753.0800000000008</v>
      </c>
      <c r="AQ58" s="13">
        <f t="shared" si="21"/>
        <v>711801</v>
      </c>
      <c r="AR58" s="13">
        <f t="shared" si="21"/>
        <v>1650</v>
      </c>
      <c r="AS58" s="12">
        <f t="shared" si="21"/>
        <v>6792.8200000000006</v>
      </c>
      <c r="AT58" s="13">
        <f t="shared" si="21"/>
        <v>1050667</v>
      </c>
      <c r="AU58" s="13">
        <f t="shared" si="21"/>
        <v>2620</v>
      </c>
      <c r="AV58" s="12">
        <f t="shared" si="21"/>
        <v>4707.18</v>
      </c>
      <c r="AW58" s="13">
        <f t="shared" si="21"/>
        <v>734476</v>
      </c>
      <c r="AX58" s="13">
        <f t="shared" si="21"/>
        <v>1257</v>
      </c>
      <c r="AY58" s="12">
        <f t="shared" si="21"/>
        <v>2085.81</v>
      </c>
      <c r="AZ58" s="13">
        <f t="shared" si="21"/>
        <v>330746</v>
      </c>
      <c r="BA58" s="13">
        <f t="shared" si="21"/>
        <v>278</v>
      </c>
      <c r="BB58" s="12">
        <f t="shared" si="21"/>
        <v>680.16</v>
      </c>
      <c r="BC58" s="13">
        <f t="shared" si="21"/>
        <v>110856</v>
      </c>
      <c r="BD58" s="13">
        <f t="shared" si="21"/>
        <v>109</v>
      </c>
      <c r="BE58" s="12">
        <f t="shared" si="21"/>
        <v>234.4</v>
      </c>
      <c r="BF58" s="13">
        <f t="shared" si="21"/>
        <v>38432</v>
      </c>
      <c r="BG58" s="13">
        <f t="shared" si="21"/>
        <v>25</v>
      </c>
      <c r="BH58" s="12">
        <f t="shared" si="21"/>
        <v>68.86</v>
      </c>
      <c r="BI58" s="13">
        <f t="shared" si="21"/>
        <v>11037</v>
      </c>
      <c r="BJ58" s="13">
        <f t="shared" si="21"/>
        <v>2</v>
      </c>
      <c r="BK58" s="12">
        <f t="shared" si="21"/>
        <v>53.31</v>
      </c>
      <c r="BL58" s="13">
        <f t="shared" si="21"/>
        <v>9159</v>
      </c>
      <c r="BM58" s="13">
        <f t="shared" si="21"/>
        <v>9</v>
      </c>
      <c r="BN58" s="12">
        <f t="shared" si="0"/>
        <v>24682.680000000008</v>
      </c>
      <c r="BO58" s="13">
        <f t="shared" si="0"/>
        <v>3758119</v>
      </c>
      <c r="BP58" s="14">
        <f t="shared" si="0"/>
        <v>8998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0.09</v>
      </c>
      <c r="AE59" s="13">
        <f t="shared" si="22"/>
        <v>13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0.14000000000000001</v>
      </c>
      <c r="AQ59" s="13">
        <f t="shared" si="21"/>
        <v>23</v>
      </c>
      <c r="AR59" s="13">
        <f t="shared" si="21"/>
        <v>0</v>
      </c>
      <c r="AS59" s="12">
        <f t="shared" si="21"/>
        <v>0.21</v>
      </c>
      <c r="AT59" s="13">
        <f t="shared" si="21"/>
        <v>36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0.44</v>
      </c>
      <c r="BO59" s="13">
        <f t="shared" si="0"/>
        <v>72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0.02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22.49</v>
      </c>
      <c r="M60" s="13">
        <f t="shared" si="22"/>
        <v>1079</v>
      </c>
      <c r="N60" s="13">
        <f t="shared" si="22"/>
        <v>110</v>
      </c>
      <c r="O60" s="12">
        <f t="shared" si="22"/>
        <v>14.86</v>
      </c>
      <c r="P60" s="13">
        <f t="shared" si="22"/>
        <v>1004</v>
      </c>
      <c r="Q60" s="13">
        <f t="shared" si="22"/>
        <v>65</v>
      </c>
      <c r="R60" s="12">
        <f t="shared" si="22"/>
        <v>62.39</v>
      </c>
      <c r="S60" s="13">
        <f t="shared" si="22"/>
        <v>5851</v>
      </c>
      <c r="T60" s="13">
        <f t="shared" si="22"/>
        <v>242</v>
      </c>
      <c r="U60" s="12">
        <f t="shared" si="22"/>
        <v>34.200000000000003</v>
      </c>
      <c r="V60" s="13">
        <f t="shared" si="22"/>
        <v>3967</v>
      </c>
      <c r="W60" s="13">
        <f t="shared" si="22"/>
        <v>87</v>
      </c>
      <c r="X60" s="12">
        <f t="shared" si="22"/>
        <v>16.96</v>
      </c>
      <c r="Y60" s="13">
        <f t="shared" si="22"/>
        <v>2050</v>
      </c>
      <c r="Z60" s="13">
        <f t="shared" si="22"/>
        <v>27</v>
      </c>
      <c r="AA60" s="12">
        <f t="shared" si="22"/>
        <v>125.02</v>
      </c>
      <c r="AB60" s="13">
        <f t="shared" si="22"/>
        <v>15706</v>
      </c>
      <c r="AC60" s="13">
        <f t="shared" si="22"/>
        <v>192</v>
      </c>
      <c r="AD60" s="12">
        <f t="shared" si="22"/>
        <v>495.53</v>
      </c>
      <c r="AE60" s="13">
        <f t="shared" si="22"/>
        <v>72369</v>
      </c>
      <c r="AF60" s="13">
        <f t="shared" si="22"/>
        <v>383</v>
      </c>
      <c r="AG60" s="12">
        <f t="shared" si="22"/>
        <v>878.06000000000006</v>
      </c>
      <c r="AH60" s="13">
        <f t="shared" si="22"/>
        <v>127467</v>
      </c>
      <c r="AI60" s="13">
        <f t="shared" si="22"/>
        <v>461</v>
      </c>
      <c r="AJ60" s="12">
        <f t="shared" si="22"/>
        <v>1317.6799999999998</v>
      </c>
      <c r="AK60" s="13">
        <f t="shared" si="22"/>
        <v>186808</v>
      </c>
      <c r="AL60" s="13">
        <f t="shared" si="21"/>
        <v>557</v>
      </c>
      <c r="AM60" s="12">
        <f t="shared" si="21"/>
        <v>2348.6</v>
      </c>
      <c r="AN60" s="13">
        <f t="shared" si="21"/>
        <v>345979</v>
      </c>
      <c r="AO60" s="13">
        <f t="shared" si="21"/>
        <v>934</v>
      </c>
      <c r="AP60" s="12">
        <f t="shared" si="21"/>
        <v>4755.4000000000005</v>
      </c>
      <c r="AQ60" s="13">
        <f t="shared" si="21"/>
        <v>712175</v>
      </c>
      <c r="AR60" s="13">
        <f t="shared" si="21"/>
        <v>1650</v>
      </c>
      <c r="AS60" s="12">
        <f t="shared" si="21"/>
        <v>6794.48</v>
      </c>
      <c r="AT60" s="13">
        <f t="shared" si="21"/>
        <v>1050900</v>
      </c>
      <c r="AU60" s="13">
        <f t="shared" si="21"/>
        <v>2620</v>
      </c>
      <c r="AV60" s="12">
        <f t="shared" si="21"/>
        <v>4707.18</v>
      </c>
      <c r="AW60" s="13">
        <f t="shared" si="21"/>
        <v>734476</v>
      </c>
      <c r="AX60" s="13">
        <f t="shared" si="21"/>
        <v>1257</v>
      </c>
      <c r="AY60" s="12">
        <f t="shared" si="21"/>
        <v>2085.81</v>
      </c>
      <c r="AZ60" s="13">
        <f t="shared" si="21"/>
        <v>330746</v>
      </c>
      <c r="BA60" s="13">
        <f t="shared" si="21"/>
        <v>278</v>
      </c>
      <c r="BB60" s="12">
        <f t="shared" si="21"/>
        <v>680.16</v>
      </c>
      <c r="BC60" s="13">
        <f t="shared" si="21"/>
        <v>110856</v>
      </c>
      <c r="BD60" s="13">
        <f t="shared" si="21"/>
        <v>109</v>
      </c>
      <c r="BE60" s="12">
        <f t="shared" si="21"/>
        <v>234.4</v>
      </c>
      <c r="BF60" s="13">
        <f t="shared" si="21"/>
        <v>38432</v>
      </c>
      <c r="BG60" s="13">
        <f t="shared" si="21"/>
        <v>25</v>
      </c>
      <c r="BH60" s="12">
        <f t="shared" si="21"/>
        <v>68.86</v>
      </c>
      <c r="BI60" s="13">
        <f t="shared" si="21"/>
        <v>11037</v>
      </c>
      <c r="BJ60" s="13">
        <f t="shared" si="21"/>
        <v>2</v>
      </c>
      <c r="BK60" s="12">
        <f t="shared" si="21"/>
        <v>53.31</v>
      </c>
      <c r="BL60" s="13">
        <f t="shared" si="21"/>
        <v>9159</v>
      </c>
      <c r="BM60" s="13">
        <f t="shared" si="21"/>
        <v>9</v>
      </c>
      <c r="BN60" s="12">
        <f t="shared" si="0"/>
        <v>24695.410000000003</v>
      </c>
      <c r="BO60" s="13">
        <f t="shared" si="0"/>
        <v>3760061</v>
      </c>
      <c r="BP60" s="14">
        <f t="shared" si="0"/>
        <v>9008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0.02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22.49</v>
      </c>
      <c r="M61" s="13">
        <f t="shared" si="22"/>
        <v>1079</v>
      </c>
      <c r="N61" s="13">
        <f t="shared" si="22"/>
        <v>110</v>
      </c>
      <c r="O61" s="12">
        <f t="shared" si="22"/>
        <v>14.86</v>
      </c>
      <c r="P61" s="13">
        <f t="shared" si="22"/>
        <v>1004</v>
      </c>
      <c r="Q61" s="13">
        <f t="shared" si="22"/>
        <v>65</v>
      </c>
      <c r="R61" s="12">
        <f t="shared" si="22"/>
        <v>62.39</v>
      </c>
      <c r="S61" s="13">
        <f t="shared" si="22"/>
        <v>5851</v>
      </c>
      <c r="T61" s="13">
        <f t="shared" si="22"/>
        <v>242</v>
      </c>
      <c r="U61" s="12">
        <f t="shared" si="22"/>
        <v>34.410000000000004</v>
      </c>
      <c r="V61" s="13">
        <f t="shared" si="22"/>
        <v>3992</v>
      </c>
      <c r="W61" s="13">
        <f t="shared" si="22"/>
        <v>87</v>
      </c>
      <c r="X61" s="12">
        <f t="shared" si="22"/>
        <v>16.96</v>
      </c>
      <c r="Y61" s="13">
        <f t="shared" si="22"/>
        <v>2050</v>
      </c>
      <c r="Z61" s="13">
        <f t="shared" si="22"/>
        <v>27</v>
      </c>
      <c r="AA61" s="12">
        <f t="shared" si="22"/>
        <v>125.16</v>
      </c>
      <c r="AB61" s="13">
        <f t="shared" si="22"/>
        <v>15728</v>
      </c>
      <c r="AC61" s="13">
        <f t="shared" si="22"/>
        <v>192</v>
      </c>
      <c r="AD61" s="12">
        <f t="shared" si="22"/>
        <v>499.9</v>
      </c>
      <c r="AE61" s="13">
        <f t="shared" si="22"/>
        <v>73277</v>
      </c>
      <c r="AF61" s="13">
        <f t="shared" si="22"/>
        <v>389</v>
      </c>
      <c r="AG61" s="12">
        <f t="shared" si="22"/>
        <v>881.24</v>
      </c>
      <c r="AH61" s="13">
        <f t="shared" si="22"/>
        <v>128106</v>
      </c>
      <c r="AI61" s="13">
        <f t="shared" si="22"/>
        <v>462</v>
      </c>
      <c r="AJ61" s="12">
        <f t="shared" si="22"/>
        <v>1328.53</v>
      </c>
      <c r="AK61" s="13">
        <f t="shared" ref="AK61" si="23">SUM(AK18,AK32,AK46)</f>
        <v>188687</v>
      </c>
      <c r="AL61" s="13">
        <f t="shared" si="21"/>
        <v>559</v>
      </c>
      <c r="AM61" s="12">
        <f t="shared" si="21"/>
        <v>2411.62</v>
      </c>
      <c r="AN61" s="13">
        <f t="shared" si="21"/>
        <v>357578</v>
      </c>
      <c r="AO61" s="13">
        <f t="shared" si="21"/>
        <v>951</v>
      </c>
      <c r="AP61" s="12">
        <f t="shared" si="21"/>
        <v>4817.72</v>
      </c>
      <c r="AQ61" s="13">
        <f t="shared" si="21"/>
        <v>723967</v>
      </c>
      <c r="AR61" s="13">
        <f t="shared" si="21"/>
        <v>1678</v>
      </c>
      <c r="AS61" s="12">
        <f t="shared" si="21"/>
        <v>6841.6699999999992</v>
      </c>
      <c r="AT61" s="13">
        <f t="shared" si="21"/>
        <v>1059550</v>
      </c>
      <c r="AU61" s="13">
        <f t="shared" si="21"/>
        <v>2635</v>
      </c>
      <c r="AV61" s="12">
        <f t="shared" si="21"/>
        <v>4726.0200000000004</v>
      </c>
      <c r="AW61" s="13">
        <f t="shared" si="21"/>
        <v>737820</v>
      </c>
      <c r="AX61" s="13">
        <f t="shared" si="21"/>
        <v>1260</v>
      </c>
      <c r="AY61" s="12">
        <f t="shared" si="21"/>
        <v>2092.1</v>
      </c>
      <c r="AZ61" s="13">
        <f t="shared" ref="AZ61:BM61" si="24">SUM(AZ18,AZ32,AZ46)</f>
        <v>331821</v>
      </c>
      <c r="BA61" s="13">
        <f t="shared" si="24"/>
        <v>279</v>
      </c>
      <c r="BB61" s="12">
        <f t="shared" si="24"/>
        <v>680.32</v>
      </c>
      <c r="BC61" s="13">
        <f t="shared" si="24"/>
        <v>110877</v>
      </c>
      <c r="BD61" s="13">
        <f t="shared" si="24"/>
        <v>109</v>
      </c>
      <c r="BE61" s="12">
        <f t="shared" si="24"/>
        <v>234.54</v>
      </c>
      <c r="BF61" s="13">
        <f t="shared" si="24"/>
        <v>38445</v>
      </c>
      <c r="BG61" s="13">
        <f t="shared" si="24"/>
        <v>25</v>
      </c>
      <c r="BH61" s="12">
        <f t="shared" si="24"/>
        <v>69.17</v>
      </c>
      <c r="BI61" s="13">
        <f t="shared" si="24"/>
        <v>11066</v>
      </c>
      <c r="BJ61" s="13">
        <f t="shared" si="24"/>
        <v>2</v>
      </c>
      <c r="BK61" s="12">
        <f t="shared" si="24"/>
        <v>53.31</v>
      </c>
      <c r="BL61" s="13">
        <f t="shared" si="24"/>
        <v>9159</v>
      </c>
      <c r="BM61" s="13">
        <f t="shared" si="24"/>
        <v>9</v>
      </c>
      <c r="BN61" s="12">
        <f t="shared" si="0"/>
        <v>24912.429999999997</v>
      </c>
      <c r="BO61" s="13">
        <f t="shared" si="0"/>
        <v>3800057</v>
      </c>
      <c r="BP61" s="14">
        <f t="shared" si="0"/>
        <v>9081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1.46</v>
      </c>
      <c r="G62" s="13">
        <f t="shared" si="25"/>
        <v>0</v>
      </c>
      <c r="H62" s="13">
        <f t="shared" si="25"/>
        <v>0</v>
      </c>
      <c r="I62" s="12">
        <f t="shared" si="25"/>
        <v>10.540000000000001</v>
      </c>
      <c r="J62" s="13">
        <f t="shared" si="25"/>
        <v>73</v>
      </c>
      <c r="K62" s="13">
        <f t="shared" si="25"/>
        <v>14</v>
      </c>
      <c r="L62" s="12">
        <f t="shared" si="25"/>
        <v>31.659999999999997</v>
      </c>
      <c r="M62" s="13">
        <f t="shared" si="25"/>
        <v>1673</v>
      </c>
      <c r="N62" s="13">
        <f t="shared" si="25"/>
        <v>146</v>
      </c>
      <c r="O62" s="12">
        <f t="shared" si="25"/>
        <v>42.769999999999996</v>
      </c>
      <c r="P62" s="13">
        <f t="shared" si="25"/>
        <v>3484</v>
      </c>
      <c r="Q62" s="13">
        <f t="shared" si="25"/>
        <v>191</v>
      </c>
      <c r="R62" s="12">
        <f t="shared" si="25"/>
        <v>140.46</v>
      </c>
      <c r="S62" s="13">
        <f t="shared" si="25"/>
        <v>16521</v>
      </c>
      <c r="T62" s="13">
        <f t="shared" si="25"/>
        <v>844</v>
      </c>
      <c r="U62" s="12">
        <f t="shared" si="25"/>
        <v>110.88000000000001</v>
      </c>
      <c r="V62" s="13">
        <f t="shared" si="25"/>
        <v>16849</v>
      </c>
      <c r="W62" s="13">
        <f t="shared" si="25"/>
        <v>765</v>
      </c>
      <c r="X62" s="12">
        <f t="shared" si="25"/>
        <v>336.46000000000004</v>
      </c>
      <c r="Y62" s="13">
        <f t="shared" si="25"/>
        <v>75249</v>
      </c>
      <c r="Z62" s="13">
        <f t="shared" si="25"/>
        <v>3226</v>
      </c>
      <c r="AA62" s="12">
        <f t="shared" si="25"/>
        <v>664.77</v>
      </c>
      <c r="AB62" s="13">
        <f t="shared" si="25"/>
        <v>161579</v>
      </c>
      <c r="AC62" s="13">
        <f t="shared" si="25"/>
        <v>4601</v>
      </c>
      <c r="AD62" s="12">
        <f t="shared" si="25"/>
        <v>1442.15</v>
      </c>
      <c r="AE62" s="13">
        <f t="shared" si="25"/>
        <v>372535</v>
      </c>
      <c r="AF62" s="13">
        <f t="shared" si="25"/>
        <v>6035</v>
      </c>
      <c r="AG62" s="12">
        <f t="shared" si="25"/>
        <v>3250.3199999999997</v>
      </c>
      <c r="AH62" s="13">
        <f t="shared" si="25"/>
        <v>993570</v>
      </c>
      <c r="AI62" s="13">
        <f t="shared" si="25"/>
        <v>12881</v>
      </c>
      <c r="AJ62" s="12">
        <f t="shared" si="25"/>
        <v>5114.5099999999993</v>
      </c>
      <c r="AK62" s="13">
        <f t="shared" si="25"/>
        <v>1685187</v>
      </c>
      <c r="AL62" s="13">
        <f t="shared" si="25"/>
        <v>17241</v>
      </c>
      <c r="AM62" s="12">
        <f t="shared" si="25"/>
        <v>6149.83</v>
      </c>
      <c r="AN62" s="13">
        <f t="shared" si="25"/>
        <v>1921043</v>
      </c>
      <c r="AO62" s="13">
        <f t="shared" si="25"/>
        <v>13394</v>
      </c>
      <c r="AP62" s="12">
        <f t="shared" si="25"/>
        <v>7830.51</v>
      </c>
      <c r="AQ62" s="13">
        <f t="shared" si="25"/>
        <v>2014057</v>
      </c>
      <c r="AR62" s="13">
        <f t="shared" si="25"/>
        <v>11912</v>
      </c>
      <c r="AS62" s="12">
        <f t="shared" si="25"/>
        <v>9337.7799999999988</v>
      </c>
      <c r="AT62" s="13">
        <f t="shared" si="25"/>
        <v>2178034</v>
      </c>
      <c r="AU62" s="13">
        <f t="shared" si="25"/>
        <v>8598</v>
      </c>
      <c r="AV62" s="12">
        <f t="shared" si="25"/>
        <v>5775.43</v>
      </c>
      <c r="AW62" s="13">
        <f t="shared" si="25"/>
        <v>1224013</v>
      </c>
      <c r="AX62" s="13">
        <f t="shared" si="25"/>
        <v>3538</v>
      </c>
      <c r="AY62" s="12">
        <f t="shared" si="25"/>
        <v>2527.6</v>
      </c>
      <c r="AZ62" s="13">
        <f t="shared" si="25"/>
        <v>538468</v>
      </c>
      <c r="BA62" s="13">
        <f t="shared" si="25"/>
        <v>1079</v>
      </c>
      <c r="BB62" s="12">
        <f t="shared" si="25"/>
        <v>934.31</v>
      </c>
      <c r="BC62" s="13">
        <f t="shared" si="25"/>
        <v>228848</v>
      </c>
      <c r="BD62" s="13">
        <f t="shared" si="25"/>
        <v>351</v>
      </c>
      <c r="BE62" s="12">
        <f t="shared" si="25"/>
        <v>389.36</v>
      </c>
      <c r="BF62" s="13">
        <f t="shared" si="25"/>
        <v>110742</v>
      </c>
      <c r="BG62" s="13">
        <f t="shared" si="25"/>
        <v>178</v>
      </c>
      <c r="BH62" s="12">
        <f t="shared" si="25"/>
        <v>182.84</v>
      </c>
      <c r="BI62" s="13">
        <f t="shared" si="25"/>
        <v>64706</v>
      </c>
      <c r="BJ62" s="13">
        <f t="shared" si="25"/>
        <v>77</v>
      </c>
      <c r="BK62" s="12">
        <f t="shared" si="25"/>
        <v>304.02</v>
      </c>
      <c r="BL62" s="13">
        <f t="shared" si="25"/>
        <v>128945</v>
      </c>
      <c r="BM62" s="13">
        <f t="shared" si="25"/>
        <v>90</v>
      </c>
      <c r="BN62" s="12">
        <f t="shared" si="25"/>
        <v>44577.66</v>
      </c>
      <c r="BO62" s="13">
        <f t="shared" si="25"/>
        <v>11735576</v>
      </c>
      <c r="BP62" s="13">
        <f t="shared" si="25"/>
        <v>85161</v>
      </c>
      <c r="BQ62" s="48"/>
      <c r="BR62" s="48"/>
      <c r="BS62" s="37">
        <f>SUM(BS48,BS19)</f>
        <v>17.34</v>
      </c>
      <c r="BT62" s="37">
        <f>SUM(BT48,BT19)</f>
        <v>243.17000000000002</v>
      </c>
      <c r="BU62" s="37">
        <f>SUM(BU48,BU19)</f>
        <v>71.64</v>
      </c>
      <c r="BV62" s="42"/>
      <c r="BW62" s="43">
        <f>SUM(BW48,BW19)</f>
        <v>308.93</v>
      </c>
      <c r="BX62" s="44">
        <f t="shared" ref="BX62" si="26">SUM(BX48,BX19)</f>
        <v>326258</v>
      </c>
      <c r="BY62" s="27"/>
      <c r="BZ62" s="37">
        <f>SUM(BZ48,BZ19)</f>
        <v>107.17</v>
      </c>
      <c r="CA62" s="37">
        <f>SUM(BZ62,BW62,BS62:BU62,BN62)</f>
        <v>45325.91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2025-09-08T05:57:05Z</dcterms:created>
  <dcterms:modified xsi:type="dcterms:W3CDTF">2025-09-08T05:59:13Z</dcterms:modified>
</cp:coreProperties>
</file>