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6255FD0-5D43-48C0-B608-7E6DF60DFA2E}" xr6:coauthVersionLast="47" xr6:coauthVersionMax="47" xr10:uidLastSave="{00000000-0000-0000-0000-000000000000}"/>
  <bookViews>
    <workbookView xWindow="1560" yWindow="1560" windowWidth="28800" windowHeight="15345" xr2:uid="{568CE4C2-CFCB-4951-9AE3-DBD7C8012999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AE53" i="1"/>
  <c r="AD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M47" i="1" s="1"/>
  <c r="BL46" i="1"/>
  <c r="BL47" i="1" s="1"/>
  <c r="BK46" i="1"/>
  <c r="BK47" i="1" s="1"/>
  <c r="BJ46" i="1"/>
  <c r="BC46" i="1"/>
  <c r="BB46" i="1"/>
  <c r="BA46" i="1"/>
  <c r="AZ46" i="1"/>
  <c r="AJ46" i="1"/>
  <c r="AI46" i="1"/>
  <c r="AH46" i="1"/>
  <c r="AG46" i="1"/>
  <c r="H46" i="1"/>
  <c r="G46" i="1"/>
  <c r="F46" i="1"/>
  <c r="BM45" i="1"/>
  <c r="BL45" i="1"/>
  <c r="BK45" i="1"/>
  <c r="BJ45" i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B45" i="1"/>
  <c r="BA45" i="1"/>
  <c r="AZ45" i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I45" i="1"/>
  <c r="AH45" i="1"/>
  <c r="AG45" i="1"/>
  <c r="AF45" i="1"/>
  <c r="AF46" i="1" s="1"/>
  <c r="AF47" i="1" s="1"/>
  <c r="AE45" i="1"/>
  <c r="AE46" i="1" s="1"/>
  <c r="AE47" i="1" s="1"/>
  <c r="AD45" i="1"/>
  <c r="AD46" i="1" s="1"/>
  <c r="AD47" i="1" s="1"/>
  <c r="AC45" i="1"/>
  <c r="AC46" i="1" s="1"/>
  <c r="AB45" i="1"/>
  <c r="AB46" i="1" s="1"/>
  <c r="AB47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K45" i="1"/>
  <c r="J45" i="1"/>
  <c r="J46" i="1" s="1"/>
  <c r="I45" i="1"/>
  <c r="I46" i="1" s="1"/>
  <c r="H45" i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A40" i="1"/>
  <c r="Z40" i="1"/>
  <c r="Y40" i="1"/>
  <c r="Y47" i="1" s="1"/>
  <c r="X40" i="1"/>
  <c r="X47" i="1" s="1"/>
  <c r="W40" i="1"/>
  <c r="R40" i="1"/>
  <c r="Q40" i="1"/>
  <c r="P40" i="1"/>
  <c r="O40" i="1"/>
  <c r="N40" i="1"/>
  <c r="M40" i="1"/>
  <c r="L40" i="1"/>
  <c r="K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C38" i="1"/>
  <c r="BB38" i="1"/>
  <c r="BA38" i="1"/>
  <c r="AZ38" i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Z38" i="1"/>
  <c r="Y38" i="1"/>
  <c r="X38" i="1"/>
  <c r="W38" i="1"/>
  <c r="V38" i="1"/>
  <c r="V40" i="1" s="1"/>
  <c r="U38" i="1"/>
  <c r="U40" i="1" s="1"/>
  <c r="T38" i="1"/>
  <c r="T40" i="1" s="1"/>
  <c r="S38" i="1"/>
  <c r="S40" i="1" s="1"/>
  <c r="R38" i="1"/>
  <c r="Q38" i="1"/>
  <c r="P38" i="1"/>
  <c r="O38" i="1"/>
  <c r="N38" i="1"/>
  <c r="M38" i="1"/>
  <c r="L38" i="1"/>
  <c r="K38" i="1"/>
  <c r="J38" i="1"/>
  <c r="J40" i="1" s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E32" i="1"/>
  <c r="BD32" i="1"/>
  <c r="AF32" i="1"/>
  <c r="AE32" i="1"/>
  <c r="AD32" i="1"/>
  <c r="AC32" i="1"/>
  <c r="AB32" i="1"/>
  <c r="AA32" i="1"/>
  <c r="Z32" i="1"/>
  <c r="Z33" i="1" s="1"/>
  <c r="R32" i="1"/>
  <c r="Q32" i="1"/>
  <c r="P32" i="1"/>
  <c r="O32" i="1"/>
  <c r="N32" i="1"/>
  <c r="M32" i="1"/>
  <c r="L32" i="1"/>
  <c r="K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H33" i="1" s="1"/>
  <c r="BG31" i="1"/>
  <c r="BG32" i="1" s="1"/>
  <c r="BG33" i="1" s="1"/>
  <c r="BF31" i="1"/>
  <c r="BF32" i="1" s="1"/>
  <c r="BF33" i="1" s="1"/>
  <c r="BE31" i="1"/>
  <c r="BD31" i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B31" i="1"/>
  <c r="AA31" i="1"/>
  <c r="Z31" i="1"/>
  <c r="Y31" i="1"/>
  <c r="Y32" i="1" s="1"/>
  <c r="Y33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M31" i="1"/>
  <c r="L31" i="1"/>
  <c r="K31" i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C26" i="1"/>
  <c r="BB26" i="1"/>
  <c r="BA26" i="1"/>
  <c r="AZ26" i="1"/>
  <c r="AY26" i="1"/>
  <c r="AX26" i="1"/>
  <c r="AW26" i="1"/>
  <c r="M26" i="1"/>
  <c r="L26" i="1"/>
  <c r="K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M24" i="1"/>
  <c r="L24" i="1"/>
  <c r="K24" i="1"/>
  <c r="J24" i="1"/>
  <c r="J26" i="1" s="1"/>
  <c r="I24" i="1"/>
  <c r="I26" i="1" s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AV18" i="1"/>
  <c r="AU18" i="1"/>
  <c r="X18" i="1"/>
  <c r="W18" i="1"/>
  <c r="V18" i="1"/>
  <c r="M18" i="1"/>
  <c r="L18" i="1"/>
  <c r="K18" i="1"/>
  <c r="J18" i="1"/>
  <c r="I18" i="1"/>
  <c r="H18" i="1"/>
  <c r="BM17" i="1"/>
  <c r="BL17" i="1"/>
  <c r="BK17" i="1"/>
  <c r="BK18" i="1" s="1"/>
  <c r="BJ17" i="1"/>
  <c r="BJ18" i="1" s="1"/>
  <c r="BJ19" i="1" s="1"/>
  <c r="BI17" i="1"/>
  <c r="BI18" i="1" s="1"/>
  <c r="BH17" i="1"/>
  <c r="BG17" i="1"/>
  <c r="BF17" i="1"/>
  <c r="BE17" i="1"/>
  <c r="BD17" i="1"/>
  <c r="BD18" i="1" s="1"/>
  <c r="BC17" i="1"/>
  <c r="BC18" i="1" s="1"/>
  <c r="BB17" i="1"/>
  <c r="BB18" i="1" s="1"/>
  <c r="BA17" i="1"/>
  <c r="AZ17" i="1"/>
  <c r="AY17" i="1"/>
  <c r="AY18" i="1" s="1"/>
  <c r="AX17" i="1"/>
  <c r="AX18" i="1" s="1"/>
  <c r="AW17" i="1"/>
  <c r="AV17" i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I18" i="1" s="1"/>
  <c r="AH17" i="1"/>
  <c r="AH18" i="1" s="1"/>
  <c r="AG17" i="1"/>
  <c r="AG18" i="1" s="1"/>
  <c r="AF17" i="1"/>
  <c r="AF60" i="1" s="1"/>
  <c r="AE17" i="1"/>
  <c r="AE60" i="1" s="1"/>
  <c r="AD17" i="1"/>
  <c r="AD60" i="1" s="1"/>
  <c r="AC17" i="1"/>
  <c r="AC60" i="1" s="1"/>
  <c r="AB17" i="1"/>
  <c r="AA17" i="1"/>
  <c r="AA18" i="1" s="1"/>
  <c r="Z17" i="1"/>
  <c r="Z18" i="1" s="1"/>
  <c r="Y17" i="1"/>
  <c r="X17" i="1"/>
  <c r="W17" i="1"/>
  <c r="V17" i="1"/>
  <c r="U17" i="1"/>
  <c r="T17" i="1"/>
  <c r="S17" i="1"/>
  <c r="S18" i="1" s="1"/>
  <c r="R17" i="1"/>
  <c r="R18" i="1" s="1"/>
  <c r="Q17" i="1"/>
  <c r="P17" i="1"/>
  <c r="P18" i="1" s="1"/>
  <c r="O17" i="1"/>
  <c r="O18" i="1" s="1"/>
  <c r="N17" i="1"/>
  <c r="N18" i="1" s="1"/>
  <c r="M17" i="1"/>
  <c r="L17" i="1"/>
  <c r="K17" i="1"/>
  <c r="J17" i="1"/>
  <c r="I17" i="1"/>
  <c r="H17" i="1"/>
  <c r="G17" i="1"/>
  <c r="G18" i="1" s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BA12" i="1"/>
  <c r="AZ12" i="1"/>
  <c r="AY12" i="1"/>
  <c r="AX12" i="1"/>
  <c r="AW12" i="1"/>
  <c r="AV12" i="1"/>
  <c r="AU12" i="1"/>
  <c r="AT12" i="1"/>
  <c r="AS12" i="1"/>
  <c r="AR12" i="1"/>
  <c r="AQ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P12" i="1" s="1"/>
  <c r="AO10" i="1"/>
  <c r="AN10" i="1"/>
  <c r="AM10" i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V12" i="1" s="1"/>
  <c r="U10" i="1"/>
  <c r="U12" i="1" s="1"/>
  <c r="T10" i="1"/>
  <c r="T12" i="1" s="1"/>
  <c r="S10" i="1"/>
  <c r="S12" i="1" s="1"/>
  <c r="R10" i="1"/>
  <c r="R12" i="1" s="1"/>
  <c r="Q10" i="1"/>
  <c r="Q12" i="1" s="1"/>
  <c r="P10" i="1"/>
  <c r="P12" i="1" s="1"/>
  <c r="O10" i="1"/>
  <c r="O12" i="1" s="1"/>
  <c r="N10" i="1"/>
  <c r="N12" i="1" s="1"/>
  <c r="M10" i="1"/>
  <c r="M12" i="1" s="1"/>
  <c r="L10" i="1"/>
  <c r="L12" i="1" s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T48" i="1"/>
  <c r="BS48" i="1"/>
  <c r="BU62" i="1"/>
  <c r="BT62" i="1"/>
  <c r="BS62" i="1"/>
  <c r="Q60" i="1"/>
  <c r="AJ47" i="1"/>
  <c r="AS60" i="1"/>
  <c r="AP47" i="1"/>
  <c r="AO47" i="1"/>
  <c r="AN47" i="1"/>
  <c r="AM47" i="1"/>
  <c r="AL47" i="1"/>
  <c r="AK47" i="1"/>
  <c r="J47" i="1"/>
  <c r="BN45" i="1"/>
  <c r="BB61" i="1"/>
  <c r="AI47" i="1"/>
  <c r="AH47" i="1"/>
  <c r="AG47" i="1"/>
  <c r="AC47" i="1"/>
  <c r="AA47" i="1"/>
  <c r="Z47" i="1"/>
  <c r="Z48" i="1" s="1"/>
  <c r="W47" i="1"/>
  <c r="T47" i="1"/>
  <c r="BX48" i="1"/>
  <c r="BX62" i="1" s="1"/>
  <c r="BW48" i="1"/>
  <c r="BW62" i="1" s="1"/>
  <c r="AY53" i="1"/>
  <c r="AX53" i="1"/>
  <c r="AW53" i="1"/>
  <c r="Z55" i="1"/>
  <c r="T53" i="1"/>
  <c r="BJ53" i="1"/>
  <c r="BJ47" i="1"/>
  <c r="BJ48" i="1" s="1"/>
  <c r="BJ62" i="1" s="1"/>
  <c r="BI53" i="1"/>
  <c r="BI47" i="1"/>
  <c r="BI48" i="1" s="1"/>
  <c r="BH47" i="1"/>
  <c r="BH48" i="1" s="1"/>
  <c r="BG47" i="1"/>
  <c r="BG48" i="1" s="1"/>
  <c r="BF47" i="1"/>
  <c r="BF48" i="1" s="1"/>
  <c r="AY47" i="1"/>
  <c r="AX47" i="1"/>
  <c r="AX48" i="1" s="1"/>
  <c r="AS47" i="1"/>
  <c r="AR47" i="1"/>
  <c r="AQ47" i="1"/>
  <c r="S47" i="1"/>
  <c r="R47" i="1"/>
  <c r="N53" i="1"/>
  <c r="M53" i="1"/>
  <c r="L53" i="1"/>
  <c r="I47" i="1"/>
  <c r="H47" i="1"/>
  <c r="G47" i="1"/>
  <c r="F47" i="1"/>
  <c r="BM61" i="1"/>
  <c r="AS32" i="1"/>
  <c r="BA60" i="1"/>
  <c r="AZ60" i="1"/>
  <c r="AW60" i="1"/>
  <c r="AF33" i="1"/>
  <c r="AE33" i="1"/>
  <c r="AD33" i="1"/>
  <c r="AC33" i="1"/>
  <c r="AB33" i="1"/>
  <c r="AB60" i="1"/>
  <c r="AA33" i="1"/>
  <c r="AA48" i="1" s="1"/>
  <c r="Z61" i="1"/>
  <c r="X60" i="1"/>
  <c r="W60" i="1"/>
  <c r="V60" i="1"/>
  <c r="U60" i="1"/>
  <c r="T60" i="1"/>
  <c r="BL33" i="1"/>
  <c r="BL60" i="1"/>
  <c r="BK61" i="1"/>
  <c r="BK33" i="1"/>
  <c r="BJ33" i="1"/>
  <c r="BI33" i="1"/>
  <c r="BI61" i="1"/>
  <c r="BD61" i="1"/>
  <c r="AV60" i="1"/>
  <c r="AU60" i="1"/>
  <c r="AT60" i="1"/>
  <c r="K33" i="1"/>
  <c r="J33" i="1"/>
  <c r="J48" i="1" s="1"/>
  <c r="I33" i="1"/>
  <c r="I48" i="1" s="1"/>
  <c r="BE33" i="1"/>
  <c r="BD33" i="1"/>
  <c r="AZ33" i="1"/>
  <c r="AZ48" i="1" s="1"/>
  <c r="AY33" i="1"/>
  <c r="AY61" i="1"/>
  <c r="AX33" i="1"/>
  <c r="AX61" i="1"/>
  <c r="AW33" i="1"/>
  <c r="X61" i="1"/>
  <c r="X33" i="1"/>
  <c r="X48" i="1" s="1"/>
  <c r="W61" i="1"/>
  <c r="V61" i="1"/>
  <c r="T33" i="1"/>
  <c r="T48" i="1" s="1"/>
  <c r="S33" i="1"/>
  <c r="S61" i="1"/>
  <c r="R33" i="1"/>
  <c r="R61" i="1"/>
  <c r="Q33" i="1"/>
  <c r="P33" i="1"/>
  <c r="O33" i="1"/>
  <c r="M33" i="1"/>
  <c r="L33" i="1"/>
  <c r="AE55" i="1"/>
  <c r="AD55" i="1"/>
  <c r="BK53" i="1"/>
  <c r="BC33" i="1"/>
  <c r="AY55" i="1"/>
  <c r="AX55" i="1"/>
  <c r="AC55" i="1"/>
  <c r="AB55" i="1"/>
  <c r="AA55" i="1"/>
  <c r="AA53" i="1"/>
  <c r="Z53" i="1"/>
  <c r="Y53" i="1"/>
  <c r="X53" i="1"/>
  <c r="S53" i="1"/>
  <c r="R53" i="1"/>
  <c r="BM33" i="1"/>
  <c r="BM48" i="1" s="1"/>
  <c r="BI55" i="1"/>
  <c r="BH53" i="1"/>
  <c r="BH55" i="1"/>
  <c r="BG53" i="1"/>
  <c r="BG55" i="1"/>
  <c r="BF53" i="1"/>
  <c r="BF55" i="1"/>
  <c r="BE53" i="1"/>
  <c r="BE55" i="1"/>
  <c r="AO33" i="1"/>
  <c r="AO48" i="1" s="1"/>
  <c r="AO53" i="1"/>
  <c r="AN33" i="1"/>
  <c r="AN53" i="1"/>
  <c r="AM53" i="1"/>
  <c r="AM33" i="1"/>
  <c r="AL33" i="1"/>
  <c r="AK33" i="1"/>
  <c r="AJ33" i="1"/>
  <c r="AJ48" i="1" s="1"/>
  <c r="AI33" i="1"/>
  <c r="AH33" i="1"/>
  <c r="AG33" i="1"/>
  <c r="T55" i="1"/>
  <c r="S55" i="1"/>
  <c r="N26" i="1"/>
  <c r="N33" i="1" s="1"/>
  <c r="BO24" i="1"/>
  <c r="U18" i="1"/>
  <c r="U61" i="1" s="1"/>
  <c r="T18" i="1"/>
  <c r="T61" i="1" s="1"/>
  <c r="Q18" i="1"/>
  <c r="BD60" i="1"/>
  <c r="BC60" i="1"/>
  <c r="AX60" i="1"/>
  <c r="AW18" i="1"/>
  <c r="AW19" i="1" s="1"/>
  <c r="AP60" i="1"/>
  <c r="R60" i="1"/>
  <c r="BL18" i="1"/>
  <c r="BK60" i="1"/>
  <c r="BJ60" i="1"/>
  <c r="BI60" i="1"/>
  <c r="BD19" i="1"/>
  <c r="BC19" i="1"/>
  <c r="BA18" i="1"/>
  <c r="BA61" i="1" s="1"/>
  <c r="AZ18" i="1"/>
  <c r="AZ61" i="1" s="1"/>
  <c r="AY60" i="1"/>
  <c r="AF18" i="1"/>
  <c r="AE18" i="1"/>
  <c r="AD18" i="1"/>
  <c r="AD61" i="1" s="1"/>
  <c r="AC18" i="1"/>
  <c r="AC19" i="1" s="1"/>
  <c r="AB18" i="1"/>
  <c r="AB19" i="1" s="1"/>
  <c r="P60" i="1"/>
  <c r="O60" i="1"/>
  <c r="N60" i="1"/>
  <c r="L19" i="1"/>
  <c r="K19" i="1"/>
  <c r="J19" i="1"/>
  <c r="I19" i="1"/>
  <c r="H19" i="1"/>
  <c r="G19" i="1"/>
  <c r="AR19" i="1"/>
  <c r="X19" i="1"/>
  <c r="V19" i="1"/>
  <c r="U19" i="1"/>
  <c r="Q19" i="1"/>
  <c r="P19" i="1"/>
  <c r="BO51" i="1"/>
  <c r="BP50" i="1"/>
  <c r="BN50" i="1"/>
  <c r="AQ19" i="1"/>
  <c r="Q53" i="1"/>
  <c r="P55" i="1"/>
  <c r="P53" i="1"/>
  <c r="O53" i="1"/>
  <c r="BO49" i="1"/>
  <c r="U47" i="1"/>
  <c r="U55" i="1"/>
  <c r="V55" i="1"/>
  <c r="V47" i="1"/>
  <c r="O47" i="1"/>
  <c r="O61" i="1"/>
  <c r="Q47" i="1"/>
  <c r="Q61" i="1"/>
  <c r="BD53" i="1"/>
  <c r="BD40" i="1"/>
  <c r="BD55" i="1" s="1"/>
  <c r="AU19" i="1"/>
  <c r="AE19" i="1"/>
  <c r="AE61" i="1"/>
  <c r="BL48" i="1"/>
  <c r="Y18" i="1"/>
  <c r="BO17" i="1"/>
  <c r="Y60" i="1"/>
  <c r="BN31" i="1"/>
  <c r="BP31" i="1"/>
  <c r="AF53" i="1"/>
  <c r="AF12" i="1"/>
  <c r="AF55" i="1" s="1"/>
  <c r="AG60" i="1"/>
  <c r="AQ26" i="1"/>
  <c r="AQ55" i="1" s="1"/>
  <c r="AQ53" i="1"/>
  <c r="AH53" i="1"/>
  <c r="AH12" i="1"/>
  <c r="AH55" i="1" s="1"/>
  <c r="AT47" i="1"/>
  <c r="AI53" i="1"/>
  <c r="AI12" i="1"/>
  <c r="AI55" i="1" s="1"/>
  <c r="AS26" i="1"/>
  <c r="AS55" i="1" s="1"/>
  <c r="AS53" i="1"/>
  <c r="BP10" i="1"/>
  <c r="AQ60" i="1"/>
  <c r="BA53" i="1"/>
  <c r="BA40" i="1"/>
  <c r="BA47" i="1" s="1"/>
  <c r="BB53" i="1"/>
  <c r="BB40" i="1"/>
  <c r="BB47" i="1" s="1"/>
  <c r="K46" i="1"/>
  <c r="BP45" i="1"/>
  <c r="BC53" i="1"/>
  <c r="BC40" i="1"/>
  <c r="BC47" i="1" s="1"/>
  <c r="X55" i="1"/>
  <c r="Y55" i="1"/>
  <c r="AB61" i="1"/>
  <c r="U53" i="1"/>
  <c r="V53" i="1"/>
  <c r="Y48" i="1"/>
  <c r="BO31" i="1"/>
  <c r="BO50" i="1"/>
  <c r="BP49" i="1"/>
  <c r="AG53" i="1"/>
  <c r="AG12" i="1"/>
  <c r="AG55" i="1" s="1"/>
  <c r="AP19" i="1"/>
  <c r="BO10" i="1"/>
  <c r="AU47" i="1"/>
  <c r="AU61" i="1"/>
  <c r="AT26" i="1"/>
  <c r="AT33" i="1" s="1"/>
  <c r="AT53" i="1"/>
  <c r="BJ61" i="1"/>
  <c r="AR60" i="1"/>
  <c r="AW47" i="1"/>
  <c r="AW48" i="1" s="1"/>
  <c r="AW61" i="1"/>
  <c r="BK19" i="1"/>
  <c r="AV26" i="1"/>
  <c r="AV33" i="1" s="1"/>
  <c r="AV53" i="1"/>
  <c r="M47" i="1"/>
  <c r="M61" i="1"/>
  <c r="BO46" i="1"/>
  <c r="Q55" i="1"/>
  <c r="BL61" i="1"/>
  <c r="P47" i="1"/>
  <c r="P48" i="1" s="1"/>
  <c r="P61" i="1"/>
  <c r="BZ48" i="1"/>
  <c r="AT19" i="1"/>
  <c r="AV19" i="1"/>
  <c r="BK48" i="1"/>
  <c r="BE18" i="1"/>
  <c r="BE60" i="1"/>
  <c r="BP40" i="1"/>
  <c r="BN51" i="1"/>
  <c r="F33" i="1"/>
  <c r="BN32" i="1"/>
  <c r="BL53" i="1"/>
  <c r="BL12" i="1"/>
  <c r="BL55" i="1" s="1"/>
  <c r="AP26" i="1"/>
  <c r="AP33" i="1" s="1"/>
  <c r="AP48" i="1" s="1"/>
  <c r="AP53" i="1"/>
  <c r="BM53" i="1"/>
  <c r="BM12" i="1"/>
  <c r="K53" i="1"/>
  <c r="BP24" i="1"/>
  <c r="BN10" i="1"/>
  <c r="AR26" i="1"/>
  <c r="AR33" i="1" s="1"/>
  <c r="AR53" i="1"/>
  <c r="AJ53" i="1"/>
  <c r="AJ12" i="1"/>
  <c r="AJ55" i="1" s="1"/>
  <c r="BI19" i="1"/>
  <c r="AV47" i="1"/>
  <c r="AV61" i="1"/>
  <c r="AK53" i="1"/>
  <c r="AK12" i="1"/>
  <c r="AK55" i="1" s="1"/>
  <c r="AU26" i="1"/>
  <c r="AU33" i="1" s="1"/>
  <c r="AU53" i="1"/>
  <c r="L46" i="1"/>
  <c r="F53" i="1"/>
  <c r="F12" i="1"/>
  <c r="AL53" i="1"/>
  <c r="AL12" i="1"/>
  <c r="AL55" i="1" s="1"/>
  <c r="G55" i="1"/>
  <c r="AZ53" i="1"/>
  <c r="AZ40" i="1"/>
  <c r="AZ47" i="1" s="1"/>
  <c r="N47" i="1"/>
  <c r="N61" i="1"/>
  <c r="R55" i="1"/>
  <c r="BF18" i="1"/>
  <c r="BF60" i="1"/>
  <c r="BO32" i="1"/>
  <c r="BO45" i="1"/>
  <c r="H55" i="1"/>
  <c r="BP32" i="1"/>
  <c r="AH61" i="1"/>
  <c r="AJ61" i="1"/>
  <c r="AF48" i="1"/>
  <c r="M19" i="1"/>
  <c r="M55" i="1"/>
  <c r="L60" i="1"/>
  <c r="N19" i="1"/>
  <c r="M60" i="1"/>
  <c r="AN61" i="1"/>
  <c r="BN58" i="1"/>
  <c r="AJ60" i="1"/>
  <c r="Z19" i="1"/>
  <c r="BO58" i="1"/>
  <c r="AK60" i="1"/>
  <c r="F60" i="1"/>
  <c r="BP57" i="1"/>
  <c r="H61" i="1"/>
  <c r="G53" i="1"/>
  <c r="AN60" i="1"/>
  <c r="W33" i="1"/>
  <c r="BB55" i="1"/>
  <c r="J61" i="1"/>
  <c r="BO56" i="1"/>
  <c r="AO12" i="1"/>
  <c r="AO55" i="1" s="1"/>
  <c r="BN52" i="1"/>
  <c r="AR61" i="1"/>
  <c r="BG18" i="1"/>
  <c r="BG60" i="1"/>
  <c r="AS61" i="1"/>
  <c r="AT61" i="1"/>
  <c r="J55" i="1"/>
  <c r="AE48" i="1"/>
  <c r="L55" i="1"/>
  <c r="AK61" i="1"/>
  <c r="AL61" i="1"/>
  <c r="AL19" i="1"/>
  <c r="BM60" i="1"/>
  <c r="BN38" i="1"/>
  <c r="AH60" i="1"/>
  <c r="AI60" i="1"/>
  <c r="AP61" i="1"/>
  <c r="F61" i="1"/>
  <c r="BO57" i="1"/>
  <c r="G61" i="1"/>
  <c r="BE47" i="1"/>
  <c r="AM60" i="1"/>
  <c r="BN57" i="1"/>
  <c r="AM12" i="1"/>
  <c r="AM55" i="1" s="1"/>
  <c r="I61" i="1"/>
  <c r="BN49" i="1"/>
  <c r="BN56" i="1"/>
  <c r="AN12" i="1"/>
  <c r="AN55" i="1" s="1"/>
  <c r="AO60" i="1"/>
  <c r="I53" i="1"/>
  <c r="W12" i="1"/>
  <c r="W53" i="1"/>
  <c r="J60" i="1"/>
  <c r="J53" i="1"/>
  <c r="BN24" i="1"/>
  <c r="BB19" i="1"/>
  <c r="G33" i="1"/>
  <c r="BP51" i="1"/>
  <c r="BP52" i="1"/>
  <c r="AF61" i="1"/>
  <c r="AB48" i="1"/>
  <c r="AA19" i="1"/>
  <c r="AA61" i="1"/>
  <c r="AG61" i="1"/>
  <c r="AC48" i="1"/>
  <c r="I55" i="1"/>
  <c r="BH60" i="1"/>
  <c r="BH18" i="1"/>
  <c r="AD48" i="1"/>
  <c r="AI61" i="1"/>
  <c r="K55" i="1"/>
  <c r="K60" i="1"/>
  <c r="Z60" i="1"/>
  <c r="AA60" i="1"/>
  <c r="AM61" i="1"/>
  <c r="O19" i="1"/>
  <c r="O55" i="1"/>
  <c r="BN17" i="1"/>
  <c r="BO38" i="1"/>
  <c r="AO61" i="1"/>
  <c r="BP38" i="1"/>
  <c r="BP17" i="1"/>
  <c r="AQ61" i="1"/>
  <c r="AL60" i="1"/>
  <c r="AN19" i="1"/>
  <c r="G60" i="1"/>
  <c r="AO19" i="1"/>
  <c r="H60" i="1"/>
  <c r="H53" i="1"/>
  <c r="I60" i="1"/>
  <c r="BP56" i="1"/>
  <c r="BO52" i="1"/>
  <c r="AS19" i="1"/>
  <c r="H33" i="1"/>
  <c r="BC61" i="1"/>
  <c r="U33" i="1"/>
  <c r="BB33" i="1"/>
  <c r="AX19" i="1"/>
  <c r="AY19" i="1"/>
  <c r="BO54" i="1"/>
  <c r="BN59" i="1"/>
  <c r="BA33" i="1"/>
  <c r="V33" i="1"/>
  <c r="R19" i="1"/>
  <c r="BN54" i="1"/>
  <c r="AW55" i="1"/>
  <c r="S19" i="1"/>
  <c r="BK55" i="1"/>
  <c r="BP59" i="1"/>
  <c r="S60" i="1"/>
  <c r="T19" i="1"/>
  <c r="AB53" i="1"/>
  <c r="BB60" i="1"/>
  <c r="BJ55" i="1"/>
  <c r="AC53" i="1"/>
  <c r="BP54" i="1"/>
  <c r="BO59" i="1"/>
  <c r="BP58" i="1"/>
  <c r="AL48" i="1" l="1"/>
  <c r="AN48" i="1"/>
  <c r="AM48" i="1"/>
  <c r="AK48" i="1"/>
  <c r="M48" i="1"/>
  <c r="AI48" i="1"/>
  <c r="AG48" i="1"/>
  <c r="W48" i="1"/>
  <c r="AH48" i="1"/>
  <c r="AY48" i="1"/>
  <c r="AY62" i="1" s="1"/>
  <c r="AA62" i="1"/>
  <c r="Z62" i="1"/>
  <c r="BC55" i="1"/>
  <c r="AV48" i="1"/>
  <c r="AV62" i="1" s="1"/>
  <c r="AR48" i="1"/>
  <c r="S48" i="1"/>
  <c r="S62" i="1" s="1"/>
  <c r="R48" i="1"/>
  <c r="BD47" i="1"/>
  <c r="AU48" i="1"/>
  <c r="AU62" i="1" s="1"/>
  <c r="AT48" i="1"/>
  <c r="V48" i="1"/>
  <c r="U48" i="1"/>
  <c r="U62" i="1" s="1"/>
  <c r="Q48" i="1"/>
  <c r="BO47" i="1"/>
  <c r="O48" i="1"/>
  <c r="O62" i="1" s="1"/>
  <c r="N48" i="1"/>
  <c r="BE48" i="1"/>
  <c r="BD48" i="1"/>
  <c r="BD62" i="1" s="1"/>
  <c r="R62" i="1"/>
  <c r="J62" i="1"/>
  <c r="I62" i="1"/>
  <c r="BC48" i="1"/>
  <c r="BC62" i="1" s="1"/>
  <c r="T62" i="1"/>
  <c r="AS33" i="1"/>
  <c r="AS48" i="1" s="1"/>
  <c r="AS62" i="1" s="1"/>
  <c r="AO62" i="1"/>
  <c r="AN62" i="1"/>
  <c r="AL62" i="1"/>
  <c r="AE62" i="1"/>
  <c r="N55" i="1"/>
  <c r="BK62" i="1"/>
  <c r="BI62" i="1"/>
  <c r="AX62" i="1"/>
  <c r="AU55" i="1"/>
  <c r="BP26" i="1"/>
  <c r="BO26" i="1"/>
  <c r="AR55" i="1"/>
  <c r="AQ33" i="1"/>
  <c r="AQ48" i="1" s="1"/>
  <c r="AQ62" i="1" s="1"/>
  <c r="X62" i="1"/>
  <c r="BA19" i="1"/>
  <c r="AC61" i="1"/>
  <c r="AZ19" i="1"/>
  <c r="AZ62" i="1" s="1"/>
  <c r="AW62" i="1"/>
  <c r="AD19" i="1"/>
  <c r="AD62" i="1" s="1"/>
  <c r="V62" i="1"/>
  <c r="Q62" i="1"/>
  <c r="AR62" i="1"/>
  <c r="P62" i="1"/>
  <c r="AM19" i="1"/>
  <c r="AM62" i="1" s="1"/>
  <c r="AK19" i="1"/>
  <c r="AK62" i="1" s="1"/>
  <c r="AJ19" i="1"/>
  <c r="AJ62" i="1" s="1"/>
  <c r="AG19" i="1"/>
  <c r="AG62" i="1" s="1"/>
  <c r="BZ62" i="1"/>
  <c r="BM55" i="1"/>
  <c r="BM19" i="1"/>
  <c r="BM62" i="1" s="1"/>
  <c r="BF61" i="1"/>
  <c r="BF19" i="1"/>
  <c r="BF62" i="1" s="1"/>
  <c r="BO53" i="1"/>
  <c r="AB62" i="1"/>
  <c r="BO60" i="1"/>
  <c r="BN33" i="1"/>
  <c r="CA33" i="1" s="1"/>
  <c r="F48" i="1"/>
  <c r="Y61" i="1"/>
  <c r="Y19" i="1"/>
  <c r="Y62" i="1" s="1"/>
  <c r="BO18" i="1"/>
  <c r="AZ55" i="1"/>
  <c r="BN53" i="1"/>
  <c r="W19" i="1"/>
  <c r="W62" i="1" s="1"/>
  <c r="BP12" i="1"/>
  <c r="W55" i="1"/>
  <c r="L47" i="1"/>
  <c r="BN46" i="1"/>
  <c r="CA46" i="1" s="1"/>
  <c r="L61" i="1"/>
  <c r="BA48" i="1"/>
  <c r="BA62" i="1" s="1"/>
  <c r="BP53" i="1"/>
  <c r="BP60" i="1"/>
  <c r="BN60" i="1"/>
  <c r="G48" i="1"/>
  <c r="BN26" i="1"/>
  <c r="AP55" i="1"/>
  <c r="BE19" i="1"/>
  <c r="BE61" i="1"/>
  <c r="BN18" i="1"/>
  <c r="N62" i="1"/>
  <c r="M62" i="1"/>
  <c r="BB48" i="1"/>
  <c r="BB62" i="1" s="1"/>
  <c r="AV55" i="1"/>
  <c r="AH19" i="1"/>
  <c r="BH19" i="1"/>
  <c r="BH62" i="1" s="1"/>
  <c r="BH61" i="1"/>
  <c r="AT55" i="1"/>
  <c r="AF19" i="1"/>
  <c r="AF62" i="1" s="1"/>
  <c r="BO12" i="1"/>
  <c r="BN12" i="1"/>
  <c r="F55" i="1"/>
  <c r="F19" i="1"/>
  <c r="BP46" i="1"/>
  <c r="K47" i="1"/>
  <c r="K61" i="1"/>
  <c r="BO40" i="1"/>
  <c r="BN40" i="1"/>
  <c r="BA55" i="1"/>
  <c r="BG19" i="1"/>
  <c r="BG62" i="1" s="1"/>
  <c r="BG61" i="1"/>
  <c r="AP62" i="1"/>
  <c r="AC62" i="1"/>
  <c r="AI19" i="1"/>
  <c r="AI62" i="1" s="1"/>
  <c r="BL19" i="1"/>
  <c r="BL62" i="1" s="1"/>
  <c r="BP33" i="1"/>
  <c r="H48" i="1"/>
  <c r="AT62" i="1"/>
  <c r="BP18" i="1"/>
  <c r="BE62" i="1" l="1"/>
  <c r="AH62" i="1"/>
  <c r="BO61" i="1"/>
  <c r="BO33" i="1"/>
  <c r="BP55" i="1"/>
  <c r="BN55" i="1"/>
  <c r="BO19" i="1"/>
  <c r="BN61" i="1"/>
  <c r="BP61" i="1"/>
  <c r="BO55" i="1"/>
  <c r="K48" i="1"/>
  <c r="K62" i="1" s="1"/>
  <c r="BP47" i="1"/>
  <c r="L48" i="1"/>
  <c r="L62" i="1" s="1"/>
  <c r="BN47" i="1"/>
  <c r="BP19" i="1"/>
  <c r="H62" i="1"/>
  <c r="BO48" i="1"/>
  <c r="BO62" i="1" s="1"/>
  <c r="G62" i="1"/>
  <c r="F62" i="1"/>
  <c r="BN19" i="1"/>
  <c r="BN48" i="1" l="1"/>
  <c r="CA48" i="1" s="1"/>
  <c r="BP48" i="1"/>
  <c r="BP62" i="1" s="1"/>
  <c r="CA19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<sst xmlns="http://schemas.openxmlformats.org/spreadsheetml/2006/main" count="242" uniqueCount="77">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</sst>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BA804BB-43CA-4816-BE0A-6C3906473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7DF69-56AF-4834-AE13-972D944BF875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3.16</v>
      </c>
      <c r="G6" s="13">
        <v>0</v>
      </c>
      <c r="H6" s="13">
        <v>0</v>
      </c>
      <c r="I6" s="12">
        <v>17.43</v>
      </c>
      <c r="J6" s="13">
        <v>0</v>
      </c>
      <c r="K6" s="13">
        <v>0</v>
      </c>
      <c r="L6" s="12">
        <v>47.68</v>
      </c>
      <c r="M6" s="13">
        <v>1851</v>
      </c>
      <c r="N6" s="13">
        <v>424</v>
      </c>
      <c r="O6" s="12">
        <v>21.51</v>
      </c>
      <c r="P6" s="13">
        <v>1811</v>
      </c>
      <c r="Q6" s="13">
        <v>196</v>
      </c>
      <c r="R6" s="12">
        <v>19.329999999999998</v>
      </c>
      <c r="S6" s="13">
        <v>2257</v>
      </c>
      <c r="T6" s="13">
        <v>229</v>
      </c>
      <c r="U6" s="12">
        <v>8.69</v>
      </c>
      <c r="V6" s="13">
        <v>1900</v>
      </c>
      <c r="W6" s="13">
        <v>145</v>
      </c>
      <c r="X6" s="12">
        <v>19.850000000000001</v>
      </c>
      <c r="Y6" s="13">
        <v>5562</v>
      </c>
      <c r="Z6" s="13">
        <v>333</v>
      </c>
      <c r="AA6" s="12">
        <v>14.58</v>
      </c>
      <c r="AB6" s="13">
        <v>5555</v>
      </c>
      <c r="AC6" s="13">
        <v>192</v>
      </c>
      <c r="AD6" s="12">
        <v>32.880000000000003</v>
      </c>
      <c r="AE6" s="13">
        <v>13827</v>
      </c>
      <c r="AF6" s="13">
        <v>333</v>
      </c>
      <c r="AG6" s="12">
        <v>177.74</v>
      </c>
      <c r="AH6" s="13">
        <v>84036</v>
      </c>
      <c r="AI6" s="13">
        <v>1485</v>
      </c>
      <c r="AJ6" s="12">
        <v>142.5</v>
      </c>
      <c r="AK6" s="13">
        <v>72095</v>
      </c>
      <c r="AL6" s="13">
        <v>1000</v>
      </c>
      <c r="AM6" s="12">
        <v>156.15</v>
      </c>
      <c r="AN6" s="13">
        <v>83953</v>
      </c>
      <c r="AO6" s="13">
        <v>915</v>
      </c>
      <c r="AP6" s="12">
        <v>118.28</v>
      </c>
      <c r="AQ6" s="13">
        <v>67440</v>
      </c>
      <c r="AR6" s="13">
        <v>592</v>
      </c>
      <c r="AS6" s="12">
        <v>153.77000000000001</v>
      </c>
      <c r="AT6" s="13">
        <v>91657</v>
      </c>
      <c r="AU6" s="13">
        <v>624</v>
      </c>
      <c r="AV6" s="12">
        <v>100.29</v>
      </c>
      <c r="AW6" s="13">
        <v>60972</v>
      </c>
      <c r="AX6" s="13">
        <v>286</v>
      </c>
      <c r="AY6" s="12">
        <v>31.44</v>
      </c>
      <c r="AZ6" s="13">
        <v>19701</v>
      </c>
      <c r="BA6" s="13">
        <v>48</v>
      </c>
      <c r="BB6" s="12">
        <v>31.47</v>
      </c>
      <c r="BC6" s="13">
        <v>20164</v>
      </c>
      <c r="BD6" s="13">
        <v>35</v>
      </c>
      <c r="BE6" s="12">
        <v>2.38</v>
      </c>
      <c r="BF6" s="13">
        <v>1491</v>
      </c>
      <c r="BG6" s="13">
        <v>1</v>
      </c>
      <c r="BH6" s="12">
        <v>24.54</v>
      </c>
      <c r="BI6" s="13">
        <v>15975</v>
      </c>
      <c r="BJ6" s="13">
        <v>32</v>
      </c>
      <c r="BK6" s="12">
        <v>29.36</v>
      </c>
      <c r="BL6" s="13">
        <v>19260</v>
      </c>
      <c r="BM6" s="13">
        <v>33</v>
      </c>
      <c r="BN6" s="12">
        <f>SUM(F6,I6,L6,O6,R6,U6,X6,AA6,AD6,AG6,AJ6,AM6,AP6,AS6,AV6,AY6,BB6,BE6,BH6,BK6)</f>
        <v>1153.03</v>
      </c>
      <c r="BO6" s="13">
        <f>SUM(G6,J6,M6,P6,S6,V6,Y6,AB6,AE6,AH6,AK6,AN6,AQ6,AT6,AW6,AZ6,BC6,BF6,BI6,BL6)</f>
        <v>569507</v>
      </c>
      <c r="BP6" s="14">
        <f>SUM(H6,K6,N6,Q6,T6,W6,Z6,AC6,AF6,AI6,AL6,AO6,AR6,AU6,AX6,BA6,BD6,BG6,BJ6,BM6)</f>
        <v>6903</v>
      </c>
      <c r="BQ6" s="49" t="s">
        <v>42</v>
      </c>
      <c r="BR6" s="49" t="s">
        <v>43</v>
      </c>
      <c r="BS6" s="15">
        <v>8.3800000000000008</v>
      </c>
      <c r="BT6" s="16">
        <v>66.400000000000006</v>
      </c>
      <c r="BU6" s="15">
        <v>10.86</v>
      </c>
      <c r="BV6" s="17" t="s">
        <v>47</v>
      </c>
      <c r="BW6" s="18">
        <v>30.31</v>
      </c>
      <c r="BX6" s="19">
        <v>36298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17.89</v>
      </c>
      <c r="J7" s="13">
        <v>0</v>
      </c>
      <c r="K7" s="13">
        <v>0</v>
      </c>
      <c r="L7" s="12">
        <v>20.78</v>
      </c>
      <c r="M7" s="13">
        <v>868</v>
      </c>
      <c r="N7" s="13">
        <v>161</v>
      </c>
      <c r="O7" s="12">
        <v>4.6399999999999997</v>
      </c>
      <c r="P7" s="13">
        <v>369</v>
      </c>
      <c r="Q7" s="13">
        <v>41</v>
      </c>
      <c r="R7" s="12">
        <v>31.17</v>
      </c>
      <c r="S7" s="13">
        <v>3826</v>
      </c>
      <c r="T7" s="13">
        <v>370</v>
      </c>
      <c r="U7" s="12">
        <v>42.96</v>
      </c>
      <c r="V7" s="13">
        <v>8150</v>
      </c>
      <c r="W7" s="13">
        <v>639</v>
      </c>
      <c r="X7" s="12">
        <v>36.49</v>
      </c>
      <c r="Y7" s="13">
        <v>9944</v>
      </c>
      <c r="Z7" s="13">
        <v>628</v>
      </c>
      <c r="AA7" s="12">
        <v>74.17</v>
      </c>
      <c r="AB7" s="13">
        <v>25430</v>
      </c>
      <c r="AC7" s="13">
        <v>948</v>
      </c>
      <c r="AD7" s="12">
        <v>26.84</v>
      </c>
      <c r="AE7" s="13">
        <v>10793</v>
      </c>
      <c r="AF7" s="13">
        <v>300</v>
      </c>
      <c r="AG7" s="12">
        <v>196.64</v>
      </c>
      <c r="AH7" s="13">
        <v>88946</v>
      </c>
      <c r="AI7" s="13">
        <v>1775</v>
      </c>
      <c r="AJ7" s="12">
        <v>238.63</v>
      </c>
      <c r="AK7" s="13">
        <v>115706</v>
      </c>
      <c r="AL7" s="13">
        <v>1610</v>
      </c>
      <c r="AM7" s="12">
        <v>468</v>
      </c>
      <c r="AN7" s="13">
        <v>244046</v>
      </c>
      <c r="AO7" s="13">
        <v>2934</v>
      </c>
      <c r="AP7" s="12">
        <v>309.47000000000003</v>
      </c>
      <c r="AQ7" s="13">
        <v>170598</v>
      </c>
      <c r="AR7" s="13">
        <v>1514</v>
      </c>
      <c r="AS7" s="12">
        <v>141.46</v>
      </c>
      <c r="AT7" s="13">
        <v>81574</v>
      </c>
      <c r="AU7" s="13">
        <v>556</v>
      </c>
      <c r="AV7" s="12">
        <v>37.32</v>
      </c>
      <c r="AW7" s="13">
        <v>22296</v>
      </c>
      <c r="AX7" s="13">
        <v>96</v>
      </c>
      <c r="AY7" s="12">
        <v>5.53</v>
      </c>
      <c r="AZ7" s="13">
        <v>3384</v>
      </c>
      <c r="BA7" s="13">
        <v>8</v>
      </c>
      <c r="BB7" s="12">
        <v>4.72</v>
      </c>
      <c r="BC7" s="13">
        <v>2936</v>
      </c>
      <c r="BD7" s="13">
        <v>4</v>
      </c>
      <c r="BE7" s="12">
        <v>2.6</v>
      </c>
      <c r="BF7" s="13">
        <v>1611</v>
      </c>
      <c r="BG7" s="13">
        <v>3</v>
      </c>
      <c r="BH7" s="12">
        <v>31.06</v>
      </c>
      <c r="BI7" s="13">
        <v>19630</v>
      </c>
      <c r="BJ7" s="13">
        <v>38</v>
      </c>
      <c r="BK7" s="12">
        <v>19.89</v>
      </c>
      <c r="BL7" s="13">
        <v>12666</v>
      </c>
      <c r="BM7" s="13">
        <v>22</v>
      </c>
      <c r="BN7" s="12">
        <f t="shared" ref="BN7:BP61" si="0">SUM(F7,I7,L7,O7,R7,U7,X7,AA7,AD7,AG7,AJ7,AM7,AP7,AS7,AV7,AY7,BB7,BE7,BH7,BK7)</f>
        <v>1710.26</v>
      </c>
      <c r="BO7" s="13">
        <f t="shared" si="0"/>
        <v>822773</v>
      </c>
      <c r="BP7" s="14">
        <f t="shared" si="0"/>
        <v>11647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10.25</v>
      </c>
      <c r="BX7" s="25">
        <v>8158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1.41</v>
      </c>
      <c r="AB8" s="13">
        <v>245</v>
      </c>
      <c r="AC8" s="13">
        <v>4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0.72</v>
      </c>
      <c r="AK8" s="13">
        <v>112</v>
      </c>
      <c r="AL8" s="13">
        <v>1</v>
      </c>
      <c r="AM8" s="12">
        <v>7.5</v>
      </c>
      <c r="AN8" s="13">
        <v>2008</v>
      </c>
      <c r="AO8" s="13">
        <v>14</v>
      </c>
      <c r="AP8" s="12">
        <v>50.64</v>
      </c>
      <c r="AQ8" s="13">
        <v>13911</v>
      </c>
      <c r="AR8" s="13">
        <v>90</v>
      </c>
      <c r="AS8" s="12">
        <v>246.32</v>
      </c>
      <c r="AT8" s="13">
        <v>70147</v>
      </c>
      <c r="AU8" s="13">
        <v>489</v>
      </c>
      <c r="AV8" s="12">
        <v>46.82</v>
      </c>
      <c r="AW8" s="13">
        <v>13298</v>
      </c>
      <c r="AX8" s="13">
        <v>34</v>
      </c>
      <c r="AY8" s="12">
        <v>9.25</v>
      </c>
      <c r="AZ8" s="13">
        <v>2635</v>
      </c>
      <c r="BA8" s="13">
        <v>5</v>
      </c>
      <c r="BB8" s="12">
        <v>6.38</v>
      </c>
      <c r="BC8" s="13">
        <v>1572</v>
      </c>
      <c r="BD8" s="13">
        <v>3</v>
      </c>
      <c r="BE8" s="12">
        <v>1.36</v>
      </c>
      <c r="BF8" s="13">
        <v>392</v>
      </c>
      <c r="BG8" s="13">
        <v>1</v>
      </c>
      <c r="BH8" s="12">
        <v>0</v>
      </c>
      <c r="BI8" s="13">
        <v>0</v>
      </c>
      <c r="BJ8" s="13">
        <v>0</v>
      </c>
      <c r="BK8" s="12">
        <v>0.27</v>
      </c>
      <c r="BL8" s="13">
        <v>70</v>
      </c>
      <c r="BM8" s="13">
        <v>0</v>
      </c>
      <c r="BN8" s="12">
        <f t="shared" si="0"/>
        <v>370.66999999999996</v>
      </c>
      <c r="BO8" s="13">
        <f>SUM(G8,J8,M8,P8,S8,V8,Y8,AB8,AE8,AH8,AK8,AN8,AQ8,AT8,AW8,AZ8,BC8,BF8,BI8,BL8)</f>
        <v>104390</v>
      </c>
      <c r="BP8" s="14">
        <f t="shared" si="0"/>
        <v>641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1.65</v>
      </c>
      <c r="BX8" s="25">
        <v>990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1.22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1.77</v>
      </c>
      <c r="P9" s="13">
        <v>159</v>
      </c>
      <c r="Q9" s="13">
        <v>16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2.99</v>
      </c>
      <c r="BO9" s="13">
        <f t="shared" si="0"/>
        <v>159</v>
      </c>
      <c r="BP9" s="14">
        <f t="shared" si="0"/>
        <v>16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1.4</v>
      </c>
      <c r="BX9" s="25">
        <v>700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3.16</v>
      </c>
      <c r="G10" s="13">
        <f t="shared" si="1"/>
        <v>0</v>
      </c>
      <c r="H10" s="13">
        <f t="shared" si="1"/>
        <v>0</v>
      </c>
      <c r="I10" s="12">
        <f t="shared" si="1"/>
        <v>36.54</v>
      </c>
      <c r="J10" s="13">
        <f t="shared" si="1"/>
        <v>0</v>
      </c>
      <c r="K10" s="13">
        <f t="shared" si="1"/>
        <v>0</v>
      </c>
      <c r="L10" s="12">
        <f t="shared" si="1"/>
        <v>68.460000000000008</v>
      </c>
      <c r="M10" s="13">
        <f t="shared" si="1"/>
        <v>2719</v>
      </c>
      <c r="N10" s="13">
        <f t="shared" si="1"/>
        <v>585</v>
      </c>
      <c r="O10" s="12">
        <f t="shared" si="1"/>
        <v>27.92</v>
      </c>
      <c r="P10" s="13">
        <f t="shared" si="1"/>
        <v>2339</v>
      </c>
      <c r="Q10" s="13">
        <f t="shared" si="1"/>
        <v>253</v>
      </c>
      <c r="R10" s="12">
        <f t="shared" si="1"/>
        <v>50.5</v>
      </c>
      <c r="S10" s="13">
        <f t="shared" si="1"/>
        <v>6083</v>
      </c>
      <c r="T10" s="13">
        <f t="shared" si="1"/>
        <v>599</v>
      </c>
      <c r="U10" s="12">
        <f t="shared" si="1"/>
        <v>51.65</v>
      </c>
      <c r="V10" s="13">
        <f t="shared" si="1"/>
        <v>10050</v>
      </c>
      <c r="W10" s="13">
        <f t="shared" si="1"/>
        <v>784</v>
      </c>
      <c r="X10" s="12">
        <f t="shared" si="1"/>
        <v>56.34</v>
      </c>
      <c r="Y10" s="13">
        <f t="shared" si="1"/>
        <v>15506</v>
      </c>
      <c r="Z10" s="13">
        <f t="shared" si="1"/>
        <v>961</v>
      </c>
      <c r="AA10" s="12">
        <f t="shared" si="1"/>
        <v>90.16</v>
      </c>
      <c r="AB10" s="13">
        <f t="shared" si="1"/>
        <v>31230</v>
      </c>
      <c r="AC10" s="13">
        <f t="shared" si="1"/>
        <v>1144</v>
      </c>
      <c r="AD10" s="12">
        <f t="shared" si="1"/>
        <v>59.72</v>
      </c>
      <c r="AE10" s="13">
        <f t="shared" si="1"/>
        <v>24620</v>
      </c>
      <c r="AF10" s="13">
        <f t="shared" si="1"/>
        <v>633</v>
      </c>
      <c r="AG10" s="12">
        <f t="shared" si="1"/>
        <v>374.38</v>
      </c>
      <c r="AH10" s="13">
        <f t="shared" si="1"/>
        <v>172982</v>
      </c>
      <c r="AI10" s="13">
        <f t="shared" si="1"/>
        <v>3260</v>
      </c>
      <c r="AJ10" s="12">
        <f t="shared" si="1"/>
        <v>381.85</v>
      </c>
      <c r="AK10" s="13">
        <f t="shared" si="1"/>
        <v>187913</v>
      </c>
      <c r="AL10" s="13">
        <f t="shared" si="1"/>
        <v>2611</v>
      </c>
      <c r="AM10" s="12">
        <f t="shared" si="1"/>
        <v>631.65</v>
      </c>
      <c r="AN10" s="13">
        <f t="shared" si="1"/>
        <v>330007</v>
      </c>
      <c r="AO10" s="13">
        <f t="shared" si="1"/>
        <v>3863</v>
      </c>
      <c r="AP10" s="12">
        <f t="shared" si="1"/>
        <v>478.39</v>
      </c>
      <c r="AQ10" s="13">
        <f t="shared" si="1"/>
        <v>251949</v>
      </c>
      <c r="AR10" s="13">
        <f t="shared" si="1"/>
        <v>2196</v>
      </c>
      <c r="AS10" s="12">
        <f t="shared" si="1"/>
        <v>541.54999999999995</v>
      </c>
      <c r="AT10" s="13">
        <f t="shared" si="1"/>
        <v>243378</v>
      </c>
      <c r="AU10" s="13">
        <f t="shared" si="1"/>
        <v>1669</v>
      </c>
      <c r="AV10" s="12">
        <f t="shared" si="1"/>
        <v>184.43</v>
      </c>
      <c r="AW10" s="13">
        <f t="shared" si="1"/>
        <v>96566</v>
      </c>
      <c r="AX10" s="13">
        <f t="shared" si="1"/>
        <v>416</v>
      </c>
      <c r="AY10" s="12">
        <f t="shared" si="1"/>
        <v>46.22</v>
      </c>
      <c r="AZ10" s="13">
        <f t="shared" si="1"/>
        <v>25720</v>
      </c>
      <c r="BA10" s="13">
        <f t="shared" si="1"/>
        <v>61</v>
      </c>
      <c r="BB10" s="12">
        <f t="shared" si="1"/>
        <v>42.57</v>
      </c>
      <c r="BC10" s="13">
        <f t="shared" si="1"/>
        <v>24672</v>
      </c>
      <c r="BD10" s="13">
        <f t="shared" si="1"/>
        <v>42</v>
      </c>
      <c r="BE10" s="12">
        <f t="shared" si="1"/>
        <v>6.3400000000000007</v>
      </c>
      <c r="BF10" s="13">
        <f t="shared" si="1"/>
        <v>3494</v>
      </c>
      <c r="BG10" s="13">
        <f t="shared" si="1"/>
        <v>5</v>
      </c>
      <c r="BH10" s="12">
        <f t="shared" si="1"/>
        <v>55.599999999999994</v>
      </c>
      <c r="BI10" s="13">
        <f t="shared" si="1"/>
        <v>35605</v>
      </c>
      <c r="BJ10" s="13">
        <f t="shared" si="1"/>
        <v>70</v>
      </c>
      <c r="BK10" s="12">
        <f t="shared" si="1"/>
        <v>49.52</v>
      </c>
      <c r="BL10" s="13">
        <f t="shared" si="1"/>
        <v>31996</v>
      </c>
      <c r="BM10" s="13">
        <f t="shared" si="1"/>
        <v>55</v>
      </c>
      <c r="BN10" s="12">
        <f t="shared" si="0"/>
        <v>3236.9499999999994</v>
      </c>
      <c r="BO10" s="13">
        <f t="shared" si="0"/>
        <v>1496829</v>
      </c>
      <c r="BP10" s="14">
        <f t="shared" si="0"/>
        <v>19207</v>
      </c>
      <c r="BQ10" s="49"/>
      <c r="BR10" s="49"/>
      <c r="BS10" s="21"/>
      <c r="BT10" s="22"/>
      <c r="BU10" s="21"/>
      <c r="BV10" s="23" t="s">
        <v>59</v>
      </c>
      <c r="BW10" s="24">
        <v>1.89</v>
      </c>
      <c r="BX10" s="25">
        <v>378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3.24</v>
      </c>
      <c r="G11" s="13">
        <v>0</v>
      </c>
      <c r="H11" s="13">
        <v>0</v>
      </c>
      <c r="I11" s="12">
        <v>3.15</v>
      </c>
      <c r="J11" s="13">
        <v>89</v>
      </c>
      <c r="K11" s="13">
        <v>18</v>
      </c>
      <c r="L11" s="12">
        <v>18.21</v>
      </c>
      <c r="M11" s="13">
        <v>1085</v>
      </c>
      <c r="N11" s="13">
        <v>133</v>
      </c>
      <c r="O11" s="12">
        <v>3.16</v>
      </c>
      <c r="P11" s="13">
        <v>312</v>
      </c>
      <c r="Q11" s="13">
        <v>19</v>
      </c>
      <c r="R11" s="12">
        <v>1.32</v>
      </c>
      <c r="S11" s="13">
        <v>166</v>
      </c>
      <c r="T11" s="13">
        <v>5</v>
      </c>
      <c r="U11" s="12">
        <v>8.2100000000000009</v>
      </c>
      <c r="V11" s="13">
        <v>1327</v>
      </c>
      <c r="W11" s="13">
        <v>26</v>
      </c>
      <c r="X11" s="12">
        <v>3.01</v>
      </c>
      <c r="Y11" s="13">
        <v>606</v>
      </c>
      <c r="Z11" s="13">
        <v>10</v>
      </c>
      <c r="AA11" s="12">
        <v>6.93</v>
      </c>
      <c r="AB11" s="13">
        <v>1551</v>
      </c>
      <c r="AC11" s="13">
        <v>13</v>
      </c>
      <c r="AD11" s="12">
        <v>7.01</v>
      </c>
      <c r="AE11" s="13">
        <v>1502</v>
      </c>
      <c r="AF11" s="13">
        <v>9</v>
      </c>
      <c r="AG11" s="12">
        <v>6.9</v>
      </c>
      <c r="AH11" s="13">
        <v>1636</v>
      </c>
      <c r="AI11" s="13">
        <v>2</v>
      </c>
      <c r="AJ11" s="12">
        <v>7.48</v>
      </c>
      <c r="AK11" s="13">
        <v>1811</v>
      </c>
      <c r="AL11" s="13">
        <v>3</v>
      </c>
      <c r="AM11" s="12">
        <v>7.9</v>
      </c>
      <c r="AN11" s="13">
        <v>1938</v>
      </c>
      <c r="AO11" s="13">
        <v>1</v>
      </c>
      <c r="AP11" s="12">
        <v>10.81</v>
      </c>
      <c r="AQ11" s="13">
        <v>2671</v>
      </c>
      <c r="AR11" s="13">
        <v>3</v>
      </c>
      <c r="AS11" s="12">
        <v>6.61</v>
      </c>
      <c r="AT11" s="13">
        <v>1653</v>
      </c>
      <c r="AU11" s="13">
        <v>2</v>
      </c>
      <c r="AV11" s="12">
        <v>5.14</v>
      </c>
      <c r="AW11" s="13">
        <v>1295</v>
      </c>
      <c r="AX11" s="13">
        <v>2</v>
      </c>
      <c r="AY11" s="12">
        <v>2.04</v>
      </c>
      <c r="AZ11" s="13">
        <v>520</v>
      </c>
      <c r="BA11" s="13">
        <v>0</v>
      </c>
      <c r="BB11" s="12">
        <v>1.2</v>
      </c>
      <c r="BC11" s="13">
        <v>308</v>
      </c>
      <c r="BD11" s="13">
        <v>1</v>
      </c>
      <c r="BE11" s="12">
        <v>0.25</v>
      </c>
      <c r="BF11" s="13">
        <v>65</v>
      </c>
      <c r="BG11" s="13">
        <v>0</v>
      </c>
      <c r="BH11" s="12">
        <v>2.08</v>
      </c>
      <c r="BI11" s="13">
        <v>544</v>
      </c>
      <c r="BJ11" s="13">
        <v>1</v>
      </c>
      <c r="BK11" s="12">
        <v>0</v>
      </c>
      <c r="BL11" s="13">
        <v>0</v>
      </c>
      <c r="BM11" s="13">
        <v>0</v>
      </c>
      <c r="BN11" s="12">
        <f t="shared" si="0"/>
        <v>104.65000000000002</v>
      </c>
      <c r="BO11" s="13">
        <f t="shared" si="0"/>
        <v>19079</v>
      </c>
      <c r="BP11" s="14">
        <f t="shared" si="0"/>
        <v>248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6.4</v>
      </c>
      <c r="G12" s="13">
        <f t="shared" si="2"/>
        <v>0</v>
      </c>
      <c r="H12" s="13">
        <f t="shared" si="2"/>
        <v>0</v>
      </c>
      <c r="I12" s="12">
        <f t="shared" si="2"/>
        <v>39.69</v>
      </c>
      <c r="J12" s="13">
        <f t="shared" si="2"/>
        <v>89</v>
      </c>
      <c r="K12" s="13">
        <f t="shared" si="2"/>
        <v>18</v>
      </c>
      <c r="L12" s="12">
        <f t="shared" si="2"/>
        <v>86.670000000000016</v>
      </c>
      <c r="M12" s="13">
        <f t="shared" si="2"/>
        <v>3804</v>
      </c>
      <c r="N12" s="13">
        <f t="shared" si="2"/>
        <v>718</v>
      </c>
      <c r="O12" s="12">
        <f t="shared" si="2"/>
        <v>31.080000000000002</v>
      </c>
      <c r="P12" s="13">
        <f t="shared" si="2"/>
        <v>2651</v>
      </c>
      <c r="Q12" s="13">
        <f t="shared" si="2"/>
        <v>272</v>
      </c>
      <c r="R12" s="12">
        <f t="shared" si="2"/>
        <v>51.82</v>
      </c>
      <c r="S12" s="13">
        <f t="shared" si="2"/>
        <v>6249</v>
      </c>
      <c r="T12" s="13">
        <f t="shared" si="2"/>
        <v>604</v>
      </c>
      <c r="U12" s="12">
        <f t="shared" si="2"/>
        <v>59.86</v>
      </c>
      <c r="V12" s="13">
        <f t="shared" si="2"/>
        <v>11377</v>
      </c>
      <c r="W12" s="13">
        <f t="shared" si="2"/>
        <v>810</v>
      </c>
      <c r="X12" s="12">
        <f t="shared" si="2"/>
        <v>59.35</v>
      </c>
      <c r="Y12" s="13">
        <f t="shared" si="2"/>
        <v>16112</v>
      </c>
      <c r="Z12" s="13">
        <f t="shared" si="2"/>
        <v>971</v>
      </c>
      <c r="AA12" s="12">
        <f t="shared" si="2"/>
        <v>97.09</v>
      </c>
      <c r="AB12" s="13">
        <f t="shared" si="2"/>
        <v>32781</v>
      </c>
      <c r="AC12" s="13">
        <f t="shared" si="2"/>
        <v>1157</v>
      </c>
      <c r="AD12" s="12">
        <f t="shared" si="2"/>
        <v>66.73</v>
      </c>
      <c r="AE12" s="13">
        <f t="shared" si="2"/>
        <v>26122</v>
      </c>
      <c r="AF12" s="13">
        <f t="shared" si="2"/>
        <v>642</v>
      </c>
      <c r="AG12" s="12">
        <f t="shared" si="2"/>
        <v>381.28</v>
      </c>
      <c r="AH12" s="13">
        <f t="shared" si="2"/>
        <v>174618</v>
      </c>
      <c r="AI12" s="13">
        <f t="shared" si="2"/>
        <v>3262</v>
      </c>
      <c r="AJ12" s="12">
        <f t="shared" si="2"/>
        <v>389.33000000000004</v>
      </c>
      <c r="AK12" s="13">
        <f t="shared" si="2"/>
        <v>189724</v>
      </c>
      <c r="AL12" s="13">
        <f t="shared" si="2"/>
        <v>2614</v>
      </c>
      <c r="AM12" s="12">
        <f t="shared" si="2"/>
        <v>639.54999999999995</v>
      </c>
      <c r="AN12" s="13">
        <f t="shared" si="2"/>
        <v>331945</v>
      </c>
      <c r="AO12" s="13">
        <f t="shared" si="2"/>
        <v>3864</v>
      </c>
      <c r="AP12" s="12">
        <f t="shared" si="2"/>
        <v>489.2</v>
      </c>
      <c r="AQ12" s="13">
        <f t="shared" si="2"/>
        <v>254620</v>
      </c>
      <c r="AR12" s="13">
        <f t="shared" si="2"/>
        <v>2199</v>
      </c>
      <c r="AS12" s="12">
        <f t="shared" si="2"/>
        <v>548.16</v>
      </c>
      <c r="AT12" s="13">
        <f t="shared" si="2"/>
        <v>245031</v>
      </c>
      <c r="AU12" s="13">
        <f t="shared" si="2"/>
        <v>1671</v>
      </c>
      <c r="AV12" s="12">
        <f t="shared" si="2"/>
        <v>189.57</v>
      </c>
      <c r="AW12" s="13">
        <f t="shared" si="2"/>
        <v>97861</v>
      </c>
      <c r="AX12" s="13">
        <f t="shared" si="2"/>
        <v>418</v>
      </c>
      <c r="AY12" s="12">
        <f t="shared" si="2"/>
        <v>48.26</v>
      </c>
      <c r="AZ12" s="13">
        <f t="shared" si="2"/>
        <v>26240</v>
      </c>
      <c r="BA12" s="13">
        <f t="shared" si="2"/>
        <v>61</v>
      </c>
      <c r="BB12" s="12">
        <f t="shared" si="2"/>
        <v>43.77</v>
      </c>
      <c r="BC12" s="13">
        <f t="shared" si="2"/>
        <v>24980</v>
      </c>
      <c r="BD12" s="13">
        <f t="shared" si="2"/>
        <v>43</v>
      </c>
      <c r="BE12" s="12">
        <f t="shared" si="2"/>
        <v>6.5900000000000007</v>
      </c>
      <c r="BF12" s="13">
        <f t="shared" si="2"/>
        <v>3559</v>
      </c>
      <c r="BG12" s="13">
        <f t="shared" si="2"/>
        <v>5</v>
      </c>
      <c r="BH12" s="12">
        <f t="shared" si="2"/>
        <v>57.679999999999993</v>
      </c>
      <c r="BI12" s="13">
        <f t="shared" si="2"/>
        <v>36149</v>
      </c>
      <c r="BJ12" s="13">
        <f t="shared" si="2"/>
        <v>71</v>
      </c>
      <c r="BK12" s="12">
        <f t="shared" si="2"/>
        <v>49.52</v>
      </c>
      <c r="BL12" s="13">
        <f t="shared" si="2"/>
        <v>31996</v>
      </c>
      <c r="BM12" s="13">
        <f t="shared" si="2"/>
        <v>55</v>
      </c>
      <c r="BN12" s="12">
        <f t="shared" si="0"/>
        <v>3341.6000000000004</v>
      </c>
      <c r="BO12" s="13">
        <f t="shared" si="0"/>
        <v>1515908</v>
      </c>
      <c r="BP12" s="14">
        <f t="shared" si="0"/>
        <v>19455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0.49</v>
      </c>
      <c r="AH13" s="13">
        <v>117</v>
      </c>
      <c r="AI13" s="13">
        <v>1</v>
      </c>
      <c r="AJ13" s="12">
        <v>0.56999999999999995</v>
      </c>
      <c r="AK13" s="13">
        <v>84</v>
      </c>
      <c r="AL13" s="13">
        <v>0</v>
      </c>
      <c r="AM13" s="12">
        <v>2.48</v>
      </c>
      <c r="AN13" s="13">
        <v>521</v>
      </c>
      <c r="AO13" s="13">
        <v>1</v>
      </c>
      <c r="AP13" s="12">
        <v>11.66</v>
      </c>
      <c r="AQ13" s="13">
        <v>2489</v>
      </c>
      <c r="AR13" s="13">
        <v>10</v>
      </c>
      <c r="AS13" s="12">
        <v>46.3</v>
      </c>
      <c r="AT13" s="13">
        <v>13146</v>
      </c>
      <c r="AU13" s="13">
        <v>88</v>
      </c>
      <c r="AV13" s="12">
        <v>5.44</v>
      </c>
      <c r="AW13" s="13">
        <v>1580</v>
      </c>
      <c r="AX13" s="13">
        <v>3</v>
      </c>
      <c r="AY13" s="12">
        <v>5.83</v>
      </c>
      <c r="AZ13" s="13">
        <v>1591</v>
      </c>
      <c r="BA13" s="13">
        <v>4</v>
      </c>
      <c r="BB13" s="12">
        <v>0</v>
      </c>
      <c r="BC13" s="13">
        <v>0</v>
      </c>
      <c r="BD13" s="13">
        <v>0</v>
      </c>
      <c r="BE13" s="12">
        <v>0.1</v>
      </c>
      <c r="BF13" s="13">
        <v>31</v>
      </c>
      <c r="BG13" s="13">
        <v>0</v>
      </c>
      <c r="BH13" s="12">
        <v>0.52</v>
      </c>
      <c r="BI13" s="13">
        <v>166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73.389999999999986</v>
      </c>
      <c r="BO13" s="13">
        <f t="shared" si="0"/>
        <v>19725</v>
      </c>
      <c r="BP13" s="14">
        <f t="shared" si="0"/>
        <v>107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4.9400000000000004</v>
      </c>
      <c r="M14" s="13">
        <v>606</v>
      </c>
      <c r="N14" s="13">
        <v>48</v>
      </c>
      <c r="O14" s="12">
        <v>0.65</v>
      </c>
      <c r="P14" s="13">
        <v>105</v>
      </c>
      <c r="Q14" s="13">
        <v>3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2.6</v>
      </c>
      <c r="AK14" s="13">
        <v>629</v>
      </c>
      <c r="AL14" s="13">
        <v>1</v>
      </c>
      <c r="AM14" s="12">
        <v>1.19</v>
      </c>
      <c r="AN14" s="13">
        <v>292</v>
      </c>
      <c r="AO14" s="13">
        <v>0</v>
      </c>
      <c r="AP14" s="12">
        <v>1.2</v>
      </c>
      <c r="AQ14" s="13">
        <v>296</v>
      </c>
      <c r="AR14" s="13">
        <v>0</v>
      </c>
      <c r="AS14" s="12">
        <v>2.87</v>
      </c>
      <c r="AT14" s="13">
        <v>719</v>
      </c>
      <c r="AU14" s="13">
        <v>1</v>
      </c>
      <c r="AV14" s="12">
        <v>1.1399999999999999</v>
      </c>
      <c r="AW14" s="13">
        <v>286</v>
      </c>
      <c r="AX14" s="13">
        <v>0</v>
      </c>
      <c r="AY14" s="12">
        <v>0</v>
      </c>
      <c r="AZ14" s="13">
        <v>0</v>
      </c>
      <c r="BA14" s="13">
        <v>0</v>
      </c>
      <c r="BB14" s="12">
        <v>3.29</v>
      </c>
      <c r="BC14" s="13">
        <v>845</v>
      </c>
      <c r="BD14" s="13">
        <v>1</v>
      </c>
      <c r="BE14" s="12">
        <v>3.53</v>
      </c>
      <c r="BF14" s="13">
        <v>918</v>
      </c>
      <c r="BG14" s="13">
        <v>1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21.41</v>
      </c>
      <c r="BO14" s="13">
        <f t="shared" si="0"/>
        <v>4696</v>
      </c>
      <c r="BP14" s="14">
        <f t="shared" si="0"/>
        <v>55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6.94</v>
      </c>
      <c r="M15" s="13">
        <v>403</v>
      </c>
      <c r="N15" s="13">
        <v>48</v>
      </c>
      <c r="O15" s="12">
        <v>11.05</v>
      </c>
      <c r="P15" s="13">
        <v>1088</v>
      </c>
      <c r="Q15" s="13">
        <v>67</v>
      </c>
      <c r="R15" s="12">
        <v>76.13</v>
      </c>
      <c r="S15" s="13">
        <v>8545</v>
      </c>
      <c r="T15" s="13">
        <v>369</v>
      </c>
      <c r="U15" s="12">
        <v>26.51</v>
      </c>
      <c r="V15" s="13">
        <v>3675</v>
      </c>
      <c r="W15" s="13">
        <v>104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1.26</v>
      </c>
      <c r="AE15" s="13">
        <v>248</v>
      </c>
      <c r="AF15" s="13">
        <v>2</v>
      </c>
      <c r="AG15" s="12">
        <v>1.84</v>
      </c>
      <c r="AH15" s="13">
        <v>373</v>
      </c>
      <c r="AI15" s="13">
        <v>3</v>
      </c>
      <c r="AJ15" s="12">
        <v>46.2</v>
      </c>
      <c r="AK15" s="13">
        <v>9499</v>
      </c>
      <c r="AL15" s="13">
        <v>57</v>
      </c>
      <c r="AM15" s="12">
        <v>110.79</v>
      </c>
      <c r="AN15" s="13">
        <v>23070</v>
      </c>
      <c r="AO15" s="13">
        <v>131</v>
      </c>
      <c r="AP15" s="12">
        <v>135.07</v>
      </c>
      <c r="AQ15" s="13">
        <v>29152</v>
      </c>
      <c r="AR15" s="13">
        <v>139</v>
      </c>
      <c r="AS15" s="12">
        <v>167.77</v>
      </c>
      <c r="AT15" s="13">
        <v>37216</v>
      </c>
      <c r="AU15" s="13">
        <v>155</v>
      </c>
      <c r="AV15" s="12">
        <v>103.21</v>
      </c>
      <c r="AW15" s="13">
        <v>23492</v>
      </c>
      <c r="AX15" s="13">
        <v>105</v>
      </c>
      <c r="AY15" s="12">
        <v>52.68</v>
      </c>
      <c r="AZ15" s="13">
        <v>12210</v>
      </c>
      <c r="BA15" s="13">
        <v>38</v>
      </c>
      <c r="BB15" s="12">
        <v>60.93</v>
      </c>
      <c r="BC15" s="13">
        <v>14473</v>
      </c>
      <c r="BD15" s="13">
        <v>49</v>
      </c>
      <c r="BE15" s="12">
        <v>119.42</v>
      </c>
      <c r="BF15" s="13">
        <v>29021</v>
      </c>
      <c r="BG15" s="13">
        <v>83</v>
      </c>
      <c r="BH15" s="12">
        <v>62.35</v>
      </c>
      <c r="BI15" s="13">
        <v>15086</v>
      </c>
      <c r="BJ15" s="13">
        <v>26</v>
      </c>
      <c r="BK15" s="12">
        <v>74.11</v>
      </c>
      <c r="BL15" s="13">
        <v>18385</v>
      </c>
      <c r="BM15" s="13">
        <v>32</v>
      </c>
      <c r="BN15" s="12">
        <f t="shared" si="0"/>
        <v>1056.26</v>
      </c>
      <c r="BO15" s="13">
        <f t="shared" si="0"/>
        <v>225936</v>
      </c>
      <c r="BP15" s="14">
        <f t="shared" si="0"/>
        <v>1408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0.2</v>
      </c>
      <c r="AE16" s="13">
        <v>37</v>
      </c>
      <c r="AF16" s="13">
        <v>1</v>
      </c>
      <c r="AG16" s="12">
        <v>2.27</v>
      </c>
      <c r="AH16" s="13">
        <v>450</v>
      </c>
      <c r="AI16" s="13">
        <v>5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2.4700000000000002</v>
      </c>
      <c r="BO16" s="13">
        <f t="shared" si="0"/>
        <v>487</v>
      </c>
      <c r="BP16" s="14">
        <f t="shared" si="0"/>
        <v>6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11.88</v>
      </c>
      <c r="M17" s="13">
        <f t="shared" si="3"/>
        <v>1009</v>
      </c>
      <c r="N17" s="13">
        <f t="shared" si="3"/>
        <v>96</v>
      </c>
      <c r="O17" s="12">
        <f t="shared" si="3"/>
        <v>11.700000000000001</v>
      </c>
      <c r="P17" s="13">
        <f t="shared" si="3"/>
        <v>1193</v>
      </c>
      <c r="Q17" s="13">
        <f t="shared" si="3"/>
        <v>70</v>
      </c>
      <c r="R17" s="12">
        <f t="shared" si="3"/>
        <v>76.13</v>
      </c>
      <c r="S17" s="13">
        <f t="shared" si="3"/>
        <v>8545</v>
      </c>
      <c r="T17" s="13">
        <f t="shared" si="3"/>
        <v>369</v>
      </c>
      <c r="U17" s="12">
        <f t="shared" si="3"/>
        <v>26.51</v>
      </c>
      <c r="V17" s="13">
        <f t="shared" si="3"/>
        <v>3675</v>
      </c>
      <c r="W17" s="13">
        <f t="shared" si="3"/>
        <v>104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1.46</v>
      </c>
      <c r="AE17" s="13">
        <f t="shared" si="3"/>
        <v>285</v>
      </c>
      <c r="AF17" s="13">
        <f t="shared" si="3"/>
        <v>3</v>
      </c>
      <c r="AG17" s="12">
        <f t="shared" si="3"/>
        <v>4.1100000000000003</v>
      </c>
      <c r="AH17" s="13">
        <f t="shared" si="3"/>
        <v>823</v>
      </c>
      <c r="AI17" s="13">
        <f t="shared" si="3"/>
        <v>8</v>
      </c>
      <c r="AJ17" s="12">
        <f t="shared" si="3"/>
        <v>48.800000000000004</v>
      </c>
      <c r="AK17" s="13">
        <f t="shared" si="3"/>
        <v>10128</v>
      </c>
      <c r="AL17" s="13">
        <f t="shared" si="3"/>
        <v>58</v>
      </c>
      <c r="AM17" s="12">
        <f t="shared" si="3"/>
        <v>111.98</v>
      </c>
      <c r="AN17" s="13">
        <f t="shared" si="3"/>
        <v>23362</v>
      </c>
      <c r="AO17" s="13">
        <f t="shared" si="3"/>
        <v>131</v>
      </c>
      <c r="AP17" s="12">
        <f t="shared" si="3"/>
        <v>136.26999999999998</v>
      </c>
      <c r="AQ17" s="13">
        <f t="shared" si="3"/>
        <v>29448</v>
      </c>
      <c r="AR17" s="13">
        <f t="shared" si="3"/>
        <v>139</v>
      </c>
      <c r="AS17" s="12">
        <f t="shared" si="3"/>
        <v>170.64000000000001</v>
      </c>
      <c r="AT17" s="13">
        <f t="shared" si="3"/>
        <v>37935</v>
      </c>
      <c r="AU17" s="13">
        <f t="shared" si="3"/>
        <v>156</v>
      </c>
      <c r="AV17" s="12">
        <f t="shared" si="3"/>
        <v>104.35</v>
      </c>
      <c r="AW17" s="13">
        <f t="shared" si="3"/>
        <v>23778</v>
      </c>
      <c r="AX17" s="13">
        <f t="shared" si="3"/>
        <v>105</v>
      </c>
      <c r="AY17" s="12">
        <f t="shared" si="3"/>
        <v>52.68</v>
      </c>
      <c r="AZ17" s="13">
        <f t="shared" si="3"/>
        <v>12210</v>
      </c>
      <c r="BA17" s="13">
        <f t="shared" si="3"/>
        <v>38</v>
      </c>
      <c r="BB17" s="12">
        <f t="shared" si="3"/>
        <v>64.22</v>
      </c>
      <c r="BC17" s="13">
        <f t="shared" si="3"/>
        <v>15318</v>
      </c>
      <c r="BD17" s="13">
        <f t="shared" si="3"/>
        <v>50</v>
      </c>
      <c r="BE17" s="12">
        <f t="shared" si="3"/>
        <v>122.95</v>
      </c>
      <c r="BF17" s="13">
        <f t="shared" si="3"/>
        <v>29939</v>
      </c>
      <c r="BG17" s="13">
        <f t="shared" si="3"/>
        <v>84</v>
      </c>
      <c r="BH17" s="12">
        <f t="shared" si="3"/>
        <v>62.35</v>
      </c>
      <c r="BI17" s="13">
        <f t="shared" si="3"/>
        <v>15086</v>
      </c>
      <c r="BJ17" s="13">
        <f t="shared" si="3"/>
        <v>26</v>
      </c>
      <c r="BK17" s="12">
        <f t="shared" si="3"/>
        <v>74.11</v>
      </c>
      <c r="BL17" s="13">
        <f t="shared" si="3"/>
        <v>18385</v>
      </c>
      <c r="BM17" s="13">
        <f t="shared" si="3"/>
        <v>32</v>
      </c>
      <c r="BN17" s="12">
        <f t="shared" si="0"/>
        <v>1080.1400000000001</v>
      </c>
      <c r="BO17" s="13">
        <f t="shared" si="0"/>
        <v>231119</v>
      </c>
      <c r="BP17" s="14">
        <f t="shared" si="0"/>
        <v>1469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11.88</v>
      </c>
      <c r="M18" s="13">
        <f t="shared" si="4"/>
        <v>1009</v>
      </c>
      <c r="N18" s="13">
        <f t="shared" si="4"/>
        <v>96</v>
      </c>
      <c r="O18" s="12">
        <f t="shared" si="4"/>
        <v>11.700000000000001</v>
      </c>
      <c r="P18" s="13">
        <f t="shared" si="4"/>
        <v>1193</v>
      </c>
      <c r="Q18" s="13">
        <f t="shared" si="4"/>
        <v>70</v>
      </c>
      <c r="R18" s="12">
        <f t="shared" si="4"/>
        <v>76.13</v>
      </c>
      <c r="S18" s="13">
        <f t="shared" si="4"/>
        <v>8545</v>
      </c>
      <c r="T18" s="13">
        <f t="shared" si="4"/>
        <v>369</v>
      </c>
      <c r="U18" s="12">
        <f t="shared" si="4"/>
        <v>26.51</v>
      </c>
      <c r="V18" s="13">
        <f t="shared" si="4"/>
        <v>3675</v>
      </c>
      <c r="W18" s="13">
        <f t="shared" si="4"/>
        <v>104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1.46</v>
      </c>
      <c r="AE18" s="13">
        <f t="shared" si="4"/>
        <v>285</v>
      </c>
      <c r="AF18" s="13">
        <f t="shared" si="4"/>
        <v>3</v>
      </c>
      <c r="AG18" s="12">
        <f t="shared" si="4"/>
        <v>4.6000000000000005</v>
      </c>
      <c r="AH18" s="13">
        <f t="shared" si="4"/>
        <v>940</v>
      </c>
      <c r="AI18" s="13">
        <f t="shared" si="4"/>
        <v>9</v>
      </c>
      <c r="AJ18" s="12">
        <f t="shared" si="4"/>
        <v>49.370000000000005</v>
      </c>
      <c r="AK18" s="13">
        <f t="shared" si="4"/>
        <v>10212</v>
      </c>
      <c r="AL18" s="13">
        <f t="shared" si="4"/>
        <v>58</v>
      </c>
      <c r="AM18" s="12">
        <f t="shared" si="4"/>
        <v>114.46000000000001</v>
      </c>
      <c r="AN18" s="13">
        <f t="shared" si="4"/>
        <v>23883</v>
      </c>
      <c r="AO18" s="13">
        <f t="shared" si="4"/>
        <v>132</v>
      </c>
      <c r="AP18" s="12">
        <f t="shared" si="4"/>
        <v>147.92999999999998</v>
      </c>
      <c r="AQ18" s="13">
        <f t="shared" si="4"/>
        <v>31937</v>
      </c>
      <c r="AR18" s="13">
        <f t="shared" si="4"/>
        <v>149</v>
      </c>
      <c r="AS18" s="12">
        <f t="shared" si="4"/>
        <v>216.94</v>
      </c>
      <c r="AT18" s="13">
        <f t="shared" si="4"/>
        <v>51081</v>
      </c>
      <c r="AU18" s="13">
        <f t="shared" si="4"/>
        <v>244</v>
      </c>
      <c r="AV18" s="12">
        <f t="shared" si="4"/>
        <v>109.78999999999999</v>
      </c>
      <c r="AW18" s="13">
        <f t="shared" si="4"/>
        <v>25358</v>
      </c>
      <c r="AX18" s="13">
        <f t="shared" si="4"/>
        <v>108</v>
      </c>
      <c r="AY18" s="12">
        <f t="shared" si="4"/>
        <v>58.51</v>
      </c>
      <c r="AZ18" s="13">
        <f t="shared" si="4"/>
        <v>13801</v>
      </c>
      <c r="BA18" s="13">
        <f t="shared" si="4"/>
        <v>42</v>
      </c>
      <c r="BB18" s="12">
        <f t="shared" si="4"/>
        <v>64.22</v>
      </c>
      <c r="BC18" s="13">
        <f t="shared" si="4"/>
        <v>15318</v>
      </c>
      <c r="BD18" s="13">
        <f t="shared" si="4"/>
        <v>50</v>
      </c>
      <c r="BE18" s="12">
        <f t="shared" si="4"/>
        <v>123.05</v>
      </c>
      <c r="BF18" s="13">
        <f t="shared" si="4"/>
        <v>29970</v>
      </c>
      <c r="BG18" s="13">
        <f t="shared" si="4"/>
        <v>84</v>
      </c>
      <c r="BH18" s="12">
        <f t="shared" si="4"/>
        <v>62.870000000000005</v>
      </c>
      <c r="BI18" s="13">
        <f t="shared" si="4"/>
        <v>15252</v>
      </c>
      <c r="BJ18" s="13">
        <f t="shared" si="4"/>
        <v>26</v>
      </c>
      <c r="BK18" s="12">
        <f t="shared" si="4"/>
        <v>74.11</v>
      </c>
      <c r="BL18" s="13">
        <f t="shared" si="4"/>
        <v>18385</v>
      </c>
      <c r="BM18" s="13">
        <f t="shared" si="4"/>
        <v>32</v>
      </c>
      <c r="BN18" s="12">
        <f t="shared" si="0"/>
        <v>1153.53</v>
      </c>
      <c r="BO18" s="13">
        <f t="shared" si="0"/>
        <v>250844</v>
      </c>
      <c r="BP18" s="14">
        <f t="shared" si="0"/>
        <v>1576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6.4</v>
      </c>
      <c r="G19" s="13">
        <f t="shared" si="5"/>
        <v>0</v>
      </c>
      <c r="H19" s="13">
        <f t="shared" si="5"/>
        <v>0</v>
      </c>
      <c r="I19" s="12">
        <f t="shared" si="5"/>
        <v>39.69</v>
      </c>
      <c r="J19" s="13">
        <f t="shared" si="5"/>
        <v>89</v>
      </c>
      <c r="K19" s="13">
        <f t="shared" si="5"/>
        <v>18</v>
      </c>
      <c r="L19" s="12">
        <f t="shared" si="5"/>
        <v>98.550000000000011</v>
      </c>
      <c r="M19" s="13">
        <f t="shared" si="5"/>
        <v>4813</v>
      </c>
      <c r="N19" s="13">
        <f t="shared" si="5"/>
        <v>814</v>
      </c>
      <c r="O19" s="12">
        <f t="shared" si="5"/>
        <v>42.78</v>
      </c>
      <c r="P19" s="13">
        <f t="shared" si="5"/>
        <v>3844</v>
      </c>
      <c r="Q19" s="13">
        <f t="shared" si="5"/>
        <v>342</v>
      </c>
      <c r="R19" s="12">
        <f t="shared" si="5"/>
        <v>127.94999999999999</v>
      </c>
      <c r="S19" s="13">
        <f t="shared" si="5"/>
        <v>14794</v>
      </c>
      <c r="T19" s="13">
        <f t="shared" si="5"/>
        <v>973</v>
      </c>
      <c r="U19" s="12">
        <f t="shared" si="5"/>
        <v>86.37</v>
      </c>
      <c r="V19" s="13">
        <f t="shared" si="5"/>
        <v>15052</v>
      </c>
      <c r="W19" s="13">
        <f t="shared" si="5"/>
        <v>914</v>
      </c>
      <c r="X19" s="12">
        <f t="shared" si="5"/>
        <v>59.35</v>
      </c>
      <c r="Y19" s="13">
        <f t="shared" si="5"/>
        <v>16112</v>
      </c>
      <c r="Z19" s="13">
        <f t="shared" si="5"/>
        <v>971</v>
      </c>
      <c r="AA19" s="12">
        <f t="shared" si="5"/>
        <v>97.09</v>
      </c>
      <c r="AB19" s="13">
        <f t="shared" si="5"/>
        <v>32781</v>
      </c>
      <c r="AC19" s="13">
        <f t="shared" si="5"/>
        <v>1157</v>
      </c>
      <c r="AD19" s="12">
        <f t="shared" si="5"/>
        <v>68.19</v>
      </c>
      <c r="AE19" s="13">
        <f t="shared" si="5"/>
        <v>26407</v>
      </c>
      <c r="AF19" s="13">
        <f t="shared" si="5"/>
        <v>645</v>
      </c>
      <c r="AG19" s="12">
        <f t="shared" si="5"/>
        <v>385.88</v>
      </c>
      <c r="AH19" s="13">
        <f t="shared" si="5"/>
        <v>175558</v>
      </c>
      <c r="AI19" s="13">
        <f t="shared" si="5"/>
        <v>3271</v>
      </c>
      <c r="AJ19" s="12">
        <f t="shared" si="5"/>
        <v>438.70000000000005</v>
      </c>
      <c r="AK19" s="13">
        <f t="shared" si="5"/>
        <v>199936</v>
      </c>
      <c r="AL19" s="13">
        <f t="shared" si="5"/>
        <v>2672</v>
      </c>
      <c r="AM19" s="12">
        <f t="shared" si="5"/>
        <v>754.01</v>
      </c>
      <c r="AN19" s="13">
        <f t="shared" si="5"/>
        <v>355828</v>
      </c>
      <c r="AO19" s="13">
        <f t="shared" si="5"/>
        <v>3996</v>
      </c>
      <c r="AP19" s="12">
        <f t="shared" si="5"/>
        <v>637.13</v>
      </c>
      <c r="AQ19" s="13">
        <f t="shared" si="5"/>
        <v>286557</v>
      </c>
      <c r="AR19" s="13">
        <f t="shared" si="5"/>
        <v>2348</v>
      </c>
      <c r="AS19" s="12">
        <f t="shared" si="5"/>
        <v>765.09999999999991</v>
      </c>
      <c r="AT19" s="13">
        <f t="shared" si="5"/>
        <v>296112</v>
      </c>
      <c r="AU19" s="13">
        <f t="shared" si="5"/>
        <v>1915</v>
      </c>
      <c r="AV19" s="12">
        <f t="shared" si="5"/>
        <v>299.36</v>
      </c>
      <c r="AW19" s="13">
        <f t="shared" si="5"/>
        <v>123219</v>
      </c>
      <c r="AX19" s="13">
        <f t="shared" si="5"/>
        <v>526</v>
      </c>
      <c r="AY19" s="12">
        <f t="shared" si="5"/>
        <v>106.77</v>
      </c>
      <c r="AZ19" s="13">
        <f t="shared" si="5"/>
        <v>40041</v>
      </c>
      <c r="BA19" s="13">
        <f t="shared" si="5"/>
        <v>103</v>
      </c>
      <c r="BB19" s="12">
        <f t="shared" si="5"/>
        <v>107.99000000000001</v>
      </c>
      <c r="BC19" s="13">
        <f t="shared" si="5"/>
        <v>40298</v>
      </c>
      <c r="BD19" s="13">
        <f t="shared" si="5"/>
        <v>93</v>
      </c>
      <c r="BE19" s="12">
        <f t="shared" si="5"/>
        <v>129.63999999999999</v>
      </c>
      <c r="BF19" s="13">
        <f t="shared" si="5"/>
        <v>33529</v>
      </c>
      <c r="BG19" s="13">
        <f t="shared" si="5"/>
        <v>89</v>
      </c>
      <c r="BH19" s="12">
        <f t="shared" si="5"/>
        <v>120.55</v>
      </c>
      <c r="BI19" s="13">
        <f t="shared" si="5"/>
        <v>51401</v>
      </c>
      <c r="BJ19" s="13">
        <f t="shared" si="5"/>
        <v>97</v>
      </c>
      <c r="BK19" s="12">
        <f t="shared" si="5"/>
        <v>123.63</v>
      </c>
      <c r="BL19" s="13">
        <f t="shared" si="5"/>
        <v>50381</v>
      </c>
      <c r="BM19" s="13">
        <f t="shared" si="5"/>
        <v>87</v>
      </c>
      <c r="BN19" s="12">
        <f t="shared" si="0"/>
        <v>4495.130000000001</v>
      </c>
      <c r="BO19" s="13">
        <f t="shared" si="0"/>
        <v>1766752</v>
      </c>
      <c r="BP19" s="14">
        <f t="shared" si="0"/>
        <v>21031</v>
      </c>
      <c r="BQ19" s="49"/>
      <c r="BR19" s="31" t="s">
        <v>58</v>
      </c>
      <c r="BS19" s="32">
        <f>BS6</f>
        <v>8.3800000000000008</v>
      </c>
      <c r="BT19" s="32">
        <f>BT6</f>
        <v>66.400000000000006</v>
      </c>
      <c r="BU19" s="32">
        <f>BU6</f>
        <v>10.86</v>
      </c>
      <c r="BV19" s="33"/>
      <c r="BW19" s="34">
        <f>SUM(BW6:BW10)</f>
        <v>45.5</v>
      </c>
      <c r="BX19" s="35">
        <f>SUM(BX6:BX10)</f>
        <v>46524</v>
      </c>
      <c r="BY19" s="33"/>
      <c r="BZ19" s="36">
        <f>SUM(BZ6:BZ11)</f>
        <v>0</v>
      </c>
      <c r="CA19" s="32">
        <f>SUM(BZ19,BW19,BS19:BU19,BN19)</f>
        <v>4626.2700000000013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15.76</v>
      </c>
      <c r="G20" s="13">
        <v>0</v>
      </c>
      <c r="H20" s="13">
        <v>0</v>
      </c>
      <c r="I20" s="12">
        <v>64.66</v>
      </c>
      <c r="J20" s="13">
        <v>0</v>
      </c>
      <c r="K20" s="13">
        <v>0</v>
      </c>
      <c r="L20" s="12">
        <v>144.69</v>
      </c>
      <c r="M20" s="13">
        <v>5557</v>
      </c>
      <c r="N20" s="13">
        <v>1243</v>
      </c>
      <c r="O20" s="12">
        <v>81.209999999999994</v>
      </c>
      <c r="P20" s="13">
        <v>6527</v>
      </c>
      <c r="Q20" s="13">
        <v>739</v>
      </c>
      <c r="R20" s="12">
        <v>19.53</v>
      </c>
      <c r="S20" s="13">
        <v>2742</v>
      </c>
      <c r="T20" s="13">
        <v>261</v>
      </c>
      <c r="U20" s="12">
        <v>27.85</v>
      </c>
      <c r="V20" s="13">
        <v>6196</v>
      </c>
      <c r="W20" s="13">
        <v>476</v>
      </c>
      <c r="X20" s="12">
        <v>31.38</v>
      </c>
      <c r="Y20" s="13">
        <v>9114</v>
      </c>
      <c r="Z20" s="13">
        <v>530</v>
      </c>
      <c r="AA20" s="12">
        <v>73.03</v>
      </c>
      <c r="AB20" s="13">
        <v>26940</v>
      </c>
      <c r="AC20" s="13">
        <v>986</v>
      </c>
      <c r="AD20" s="12">
        <v>52.19</v>
      </c>
      <c r="AE20" s="13">
        <v>22371</v>
      </c>
      <c r="AF20" s="13">
        <v>524</v>
      </c>
      <c r="AG20" s="12">
        <v>258.14999999999998</v>
      </c>
      <c r="AH20" s="13">
        <v>121942</v>
      </c>
      <c r="AI20" s="13">
        <v>2175</v>
      </c>
      <c r="AJ20" s="12">
        <v>267.17</v>
      </c>
      <c r="AK20" s="13">
        <v>134998</v>
      </c>
      <c r="AL20" s="13">
        <v>1887</v>
      </c>
      <c r="AM20" s="12">
        <v>395.45</v>
      </c>
      <c r="AN20" s="13">
        <v>213876</v>
      </c>
      <c r="AO20" s="13">
        <v>2339</v>
      </c>
      <c r="AP20" s="12">
        <v>284.72000000000003</v>
      </c>
      <c r="AQ20" s="13">
        <v>162323</v>
      </c>
      <c r="AR20" s="13">
        <v>1450</v>
      </c>
      <c r="AS20" s="12">
        <v>189.98</v>
      </c>
      <c r="AT20" s="13">
        <v>112909</v>
      </c>
      <c r="AU20" s="13">
        <v>787</v>
      </c>
      <c r="AV20" s="12">
        <v>143.5</v>
      </c>
      <c r="AW20" s="13">
        <v>87279</v>
      </c>
      <c r="AX20" s="13">
        <v>415</v>
      </c>
      <c r="AY20" s="12">
        <v>50.63</v>
      </c>
      <c r="AZ20" s="13">
        <v>31947</v>
      </c>
      <c r="BA20" s="13">
        <v>89</v>
      </c>
      <c r="BB20" s="12">
        <v>14.73</v>
      </c>
      <c r="BC20" s="13">
        <v>9443</v>
      </c>
      <c r="BD20" s="13">
        <v>15</v>
      </c>
      <c r="BE20" s="12">
        <v>7.95</v>
      </c>
      <c r="BF20" s="13">
        <v>5135</v>
      </c>
      <c r="BG20" s="13">
        <v>9</v>
      </c>
      <c r="BH20" s="12">
        <v>27.23</v>
      </c>
      <c r="BI20" s="13">
        <v>17728</v>
      </c>
      <c r="BJ20" s="13">
        <v>32</v>
      </c>
      <c r="BK20" s="12">
        <v>15.95</v>
      </c>
      <c r="BL20" s="13">
        <v>10462</v>
      </c>
      <c r="BM20" s="13">
        <v>19</v>
      </c>
      <c r="BN20" s="12">
        <f t="shared" si="0"/>
        <v>2165.7600000000002</v>
      </c>
      <c r="BO20" s="13">
        <f t="shared" si="0"/>
        <v>987489</v>
      </c>
      <c r="BP20" s="14">
        <f t="shared" si="0"/>
        <v>13976</v>
      </c>
      <c r="BQ20" s="49" t="s">
        <v>69</v>
      </c>
      <c r="BR20" s="49" t="s">
        <v>43</v>
      </c>
      <c r="BS20" s="15">
        <v>2.75</v>
      </c>
      <c r="BT20" s="16">
        <v>43.99</v>
      </c>
      <c r="BU20" s="15">
        <v>28.83</v>
      </c>
      <c r="BV20" s="17" t="s">
        <v>47</v>
      </c>
      <c r="BW20" s="18">
        <v>12.86</v>
      </c>
      <c r="BX20" s="19">
        <v>15432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6.26</v>
      </c>
      <c r="G21" s="13">
        <v>0</v>
      </c>
      <c r="H21" s="13">
        <v>0</v>
      </c>
      <c r="I21" s="12">
        <v>28.94</v>
      </c>
      <c r="J21" s="13">
        <v>0</v>
      </c>
      <c r="K21" s="13">
        <v>0</v>
      </c>
      <c r="L21" s="12">
        <v>9.8000000000000007</v>
      </c>
      <c r="M21" s="13">
        <v>312</v>
      </c>
      <c r="N21" s="13">
        <v>77</v>
      </c>
      <c r="O21" s="12">
        <v>25.56</v>
      </c>
      <c r="P21" s="13">
        <v>2122</v>
      </c>
      <c r="Q21" s="13">
        <v>236</v>
      </c>
      <c r="R21" s="12">
        <v>65.17</v>
      </c>
      <c r="S21" s="13">
        <v>8283</v>
      </c>
      <c r="T21" s="13">
        <v>784</v>
      </c>
      <c r="U21" s="12">
        <v>76.14</v>
      </c>
      <c r="V21" s="13">
        <v>15406</v>
      </c>
      <c r="W21" s="13">
        <v>1182</v>
      </c>
      <c r="X21" s="12">
        <v>74.02</v>
      </c>
      <c r="Y21" s="13">
        <v>20993</v>
      </c>
      <c r="Z21" s="13">
        <v>1224</v>
      </c>
      <c r="AA21" s="12">
        <v>134.72</v>
      </c>
      <c r="AB21" s="13">
        <v>46257</v>
      </c>
      <c r="AC21" s="13">
        <v>1703</v>
      </c>
      <c r="AD21" s="12">
        <v>104.61</v>
      </c>
      <c r="AE21" s="13">
        <v>42478</v>
      </c>
      <c r="AF21" s="13">
        <v>1110</v>
      </c>
      <c r="AG21" s="12">
        <v>185.57</v>
      </c>
      <c r="AH21" s="13">
        <v>84260</v>
      </c>
      <c r="AI21" s="13">
        <v>1675</v>
      </c>
      <c r="AJ21" s="12">
        <v>559.49</v>
      </c>
      <c r="AK21" s="13">
        <v>271752</v>
      </c>
      <c r="AL21" s="13">
        <v>3794</v>
      </c>
      <c r="AM21" s="12">
        <v>540.28</v>
      </c>
      <c r="AN21" s="13">
        <v>281458</v>
      </c>
      <c r="AO21" s="13">
        <v>3388</v>
      </c>
      <c r="AP21" s="12">
        <v>284.14999999999998</v>
      </c>
      <c r="AQ21" s="13">
        <v>156856</v>
      </c>
      <c r="AR21" s="13">
        <v>1409</v>
      </c>
      <c r="AS21" s="12">
        <v>133.08000000000001</v>
      </c>
      <c r="AT21" s="13">
        <v>76787</v>
      </c>
      <c r="AU21" s="13">
        <v>531</v>
      </c>
      <c r="AV21" s="12">
        <v>54.27</v>
      </c>
      <c r="AW21" s="13">
        <v>32370</v>
      </c>
      <c r="AX21" s="13">
        <v>155</v>
      </c>
      <c r="AY21" s="12">
        <v>6.87</v>
      </c>
      <c r="AZ21" s="13">
        <v>4206</v>
      </c>
      <c r="BA21" s="13">
        <v>11</v>
      </c>
      <c r="BB21" s="12">
        <v>3.64</v>
      </c>
      <c r="BC21" s="13">
        <v>2264</v>
      </c>
      <c r="BD21" s="13">
        <v>3</v>
      </c>
      <c r="BE21" s="12">
        <v>5.54</v>
      </c>
      <c r="BF21" s="13">
        <v>3474</v>
      </c>
      <c r="BG21" s="13">
        <v>3</v>
      </c>
      <c r="BH21" s="12">
        <v>6.22</v>
      </c>
      <c r="BI21" s="13">
        <v>3930</v>
      </c>
      <c r="BJ21" s="13">
        <v>5</v>
      </c>
      <c r="BK21" s="12">
        <v>11.35</v>
      </c>
      <c r="BL21" s="13">
        <v>7232</v>
      </c>
      <c r="BM21" s="13">
        <v>12</v>
      </c>
      <c r="BN21" s="12">
        <f t="shared" si="0"/>
        <v>2315.6799999999994</v>
      </c>
      <c r="BO21" s="13">
        <f t="shared" si="0"/>
        <v>1060440</v>
      </c>
      <c r="BP21" s="14">
        <f t="shared" si="0"/>
        <v>17302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22.69</v>
      </c>
      <c r="BX21" s="25">
        <v>18152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1.81</v>
      </c>
      <c r="AK22" s="13">
        <v>469</v>
      </c>
      <c r="AL22" s="13">
        <v>3</v>
      </c>
      <c r="AM22" s="12">
        <v>29.84</v>
      </c>
      <c r="AN22" s="13">
        <v>8028</v>
      </c>
      <c r="AO22" s="13">
        <v>55</v>
      </c>
      <c r="AP22" s="12">
        <v>52.59</v>
      </c>
      <c r="AQ22" s="13">
        <v>14673</v>
      </c>
      <c r="AR22" s="13">
        <v>97</v>
      </c>
      <c r="AS22" s="12">
        <v>8.2899999999999991</v>
      </c>
      <c r="AT22" s="13">
        <v>2395</v>
      </c>
      <c r="AU22" s="13">
        <v>18</v>
      </c>
      <c r="AV22" s="12">
        <v>16.8</v>
      </c>
      <c r="AW22" s="13">
        <v>5024</v>
      </c>
      <c r="AX22" s="13">
        <v>15</v>
      </c>
      <c r="AY22" s="12">
        <v>2.25</v>
      </c>
      <c r="AZ22" s="13">
        <v>684</v>
      </c>
      <c r="BA22" s="13">
        <v>1</v>
      </c>
      <c r="BB22" s="12">
        <v>0.46</v>
      </c>
      <c r="BC22" s="13">
        <v>141</v>
      </c>
      <c r="BD22" s="13">
        <v>0</v>
      </c>
      <c r="BE22" s="12">
        <v>0.55000000000000004</v>
      </c>
      <c r="BF22" s="13">
        <v>173</v>
      </c>
      <c r="BG22" s="13">
        <v>1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112.58999999999999</v>
      </c>
      <c r="BO22" s="13">
        <f t="shared" si="0"/>
        <v>31587</v>
      </c>
      <c r="BP22" s="14">
        <f t="shared" si="0"/>
        <v>190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14</v>
      </c>
      <c r="BX22" s="25">
        <v>8400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22.02</v>
      </c>
      <c r="G24" s="13">
        <f t="shared" si="6"/>
        <v>0</v>
      </c>
      <c r="H24" s="13">
        <f t="shared" si="6"/>
        <v>0</v>
      </c>
      <c r="I24" s="12">
        <f t="shared" si="6"/>
        <v>93.6</v>
      </c>
      <c r="J24" s="13">
        <f t="shared" si="6"/>
        <v>0</v>
      </c>
      <c r="K24" s="13">
        <f t="shared" si="6"/>
        <v>0</v>
      </c>
      <c r="L24" s="12">
        <f t="shared" si="6"/>
        <v>154.49</v>
      </c>
      <c r="M24" s="13">
        <f t="shared" si="6"/>
        <v>5869</v>
      </c>
      <c r="N24" s="13">
        <f t="shared" si="6"/>
        <v>1320</v>
      </c>
      <c r="O24" s="12">
        <f t="shared" si="6"/>
        <v>106.77</v>
      </c>
      <c r="P24" s="13">
        <f t="shared" si="6"/>
        <v>8649</v>
      </c>
      <c r="Q24" s="13">
        <f t="shared" si="6"/>
        <v>975</v>
      </c>
      <c r="R24" s="12">
        <f t="shared" si="6"/>
        <v>84.7</v>
      </c>
      <c r="S24" s="13">
        <f t="shared" si="6"/>
        <v>11025</v>
      </c>
      <c r="T24" s="13">
        <f t="shared" si="6"/>
        <v>1045</v>
      </c>
      <c r="U24" s="12">
        <f t="shared" si="6"/>
        <v>103.99000000000001</v>
      </c>
      <c r="V24" s="13">
        <f t="shared" si="6"/>
        <v>21602</v>
      </c>
      <c r="W24" s="13">
        <f t="shared" si="6"/>
        <v>1658</v>
      </c>
      <c r="X24" s="12">
        <f t="shared" si="6"/>
        <v>105.39999999999999</v>
      </c>
      <c r="Y24" s="13">
        <f t="shared" si="6"/>
        <v>30107</v>
      </c>
      <c r="Z24" s="13">
        <f t="shared" si="6"/>
        <v>1754</v>
      </c>
      <c r="AA24" s="12">
        <f t="shared" si="6"/>
        <v>207.75</v>
      </c>
      <c r="AB24" s="13">
        <f t="shared" si="6"/>
        <v>73197</v>
      </c>
      <c r="AC24" s="13">
        <f t="shared" si="6"/>
        <v>2689</v>
      </c>
      <c r="AD24" s="12">
        <f t="shared" si="6"/>
        <v>156.80000000000001</v>
      </c>
      <c r="AE24" s="13">
        <f t="shared" si="6"/>
        <v>64849</v>
      </c>
      <c r="AF24" s="13">
        <f t="shared" si="6"/>
        <v>1634</v>
      </c>
      <c r="AG24" s="12">
        <f t="shared" si="6"/>
        <v>443.71999999999997</v>
      </c>
      <c r="AH24" s="13">
        <f t="shared" si="6"/>
        <v>206202</v>
      </c>
      <c r="AI24" s="13">
        <f t="shared" si="6"/>
        <v>3850</v>
      </c>
      <c r="AJ24" s="12">
        <f t="shared" si="6"/>
        <v>828.47</v>
      </c>
      <c r="AK24" s="13">
        <f t="shared" si="6"/>
        <v>407219</v>
      </c>
      <c r="AL24" s="13">
        <f t="shared" si="6"/>
        <v>5684</v>
      </c>
      <c r="AM24" s="12">
        <f t="shared" si="6"/>
        <v>965.57</v>
      </c>
      <c r="AN24" s="13">
        <f t="shared" si="6"/>
        <v>503362</v>
      </c>
      <c r="AO24" s="13">
        <f t="shared" si="6"/>
        <v>5782</v>
      </c>
      <c r="AP24" s="12">
        <f t="shared" si="6"/>
        <v>621.46</v>
      </c>
      <c r="AQ24" s="13">
        <f t="shared" si="6"/>
        <v>333852</v>
      </c>
      <c r="AR24" s="13">
        <f t="shared" si="6"/>
        <v>2956</v>
      </c>
      <c r="AS24" s="12">
        <f t="shared" si="6"/>
        <v>331.35</v>
      </c>
      <c r="AT24" s="13">
        <f t="shared" si="6"/>
        <v>192091</v>
      </c>
      <c r="AU24" s="13">
        <f t="shared" si="6"/>
        <v>1336</v>
      </c>
      <c r="AV24" s="12">
        <f t="shared" si="6"/>
        <v>214.57000000000002</v>
      </c>
      <c r="AW24" s="13">
        <f t="shared" si="6"/>
        <v>124673</v>
      </c>
      <c r="AX24" s="13">
        <f t="shared" si="6"/>
        <v>585</v>
      </c>
      <c r="AY24" s="12">
        <f t="shared" si="6"/>
        <v>59.75</v>
      </c>
      <c r="AZ24" s="13">
        <f t="shared" si="6"/>
        <v>36837</v>
      </c>
      <c r="BA24" s="13">
        <f t="shared" si="6"/>
        <v>101</v>
      </c>
      <c r="BB24" s="12">
        <f t="shared" si="6"/>
        <v>18.830000000000002</v>
      </c>
      <c r="BC24" s="13">
        <f t="shared" si="6"/>
        <v>11848</v>
      </c>
      <c r="BD24" s="13">
        <f t="shared" si="6"/>
        <v>18</v>
      </c>
      <c r="BE24" s="12">
        <f t="shared" si="6"/>
        <v>14.040000000000001</v>
      </c>
      <c r="BF24" s="13">
        <f t="shared" si="6"/>
        <v>8782</v>
      </c>
      <c r="BG24" s="13">
        <f t="shared" si="6"/>
        <v>13</v>
      </c>
      <c r="BH24" s="12">
        <f t="shared" si="6"/>
        <v>33.450000000000003</v>
      </c>
      <c r="BI24" s="13">
        <f t="shared" si="6"/>
        <v>21658</v>
      </c>
      <c r="BJ24" s="13">
        <f t="shared" si="6"/>
        <v>37</v>
      </c>
      <c r="BK24" s="12">
        <f t="shared" si="6"/>
        <v>27.299999999999997</v>
      </c>
      <c r="BL24" s="13">
        <f t="shared" si="6"/>
        <v>17694</v>
      </c>
      <c r="BM24" s="13">
        <f t="shared" si="6"/>
        <v>31</v>
      </c>
      <c r="BN24" s="12">
        <f t="shared" si="0"/>
        <v>4594.03</v>
      </c>
      <c r="BO24" s="13">
        <f t="shared" si="0"/>
        <v>2079516</v>
      </c>
      <c r="BP24" s="14">
        <f t="shared" si="0"/>
        <v>31468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1.63</v>
      </c>
      <c r="J25" s="13">
        <v>37</v>
      </c>
      <c r="K25" s="13">
        <v>8</v>
      </c>
      <c r="L25" s="12">
        <v>30.36</v>
      </c>
      <c r="M25" s="13">
        <v>1792</v>
      </c>
      <c r="N25" s="13">
        <v>216</v>
      </c>
      <c r="O25" s="12">
        <v>10.46</v>
      </c>
      <c r="P25" s="13">
        <v>1077</v>
      </c>
      <c r="Q25" s="13">
        <v>60</v>
      </c>
      <c r="R25" s="12">
        <v>1.1599999999999999</v>
      </c>
      <c r="S25" s="13">
        <v>138</v>
      </c>
      <c r="T25" s="13">
        <v>6</v>
      </c>
      <c r="U25" s="12">
        <v>6.95</v>
      </c>
      <c r="V25" s="13">
        <v>1032</v>
      </c>
      <c r="W25" s="13">
        <v>27</v>
      </c>
      <c r="X25" s="12">
        <v>8.4</v>
      </c>
      <c r="Y25" s="13">
        <v>1605</v>
      </c>
      <c r="Z25" s="13">
        <v>26</v>
      </c>
      <c r="AA25" s="12">
        <v>6.16</v>
      </c>
      <c r="AB25" s="13">
        <v>1320</v>
      </c>
      <c r="AC25" s="13">
        <v>10</v>
      </c>
      <c r="AD25" s="12">
        <v>15.05</v>
      </c>
      <c r="AE25" s="13">
        <v>2982</v>
      </c>
      <c r="AF25" s="13">
        <v>18</v>
      </c>
      <c r="AG25" s="12">
        <v>6.68</v>
      </c>
      <c r="AH25" s="13">
        <v>1564</v>
      </c>
      <c r="AI25" s="13">
        <v>3</v>
      </c>
      <c r="AJ25" s="12">
        <v>26.88</v>
      </c>
      <c r="AK25" s="13">
        <v>6508</v>
      </c>
      <c r="AL25" s="13">
        <v>5</v>
      </c>
      <c r="AM25" s="12">
        <v>28.37</v>
      </c>
      <c r="AN25" s="13">
        <v>6851</v>
      </c>
      <c r="AO25" s="13">
        <v>5</v>
      </c>
      <c r="AP25" s="12">
        <v>19.52</v>
      </c>
      <c r="AQ25" s="13">
        <v>4823</v>
      </c>
      <c r="AR25" s="13">
        <v>6</v>
      </c>
      <c r="AS25" s="12">
        <v>22.59</v>
      </c>
      <c r="AT25" s="13">
        <v>5655</v>
      </c>
      <c r="AU25" s="13">
        <v>9</v>
      </c>
      <c r="AV25" s="12">
        <v>14.11</v>
      </c>
      <c r="AW25" s="13">
        <v>3556</v>
      </c>
      <c r="AX25" s="13">
        <v>5</v>
      </c>
      <c r="AY25" s="12">
        <v>13.49</v>
      </c>
      <c r="AZ25" s="13">
        <v>3441</v>
      </c>
      <c r="BA25" s="13">
        <v>6</v>
      </c>
      <c r="BB25" s="12">
        <v>3.3</v>
      </c>
      <c r="BC25" s="13">
        <v>848</v>
      </c>
      <c r="BD25" s="13">
        <v>1</v>
      </c>
      <c r="BE25" s="12">
        <v>6.53</v>
      </c>
      <c r="BF25" s="13">
        <v>1697</v>
      </c>
      <c r="BG25" s="13">
        <v>3</v>
      </c>
      <c r="BH25" s="12">
        <v>4.29</v>
      </c>
      <c r="BI25" s="13">
        <v>1124</v>
      </c>
      <c r="BJ25" s="13">
        <v>1</v>
      </c>
      <c r="BK25" s="12">
        <v>0</v>
      </c>
      <c r="BL25" s="13">
        <v>0</v>
      </c>
      <c r="BM25" s="13">
        <v>0</v>
      </c>
      <c r="BN25" s="12">
        <f t="shared" si="0"/>
        <v>225.93</v>
      </c>
      <c r="BO25" s="13">
        <f t="shared" si="0"/>
        <v>46050</v>
      </c>
      <c r="BP25" s="14">
        <f t="shared" si="0"/>
        <v>415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22.02</v>
      </c>
      <c r="G26" s="13">
        <f t="shared" si="7"/>
        <v>0</v>
      </c>
      <c r="H26" s="13">
        <f t="shared" si="7"/>
        <v>0</v>
      </c>
      <c r="I26" s="12">
        <f t="shared" si="7"/>
        <v>95.22999999999999</v>
      </c>
      <c r="J26" s="13">
        <f t="shared" si="7"/>
        <v>37</v>
      </c>
      <c r="K26" s="13">
        <f t="shared" si="7"/>
        <v>8</v>
      </c>
      <c r="L26" s="12">
        <f t="shared" si="7"/>
        <v>184.85000000000002</v>
      </c>
      <c r="M26" s="13">
        <f t="shared" si="7"/>
        <v>7661</v>
      </c>
      <c r="N26" s="13">
        <f t="shared" si="7"/>
        <v>1536</v>
      </c>
      <c r="O26" s="12">
        <f t="shared" si="7"/>
        <v>117.22999999999999</v>
      </c>
      <c r="P26" s="13">
        <f t="shared" si="7"/>
        <v>9726</v>
      </c>
      <c r="Q26" s="13">
        <f t="shared" si="7"/>
        <v>1035</v>
      </c>
      <c r="R26" s="12">
        <f t="shared" si="7"/>
        <v>85.86</v>
      </c>
      <c r="S26" s="13">
        <f t="shared" si="7"/>
        <v>11163</v>
      </c>
      <c r="T26" s="13">
        <f t="shared" si="7"/>
        <v>1051</v>
      </c>
      <c r="U26" s="12">
        <f t="shared" si="7"/>
        <v>110.94000000000001</v>
      </c>
      <c r="V26" s="13">
        <f t="shared" si="7"/>
        <v>22634</v>
      </c>
      <c r="W26" s="13">
        <f t="shared" si="7"/>
        <v>1685</v>
      </c>
      <c r="X26" s="12">
        <f t="shared" si="7"/>
        <v>113.8</v>
      </c>
      <c r="Y26" s="13">
        <f t="shared" si="7"/>
        <v>31712</v>
      </c>
      <c r="Z26" s="13">
        <f t="shared" si="7"/>
        <v>1780</v>
      </c>
      <c r="AA26" s="12">
        <f t="shared" si="7"/>
        <v>213.91</v>
      </c>
      <c r="AB26" s="13">
        <f t="shared" si="7"/>
        <v>74517</v>
      </c>
      <c r="AC26" s="13">
        <f t="shared" si="7"/>
        <v>2699</v>
      </c>
      <c r="AD26" s="12">
        <f t="shared" si="7"/>
        <v>171.85000000000002</v>
      </c>
      <c r="AE26" s="13">
        <f t="shared" si="7"/>
        <v>67831</v>
      </c>
      <c r="AF26" s="13">
        <f t="shared" si="7"/>
        <v>1652</v>
      </c>
      <c r="AG26" s="12">
        <f t="shared" si="7"/>
        <v>450.4</v>
      </c>
      <c r="AH26" s="13">
        <f t="shared" si="7"/>
        <v>207766</v>
      </c>
      <c r="AI26" s="13">
        <f t="shared" si="7"/>
        <v>3853</v>
      </c>
      <c r="AJ26" s="12">
        <f t="shared" si="7"/>
        <v>855.35</v>
      </c>
      <c r="AK26" s="13">
        <f t="shared" si="7"/>
        <v>413727</v>
      </c>
      <c r="AL26" s="13">
        <f t="shared" si="7"/>
        <v>5689</v>
      </c>
      <c r="AM26" s="12">
        <f t="shared" si="7"/>
        <v>993.94</v>
      </c>
      <c r="AN26" s="13">
        <f t="shared" si="7"/>
        <v>510213</v>
      </c>
      <c r="AO26" s="13">
        <f t="shared" si="7"/>
        <v>5787</v>
      </c>
      <c r="AP26" s="12">
        <f t="shared" si="7"/>
        <v>640.98</v>
      </c>
      <c r="AQ26" s="13">
        <f t="shared" si="7"/>
        <v>338675</v>
      </c>
      <c r="AR26" s="13">
        <f t="shared" si="7"/>
        <v>2962</v>
      </c>
      <c r="AS26" s="12">
        <f t="shared" si="7"/>
        <v>353.94</v>
      </c>
      <c r="AT26" s="13">
        <f t="shared" si="7"/>
        <v>197746</v>
      </c>
      <c r="AU26" s="13">
        <f t="shared" si="7"/>
        <v>1345</v>
      </c>
      <c r="AV26" s="12">
        <f t="shared" si="7"/>
        <v>228.68</v>
      </c>
      <c r="AW26" s="13">
        <f t="shared" si="7"/>
        <v>128229</v>
      </c>
      <c r="AX26" s="13">
        <f t="shared" si="7"/>
        <v>590</v>
      </c>
      <c r="AY26" s="12">
        <f t="shared" si="7"/>
        <v>73.239999999999995</v>
      </c>
      <c r="AZ26" s="13">
        <f t="shared" si="7"/>
        <v>40278</v>
      </c>
      <c r="BA26" s="13">
        <f t="shared" si="7"/>
        <v>107</v>
      </c>
      <c r="BB26" s="12">
        <f t="shared" si="7"/>
        <v>22.130000000000003</v>
      </c>
      <c r="BC26" s="13">
        <f t="shared" si="7"/>
        <v>12696</v>
      </c>
      <c r="BD26" s="13">
        <f t="shared" si="7"/>
        <v>19</v>
      </c>
      <c r="BE26" s="12">
        <f t="shared" si="7"/>
        <v>20.57</v>
      </c>
      <c r="BF26" s="13">
        <f t="shared" si="7"/>
        <v>10479</v>
      </c>
      <c r="BG26" s="13">
        <f t="shared" si="7"/>
        <v>16</v>
      </c>
      <c r="BH26" s="12">
        <f t="shared" si="7"/>
        <v>37.74</v>
      </c>
      <c r="BI26" s="13">
        <f t="shared" si="7"/>
        <v>22782</v>
      </c>
      <c r="BJ26" s="13">
        <f t="shared" si="7"/>
        <v>38</v>
      </c>
      <c r="BK26" s="12">
        <f t="shared" si="7"/>
        <v>27.299999999999997</v>
      </c>
      <c r="BL26" s="13">
        <f t="shared" si="7"/>
        <v>17694</v>
      </c>
      <c r="BM26" s="13">
        <f t="shared" si="7"/>
        <v>31</v>
      </c>
      <c r="BN26" s="12">
        <f t="shared" si="0"/>
        <v>4819.96</v>
      </c>
      <c r="BO26" s="13">
        <f t="shared" si="0"/>
        <v>2125566</v>
      </c>
      <c r="BP26" s="14">
        <f t="shared" si="0"/>
        <v>31883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1.95</v>
      </c>
      <c r="AN27" s="13">
        <v>516</v>
      </c>
      <c r="AO27" s="13">
        <v>3</v>
      </c>
      <c r="AP27" s="12">
        <v>0.95</v>
      </c>
      <c r="AQ27" s="13">
        <v>265</v>
      </c>
      <c r="AR27" s="13">
        <v>1</v>
      </c>
      <c r="AS27" s="12">
        <v>1.46</v>
      </c>
      <c r="AT27" s="13">
        <v>359</v>
      </c>
      <c r="AU27" s="13">
        <v>3</v>
      </c>
      <c r="AV27" s="12">
        <v>2.6</v>
      </c>
      <c r="AW27" s="13">
        <v>761</v>
      </c>
      <c r="AX27" s="13">
        <v>2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6.9599999999999991</v>
      </c>
      <c r="BO27" s="13">
        <f t="shared" si="0"/>
        <v>1901</v>
      </c>
      <c r="BP27" s="14">
        <f t="shared" si="0"/>
        <v>9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2.09</v>
      </c>
      <c r="AK28" s="13">
        <v>506</v>
      </c>
      <c r="AL28" s="13">
        <v>0</v>
      </c>
      <c r="AM28" s="12">
        <v>2.37</v>
      </c>
      <c r="AN28" s="13">
        <v>581</v>
      </c>
      <c r="AO28" s="13">
        <v>0</v>
      </c>
      <c r="AP28" s="12">
        <v>0</v>
      </c>
      <c r="AQ28" s="13">
        <v>0</v>
      </c>
      <c r="AR28" s="13">
        <v>0</v>
      </c>
      <c r="AS28" s="12">
        <v>0.89</v>
      </c>
      <c r="AT28" s="13">
        <v>223</v>
      </c>
      <c r="AU28" s="13">
        <v>0</v>
      </c>
      <c r="AV28" s="12">
        <v>0.85</v>
      </c>
      <c r="AW28" s="13">
        <v>214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6.1999999999999993</v>
      </c>
      <c r="BO28" s="13">
        <f t="shared" si="0"/>
        <v>1524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5.96</v>
      </c>
      <c r="J29" s="13">
        <v>101</v>
      </c>
      <c r="K29" s="13">
        <v>30</v>
      </c>
      <c r="L29" s="12">
        <v>11.85</v>
      </c>
      <c r="M29" s="13">
        <v>582</v>
      </c>
      <c r="N29" s="13">
        <v>82</v>
      </c>
      <c r="O29" s="12">
        <v>44.06</v>
      </c>
      <c r="P29" s="13">
        <v>4213</v>
      </c>
      <c r="Q29" s="13">
        <v>264</v>
      </c>
      <c r="R29" s="12">
        <v>35.270000000000003</v>
      </c>
      <c r="S29" s="13">
        <v>4346</v>
      </c>
      <c r="T29" s="13">
        <v>152</v>
      </c>
      <c r="U29" s="12">
        <v>9.8000000000000007</v>
      </c>
      <c r="V29" s="13">
        <v>1325</v>
      </c>
      <c r="W29" s="13">
        <v>39</v>
      </c>
      <c r="X29" s="12">
        <v>0</v>
      </c>
      <c r="Y29" s="13">
        <v>0</v>
      </c>
      <c r="Z29" s="13">
        <v>0</v>
      </c>
      <c r="AA29" s="12">
        <v>0.44</v>
      </c>
      <c r="AB29" s="13">
        <v>76</v>
      </c>
      <c r="AC29" s="13">
        <v>1</v>
      </c>
      <c r="AD29" s="12">
        <v>10.61</v>
      </c>
      <c r="AE29" s="13">
        <v>1864</v>
      </c>
      <c r="AF29" s="13">
        <v>16</v>
      </c>
      <c r="AG29" s="12">
        <v>10.29</v>
      </c>
      <c r="AH29" s="13">
        <v>2098</v>
      </c>
      <c r="AI29" s="13">
        <v>21</v>
      </c>
      <c r="AJ29" s="12">
        <v>27.75</v>
      </c>
      <c r="AK29" s="13">
        <v>5721</v>
      </c>
      <c r="AL29" s="13">
        <v>38</v>
      </c>
      <c r="AM29" s="12">
        <v>63.29</v>
      </c>
      <c r="AN29" s="13">
        <v>12747</v>
      </c>
      <c r="AO29" s="13">
        <v>82</v>
      </c>
      <c r="AP29" s="12">
        <v>190.76</v>
      </c>
      <c r="AQ29" s="13">
        <v>41045</v>
      </c>
      <c r="AR29" s="13">
        <v>233</v>
      </c>
      <c r="AS29" s="12">
        <v>214.05</v>
      </c>
      <c r="AT29" s="13">
        <v>46958</v>
      </c>
      <c r="AU29" s="13">
        <v>217</v>
      </c>
      <c r="AV29" s="12">
        <v>140.27000000000001</v>
      </c>
      <c r="AW29" s="13">
        <v>30609</v>
      </c>
      <c r="AX29" s="13">
        <v>140</v>
      </c>
      <c r="AY29" s="12">
        <v>130.63</v>
      </c>
      <c r="AZ29" s="13">
        <v>30286</v>
      </c>
      <c r="BA29" s="13">
        <v>114</v>
      </c>
      <c r="BB29" s="12">
        <v>82.91</v>
      </c>
      <c r="BC29" s="13">
        <v>19732</v>
      </c>
      <c r="BD29" s="13">
        <v>73</v>
      </c>
      <c r="BE29" s="12">
        <v>175.68</v>
      </c>
      <c r="BF29" s="13">
        <v>42562</v>
      </c>
      <c r="BG29" s="13">
        <v>124</v>
      </c>
      <c r="BH29" s="12">
        <v>146.99</v>
      </c>
      <c r="BI29" s="13">
        <v>36159</v>
      </c>
      <c r="BJ29" s="13">
        <v>60</v>
      </c>
      <c r="BK29" s="12">
        <v>68.959999999999994</v>
      </c>
      <c r="BL29" s="13">
        <v>16925</v>
      </c>
      <c r="BM29" s="13">
        <v>26</v>
      </c>
      <c r="BN29" s="12">
        <f t="shared" si="0"/>
        <v>1369.57</v>
      </c>
      <c r="BO29" s="13">
        <f t="shared" si="0"/>
        <v>297349</v>
      </c>
      <c r="BP29" s="14">
        <f t="shared" si="0"/>
        <v>1712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3.08</v>
      </c>
      <c r="J30" s="13">
        <v>34</v>
      </c>
      <c r="K30" s="13">
        <v>7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7.05</v>
      </c>
      <c r="Y30" s="13">
        <v>1079</v>
      </c>
      <c r="Z30" s="13">
        <v>28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2.2200000000000002</v>
      </c>
      <c r="AH30" s="13">
        <v>440</v>
      </c>
      <c r="AI30" s="13">
        <v>4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12.35</v>
      </c>
      <c r="BO30" s="13">
        <f t="shared" si="0"/>
        <v>1553</v>
      </c>
      <c r="BP30" s="14">
        <f t="shared" si="0"/>
        <v>39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9.0399999999999991</v>
      </c>
      <c r="J31" s="13">
        <f t="shared" si="8"/>
        <v>135</v>
      </c>
      <c r="K31" s="13">
        <f t="shared" si="8"/>
        <v>37</v>
      </c>
      <c r="L31" s="12">
        <f t="shared" si="8"/>
        <v>11.85</v>
      </c>
      <c r="M31" s="13">
        <f t="shared" si="8"/>
        <v>582</v>
      </c>
      <c r="N31" s="13">
        <f t="shared" si="8"/>
        <v>82</v>
      </c>
      <c r="O31" s="12">
        <f t="shared" si="8"/>
        <v>44.06</v>
      </c>
      <c r="P31" s="13">
        <f t="shared" si="8"/>
        <v>4213</v>
      </c>
      <c r="Q31" s="13">
        <f t="shared" si="8"/>
        <v>264</v>
      </c>
      <c r="R31" s="12">
        <f t="shared" si="8"/>
        <v>35.270000000000003</v>
      </c>
      <c r="S31" s="13">
        <f t="shared" si="8"/>
        <v>4346</v>
      </c>
      <c r="T31" s="13">
        <f t="shared" si="8"/>
        <v>152</v>
      </c>
      <c r="U31" s="12">
        <f t="shared" si="8"/>
        <v>9.8000000000000007</v>
      </c>
      <c r="V31" s="13">
        <f t="shared" si="8"/>
        <v>1325</v>
      </c>
      <c r="W31" s="13">
        <f t="shared" si="8"/>
        <v>39</v>
      </c>
      <c r="X31" s="12">
        <f t="shared" si="8"/>
        <v>7.05</v>
      </c>
      <c r="Y31" s="13">
        <f t="shared" si="8"/>
        <v>1079</v>
      </c>
      <c r="Z31" s="13">
        <f t="shared" si="8"/>
        <v>28</v>
      </c>
      <c r="AA31" s="12">
        <f t="shared" si="8"/>
        <v>0.44</v>
      </c>
      <c r="AB31" s="13">
        <f t="shared" si="8"/>
        <v>76</v>
      </c>
      <c r="AC31" s="13">
        <f t="shared" si="8"/>
        <v>1</v>
      </c>
      <c r="AD31" s="12">
        <f t="shared" si="8"/>
        <v>10.61</v>
      </c>
      <c r="AE31" s="13">
        <f t="shared" si="8"/>
        <v>1864</v>
      </c>
      <c r="AF31" s="13">
        <f t="shared" si="8"/>
        <v>16</v>
      </c>
      <c r="AG31" s="12">
        <f t="shared" si="8"/>
        <v>12.51</v>
      </c>
      <c r="AH31" s="13">
        <f t="shared" si="8"/>
        <v>2538</v>
      </c>
      <c r="AI31" s="13">
        <f t="shared" si="8"/>
        <v>25</v>
      </c>
      <c r="AJ31" s="12">
        <f t="shared" si="8"/>
        <v>29.84</v>
      </c>
      <c r="AK31" s="13">
        <f t="shared" si="8"/>
        <v>6227</v>
      </c>
      <c r="AL31" s="13">
        <f t="shared" si="8"/>
        <v>38</v>
      </c>
      <c r="AM31" s="12">
        <f t="shared" si="8"/>
        <v>65.66</v>
      </c>
      <c r="AN31" s="13">
        <f t="shared" si="8"/>
        <v>13328</v>
      </c>
      <c r="AO31" s="13">
        <f t="shared" si="8"/>
        <v>82</v>
      </c>
      <c r="AP31" s="12">
        <f t="shared" si="8"/>
        <v>190.76</v>
      </c>
      <c r="AQ31" s="13">
        <f t="shared" si="8"/>
        <v>41045</v>
      </c>
      <c r="AR31" s="13">
        <f t="shared" si="8"/>
        <v>233</v>
      </c>
      <c r="AS31" s="12">
        <f t="shared" si="8"/>
        <v>214.94</v>
      </c>
      <c r="AT31" s="13">
        <f t="shared" si="8"/>
        <v>47181</v>
      </c>
      <c r="AU31" s="13">
        <f t="shared" si="8"/>
        <v>217</v>
      </c>
      <c r="AV31" s="12">
        <f t="shared" si="8"/>
        <v>141.12</v>
      </c>
      <c r="AW31" s="13">
        <f t="shared" si="8"/>
        <v>30823</v>
      </c>
      <c r="AX31" s="13">
        <f t="shared" si="8"/>
        <v>140</v>
      </c>
      <c r="AY31" s="12">
        <f t="shared" si="8"/>
        <v>130.63</v>
      </c>
      <c r="AZ31" s="13">
        <f t="shared" si="8"/>
        <v>30286</v>
      </c>
      <c r="BA31" s="13">
        <f t="shared" si="8"/>
        <v>114</v>
      </c>
      <c r="BB31" s="12">
        <f t="shared" si="8"/>
        <v>82.91</v>
      </c>
      <c r="BC31" s="13">
        <f t="shared" si="8"/>
        <v>19732</v>
      </c>
      <c r="BD31" s="13">
        <f t="shared" si="8"/>
        <v>73</v>
      </c>
      <c r="BE31" s="12">
        <f t="shared" si="8"/>
        <v>175.68</v>
      </c>
      <c r="BF31" s="13">
        <f t="shared" si="8"/>
        <v>42562</v>
      </c>
      <c r="BG31" s="13">
        <f t="shared" si="8"/>
        <v>124</v>
      </c>
      <c r="BH31" s="12">
        <f t="shared" si="8"/>
        <v>146.99</v>
      </c>
      <c r="BI31" s="13">
        <f t="shared" si="8"/>
        <v>36159</v>
      </c>
      <c r="BJ31" s="13">
        <f t="shared" si="8"/>
        <v>60</v>
      </c>
      <c r="BK31" s="12">
        <f t="shared" si="8"/>
        <v>68.959999999999994</v>
      </c>
      <c r="BL31" s="13">
        <f t="shared" si="8"/>
        <v>16925</v>
      </c>
      <c r="BM31" s="13">
        <f t="shared" si="8"/>
        <v>26</v>
      </c>
      <c r="BN31" s="12">
        <f t="shared" si="0"/>
        <v>1388.12</v>
      </c>
      <c r="BO31" s="13">
        <f t="shared" si="0"/>
        <v>300426</v>
      </c>
      <c r="BP31" s="14">
        <f t="shared" si="0"/>
        <v>1751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9.0399999999999991</v>
      </c>
      <c r="J32" s="13">
        <f t="shared" si="9"/>
        <v>135</v>
      </c>
      <c r="K32" s="13">
        <f t="shared" si="9"/>
        <v>37</v>
      </c>
      <c r="L32" s="12">
        <f t="shared" si="9"/>
        <v>11.85</v>
      </c>
      <c r="M32" s="13">
        <f t="shared" si="9"/>
        <v>582</v>
      </c>
      <c r="N32" s="13">
        <f t="shared" si="9"/>
        <v>82</v>
      </c>
      <c r="O32" s="12">
        <f t="shared" si="9"/>
        <v>44.06</v>
      </c>
      <c r="P32" s="13">
        <f t="shared" si="9"/>
        <v>4213</v>
      </c>
      <c r="Q32" s="13">
        <f t="shared" si="9"/>
        <v>264</v>
      </c>
      <c r="R32" s="12">
        <f t="shared" si="9"/>
        <v>35.270000000000003</v>
      </c>
      <c r="S32" s="13">
        <f t="shared" si="9"/>
        <v>4346</v>
      </c>
      <c r="T32" s="13">
        <f t="shared" si="9"/>
        <v>152</v>
      </c>
      <c r="U32" s="12">
        <f t="shared" si="9"/>
        <v>9.8000000000000007</v>
      </c>
      <c r="V32" s="13">
        <f t="shared" si="9"/>
        <v>1325</v>
      </c>
      <c r="W32" s="13">
        <f t="shared" si="9"/>
        <v>39</v>
      </c>
      <c r="X32" s="12">
        <f t="shared" si="9"/>
        <v>7.05</v>
      </c>
      <c r="Y32" s="13">
        <f t="shared" si="9"/>
        <v>1079</v>
      </c>
      <c r="Z32" s="13">
        <f t="shared" si="9"/>
        <v>28</v>
      </c>
      <c r="AA32" s="12">
        <f t="shared" si="9"/>
        <v>0.44</v>
      </c>
      <c r="AB32" s="13">
        <f t="shared" si="9"/>
        <v>76</v>
      </c>
      <c r="AC32" s="13">
        <f t="shared" si="9"/>
        <v>1</v>
      </c>
      <c r="AD32" s="12">
        <f t="shared" si="9"/>
        <v>10.61</v>
      </c>
      <c r="AE32" s="13">
        <f t="shared" si="9"/>
        <v>1864</v>
      </c>
      <c r="AF32" s="13">
        <f t="shared" si="9"/>
        <v>16</v>
      </c>
      <c r="AG32" s="12">
        <f t="shared" si="9"/>
        <v>12.51</v>
      </c>
      <c r="AH32" s="13">
        <f t="shared" si="9"/>
        <v>2538</v>
      </c>
      <c r="AI32" s="13">
        <f t="shared" si="9"/>
        <v>25</v>
      </c>
      <c r="AJ32" s="12">
        <f t="shared" si="9"/>
        <v>29.84</v>
      </c>
      <c r="AK32" s="13">
        <f t="shared" si="9"/>
        <v>6227</v>
      </c>
      <c r="AL32" s="13">
        <f t="shared" si="9"/>
        <v>38</v>
      </c>
      <c r="AM32" s="12">
        <f t="shared" si="9"/>
        <v>67.61</v>
      </c>
      <c r="AN32" s="13">
        <f t="shared" si="9"/>
        <v>13844</v>
      </c>
      <c r="AO32" s="13">
        <f t="shared" si="9"/>
        <v>85</v>
      </c>
      <c r="AP32" s="12">
        <f t="shared" si="9"/>
        <v>191.70999999999998</v>
      </c>
      <c r="AQ32" s="13">
        <f t="shared" si="9"/>
        <v>41310</v>
      </c>
      <c r="AR32" s="13">
        <f t="shared" si="9"/>
        <v>234</v>
      </c>
      <c r="AS32" s="12">
        <f t="shared" si="9"/>
        <v>216.4</v>
      </c>
      <c r="AT32" s="13">
        <f t="shared" si="9"/>
        <v>47540</v>
      </c>
      <c r="AU32" s="13">
        <f t="shared" si="9"/>
        <v>220</v>
      </c>
      <c r="AV32" s="12">
        <f t="shared" si="9"/>
        <v>143.72</v>
      </c>
      <c r="AW32" s="13">
        <f t="shared" si="9"/>
        <v>31584</v>
      </c>
      <c r="AX32" s="13">
        <f t="shared" si="9"/>
        <v>142</v>
      </c>
      <c r="AY32" s="12">
        <f t="shared" si="9"/>
        <v>130.63</v>
      </c>
      <c r="AZ32" s="13">
        <f t="shared" si="9"/>
        <v>30286</v>
      </c>
      <c r="BA32" s="13">
        <f t="shared" si="9"/>
        <v>114</v>
      </c>
      <c r="BB32" s="12">
        <f t="shared" si="9"/>
        <v>82.91</v>
      </c>
      <c r="BC32" s="13">
        <f t="shared" si="9"/>
        <v>19732</v>
      </c>
      <c r="BD32" s="13">
        <f t="shared" si="9"/>
        <v>73</v>
      </c>
      <c r="BE32" s="12">
        <f t="shared" si="9"/>
        <v>175.68</v>
      </c>
      <c r="BF32" s="13">
        <f t="shared" si="9"/>
        <v>42562</v>
      </c>
      <c r="BG32" s="13">
        <f t="shared" si="9"/>
        <v>124</v>
      </c>
      <c r="BH32" s="12">
        <f t="shared" si="9"/>
        <v>146.99</v>
      </c>
      <c r="BI32" s="13">
        <f t="shared" si="9"/>
        <v>36159</v>
      </c>
      <c r="BJ32" s="13">
        <f t="shared" si="9"/>
        <v>60</v>
      </c>
      <c r="BK32" s="12">
        <f t="shared" si="9"/>
        <v>68.959999999999994</v>
      </c>
      <c r="BL32" s="13">
        <f t="shared" si="9"/>
        <v>16925</v>
      </c>
      <c r="BM32" s="13">
        <f t="shared" si="9"/>
        <v>26</v>
      </c>
      <c r="BN32" s="12">
        <f t="shared" si="0"/>
        <v>1395.08</v>
      </c>
      <c r="BO32" s="13">
        <f t="shared" si="0"/>
        <v>302327</v>
      </c>
      <c r="BP32" s="14">
        <f t="shared" si="0"/>
        <v>1760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22.02</v>
      </c>
      <c r="G33" s="13">
        <f t="shared" si="10"/>
        <v>0</v>
      </c>
      <c r="H33" s="13">
        <f t="shared" si="10"/>
        <v>0</v>
      </c>
      <c r="I33" s="12">
        <f t="shared" si="10"/>
        <v>104.26999999999998</v>
      </c>
      <c r="J33" s="13">
        <f t="shared" si="10"/>
        <v>172</v>
      </c>
      <c r="K33" s="13">
        <f t="shared" si="10"/>
        <v>45</v>
      </c>
      <c r="L33" s="12">
        <f t="shared" si="10"/>
        <v>196.70000000000002</v>
      </c>
      <c r="M33" s="13">
        <f t="shared" si="10"/>
        <v>8243</v>
      </c>
      <c r="N33" s="13">
        <f t="shared" si="10"/>
        <v>1618</v>
      </c>
      <c r="O33" s="12">
        <f t="shared" si="10"/>
        <v>161.29</v>
      </c>
      <c r="P33" s="13">
        <f t="shared" si="10"/>
        <v>13939</v>
      </c>
      <c r="Q33" s="13">
        <f t="shared" si="10"/>
        <v>1299</v>
      </c>
      <c r="R33" s="12">
        <f t="shared" si="10"/>
        <v>121.13</v>
      </c>
      <c r="S33" s="13">
        <f t="shared" si="10"/>
        <v>15509</v>
      </c>
      <c r="T33" s="13">
        <f t="shared" si="10"/>
        <v>1203</v>
      </c>
      <c r="U33" s="12">
        <f t="shared" si="10"/>
        <v>120.74000000000001</v>
      </c>
      <c r="V33" s="13">
        <f t="shared" si="10"/>
        <v>23959</v>
      </c>
      <c r="W33" s="13">
        <f t="shared" si="10"/>
        <v>1724</v>
      </c>
      <c r="X33" s="12">
        <f t="shared" si="10"/>
        <v>120.85</v>
      </c>
      <c r="Y33" s="13">
        <f t="shared" si="10"/>
        <v>32791</v>
      </c>
      <c r="Z33" s="13">
        <f t="shared" si="10"/>
        <v>1808</v>
      </c>
      <c r="AA33" s="12">
        <f t="shared" si="10"/>
        <v>214.35</v>
      </c>
      <c r="AB33" s="13">
        <f t="shared" si="10"/>
        <v>74593</v>
      </c>
      <c r="AC33" s="13">
        <f t="shared" si="10"/>
        <v>2700</v>
      </c>
      <c r="AD33" s="12">
        <f t="shared" si="10"/>
        <v>182.46000000000004</v>
      </c>
      <c r="AE33" s="13">
        <f t="shared" si="10"/>
        <v>69695</v>
      </c>
      <c r="AF33" s="13">
        <f t="shared" si="10"/>
        <v>1668</v>
      </c>
      <c r="AG33" s="12">
        <f t="shared" si="10"/>
        <v>462.90999999999997</v>
      </c>
      <c r="AH33" s="13">
        <f t="shared" si="10"/>
        <v>210304</v>
      </c>
      <c r="AI33" s="13">
        <f t="shared" si="10"/>
        <v>3878</v>
      </c>
      <c r="AJ33" s="12">
        <f t="shared" si="10"/>
        <v>885.19</v>
      </c>
      <c r="AK33" s="13">
        <f t="shared" si="10"/>
        <v>419954</v>
      </c>
      <c r="AL33" s="13">
        <f t="shared" si="10"/>
        <v>5727</v>
      </c>
      <c r="AM33" s="12">
        <f t="shared" si="10"/>
        <v>1061.55</v>
      </c>
      <c r="AN33" s="13">
        <f t="shared" si="10"/>
        <v>524057</v>
      </c>
      <c r="AO33" s="13">
        <f t="shared" si="10"/>
        <v>5872</v>
      </c>
      <c r="AP33" s="12">
        <f t="shared" si="10"/>
        <v>832.69</v>
      </c>
      <c r="AQ33" s="13">
        <f t="shared" si="10"/>
        <v>379985</v>
      </c>
      <c r="AR33" s="13">
        <f t="shared" si="10"/>
        <v>3196</v>
      </c>
      <c r="AS33" s="12">
        <f t="shared" si="10"/>
        <v>570.34</v>
      </c>
      <c r="AT33" s="13">
        <f t="shared" si="10"/>
        <v>245286</v>
      </c>
      <c r="AU33" s="13">
        <f t="shared" si="10"/>
        <v>1565</v>
      </c>
      <c r="AV33" s="12">
        <f t="shared" si="10"/>
        <v>372.4</v>
      </c>
      <c r="AW33" s="13">
        <f t="shared" si="10"/>
        <v>159813</v>
      </c>
      <c r="AX33" s="13">
        <f t="shared" si="10"/>
        <v>732</v>
      </c>
      <c r="AY33" s="12">
        <f t="shared" si="10"/>
        <v>203.87</v>
      </c>
      <c r="AZ33" s="13">
        <f t="shared" si="10"/>
        <v>70564</v>
      </c>
      <c r="BA33" s="13">
        <f t="shared" si="10"/>
        <v>221</v>
      </c>
      <c r="BB33" s="12">
        <f t="shared" si="10"/>
        <v>105.03999999999999</v>
      </c>
      <c r="BC33" s="13">
        <f t="shared" si="10"/>
        <v>32428</v>
      </c>
      <c r="BD33" s="13">
        <f t="shared" si="10"/>
        <v>92</v>
      </c>
      <c r="BE33" s="12">
        <f t="shared" si="10"/>
        <v>196.25</v>
      </c>
      <c r="BF33" s="13">
        <f t="shared" si="10"/>
        <v>53041</v>
      </c>
      <c r="BG33" s="13">
        <f t="shared" si="10"/>
        <v>140</v>
      </c>
      <c r="BH33" s="12">
        <f t="shared" si="10"/>
        <v>184.73000000000002</v>
      </c>
      <c r="BI33" s="13">
        <f t="shared" si="10"/>
        <v>58941</v>
      </c>
      <c r="BJ33" s="13">
        <f t="shared" si="10"/>
        <v>98</v>
      </c>
      <c r="BK33" s="12">
        <f t="shared" si="10"/>
        <v>96.259999999999991</v>
      </c>
      <c r="BL33" s="13">
        <f t="shared" si="10"/>
        <v>34619</v>
      </c>
      <c r="BM33" s="13">
        <f t="shared" si="10"/>
        <v>57</v>
      </c>
      <c r="BN33" s="12">
        <f t="shared" si="0"/>
        <v>6215.0399999999991</v>
      </c>
      <c r="BO33" s="13">
        <f t="shared" si="0"/>
        <v>2427893</v>
      </c>
      <c r="BP33" s="14">
        <f t="shared" si="0"/>
        <v>33643</v>
      </c>
      <c r="BQ33" s="49"/>
      <c r="BR33" s="31" t="s">
        <v>58</v>
      </c>
      <c r="BS33" s="32">
        <f>BS20</f>
        <v>2.75</v>
      </c>
      <c r="BT33" s="32">
        <f>BT20</f>
        <v>43.99</v>
      </c>
      <c r="BU33" s="32">
        <f>BU20</f>
        <v>28.83</v>
      </c>
      <c r="BV33" s="33"/>
      <c r="BW33" s="34">
        <f>SUM(BW20:BW24)</f>
        <v>49.55</v>
      </c>
      <c r="BX33" s="35">
        <f>SUM(BX20:BX24)</f>
        <v>41984</v>
      </c>
      <c r="BY33" s="33"/>
      <c r="BZ33" s="36">
        <f>SUM(BZ20:BZ25)</f>
        <v>0</v>
      </c>
      <c r="CA33" s="32">
        <f>SUM(BZ33,BW33,BS33:BU33,BN33)</f>
        <v>6340.1599999999989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0.14000000000000001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1.88</v>
      </c>
      <c r="AE34" s="13">
        <v>833</v>
      </c>
      <c r="AF34" s="13">
        <v>17</v>
      </c>
      <c r="AG34" s="12">
        <v>0.4</v>
      </c>
      <c r="AH34" s="13">
        <v>181</v>
      </c>
      <c r="AI34" s="13">
        <v>4</v>
      </c>
      <c r="AJ34" s="12">
        <v>14.72</v>
      </c>
      <c r="AK34" s="13">
        <v>7449</v>
      </c>
      <c r="AL34" s="13">
        <v>104</v>
      </c>
      <c r="AM34" s="12">
        <v>0</v>
      </c>
      <c r="AN34" s="13">
        <v>0</v>
      </c>
      <c r="AO34" s="13">
        <v>0</v>
      </c>
      <c r="AP34" s="12">
        <v>5.3</v>
      </c>
      <c r="AQ34" s="13">
        <v>3026</v>
      </c>
      <c r="AR34" s="13">
        <v>28</v>
      </c>
      <c r="AS34" s="12">
        <v>0.69</v>
      </c>
      <c r="AT34" s="13">
        <v>412</v>
      </c>
      <c r="AU34" s="13">
        <v>3</v>
      </c>
      <c r="AV34" s="12">
        <v>0.03</v>
      </c>
      <c r="AW34" s="13">
        <v>18</v>
      </c>
      <c r="AX34" s="13">
        <v>0</v>
      </c>
      <c r="AY34" s="12">
        <v>0.33</v>
      </c>
      <c r="AZ34" s="13">
        <v>209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23.490000000000002</v>
      </c>
      <c r="BO34" s="13">
        <f t="shared" si="0"/>
        <v>12128</v>
      </c>
      <c r="BP34" s="14">
        <f t="shared" si="0"/>
        <v>156</v>
      </c>
      <c r="BQ34" s="49"/>
      <c r="BR34" s="49" t="s">
        <v>71</v>
      </c>
      <c r="BS34" s="15">
        <v>0</v>
      </c>
      <c r="BT34" s="16">
        <v>0.75</v>
      </c>
      <c r="BU34" s="15">
        <v>1.52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0.5</v>
      </c>
      <c r="AH35" s="13">
        <v>220</v>
      </c>
      <c r="AI35" s="13">
        <v>4</v>
      </c>
      <c r="AJ35" s="12">
        <v>19.760000000000002</v>
      </c>
      <c r="AK35" s="13">
        <v>9624</v>
      </c>
      <c r="AL35" s="13">
        <v>134</v>
      </c>
      <c r="AM35" s="12">
        <v>0</v>
      </c>
      <c r="AN35" s="13">
        <v>0</v>
      </c>
      <c r="AO35" s="13">
        <v>0</v>
      </c>
      <c r="AP35" s="12">
        <v>2.96</v>
      </c>
      <c r="AQ35" s="13">
        <v>1634</v>
      </c>
      <c r="AR35" s="13">
        <v>14</v>
      </c>
      <c r="AS35" s="12">
        <v>0.65</v>
      </c>
      <c r="AT35" s="13">
        <v>375</v>
      </c>
      <c r="AU35" s="13">
        <v>2</v>
      </c>
      <c r="AV35" s="12">
        <v>0.2</v>
      </c>
      <c r="AW35" s="13">
        <v>119</v>
      </c>
      <c r="AX35" s="13">
        <v>1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24.07</v>
      </c>
      <c r="BO35" s="13">
        <f t="shared" si="0"/>
        <v>11972</v>
      </c>
      <c r="BP35" s="14">
        <f t="shared" si="0"/>
        <v>155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0.22</v>
      </c>
      <c r="BX36" s="25">
        <v>132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0.14000000000000001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1.88</v>
      </c>
      <c r="AE38" s="13">
        <f t="shared" si="11"/>
        <v>833</v>
      </c>
      <c r="AF38" s="13">
        <f t="shared" si="11"/>
        <v>17</v>
      </c>
      <c r="AG38" s="12">
        <f t="shared" si="11"/>
        <v>0.9</v>
      </c>
      <c r="AH38" s="13">
        <f t="shared" si="11"/>
        <v>401</v>
      </c>
      <c r="AI38" s="13">
        <f t="shared" si="11"/>
        <v>8</v>
      </c>
      <c r="AJ38" s="12">
        <f t="shared" si="11"/>
        <v>34.480000000000004</v>
      </c>
      <c r="AK38" s="13">
        <f t="shared" si="11"/>
        <v>17073</v>
      </c>
      <c r="AL38" s="13">
        <f t="shared" si="11"/>
        <v>238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8.26</v>
      </c>
      <c r="AQ38" s="13">
        <f t="shared" si="11"/>
        <v>4660</v>
      </c>
      <c r="AR38" s="13">
        <f t="shared" si="11"/>
        <v>42</v>
      </c>
      <c r="AS38" s="12">
        <f t="shared" si="11"/>
        <v>1.3399999999999999</v>
      </c>
      <c r="AT38" s="13">
        <f t="shared" si="11"/>
        <v>787</v>
      </c>
      <c r="AU38" s="13">
        <f t="shared" si="11"/>
        <v>5</v>
      </c>
      <c r="AV38" s="12">
        <f t="shared" si="11"/>
        <v>0.23</v>
      </c>
      <c r="AW38" s="13">
        <f t="shared" si="11"/>
        <v>137</v>
      </c>
      <c r="AX38" s="13">
        <f t="shared" si="11"/>
        <v>1</v>
      </c>
      <c r="AY38" s="12">
        <f t="shared" si="11"/>
        <v>0.33</v>
      </c>
      <c r="AZ38" s="13">
        <f t="shared" si="11"/>
        <v>209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47.559999999999995</v>
      </c>
      <c r="BO38" s="13">
        <f t="shared" si="0"/>
        <v>24100</v>
      </c>
      <c r="BP38" s="14">
        <f t="shared" si="0"/>
        <v>311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0.06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0.15</v>
      </c>
      <c r="AH39" s="13">
        <v>31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0.21</v>
      </c>
      <c r="BO39" s="13">
        <f t="shared" si="0"/>
        <v>31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0.2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1.88</v>
      </c>
      <c r="AE40" s="13">
        <f t="shared" si="12"/>
        <v>833</v>
      </c>
      <c r="AF40" s="13">
        <f t="shared" si="12"/>
        <v>17</v>
      </c>
      <c r="AG40" s="12">
        <f t="shared" si="12"/>
        <v>1.05</v>
      </c>
      <c r="AH40" s="13">
        <f t="shared" si="12"/>
        <v>432</v>
      </c>
      <c r="AI40" s="13">
        <f t="shared" si="12"/>
        <v>8</v>
      </c>
      <c r="AJ40" s="12">
        <f t="shared" si="12"/>
        <v>34.480000000000004</v>
      </c>
      <c r="AK40" s="13">
        <f t="shared" si="12"/>
        <v>17073</v>
      </c>
      <c r="AL40" s="13">
        <f t="shared" si="12"/>
        <v>238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8.26</v>
      </c>
      <c r="AQ40" s="13">
        <f t="shared" si="12"/>
        <v>4660</v>
      </c>
      <c r="AR40" s="13">
        <f t="shared" si="12"/>
        <v>42</v>
      </c>
      <c r="AS40" s="12">
        <f t="shared" si="12"/>
        <v>1.3399999999999999</v>
      </c>
      <c r="AT40" s="13">
        <f t="shared" si="12"/>
        <v>787</v>
      </c>
      <c r="AU40" s="13">
        <f t="shared" si="12"/>
        <v>5</v>
      </c>
      <c r="AV40" s="12">
        <f t="shared" si="12"/>
        <v>0.23</v>
      </c>
      <c r="AW40" s="13">
        <f t="shared" si="12"/>
        <v>137</v>
      </c>
      <c r="AX40" s="13">
        <f t="shared" si="12"/>
        <v>1</v>
      </c>
      <c r="AY40" s="12">
        <f t="shared" si="12"/>
        <v>0.33</v>
      </c>
      <c r="AZ40" s="13">
        <f t="shared" si="12"/>
        <v>209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47.77</v>
      </c>
      <c r="BO40" s="13">
        <f t="shared" si="0"/>
        <v>24131</v>
      </c>
      <c r="BP40" s="14">
        <f t="shared" si="0"/>
        <v>311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0.03</v>
      </c>
      <c r="AH43" s="13">
        <v>6</v>
      </c>
      <c r="AI43" s="13">
        <v>0</v>
      </c>
      <c r="AJ43" s="12">
        <v>0.03</v>
      </c>
      <c r="AK43" s="13">
        <v>6</v>
      </c>
      <c r="AL43" s="13">
        <v>0</v>
      </c>
      <c r="AM43" s="12">
        <v>0.89</v>
      </c>
      <c r="AN43" s="13">
        <v>181</v>
      </c>
      <c r="AO43" s="13">
        <v>1</v>
      </c>
      <c r="AP43" s="12">
        <v>0.05</v>
      </c>
      <c r="AQ43" s="13">
        <v>11</v>
      </c>
      <c r="AR43" s="13">
        <v>0</v>
      </c>
      <c r="AS43" s="12">
        <v>0.19</v>
      </c>
      <c r="AT43" s="13">
        <v>42</v>
      </c>
      <c r="AU43" s="13">
        <v>0</v>
      </c>
      <c r="AV43" s="12">
        <v>0</v>
      </c>
      <c r="AW43" s="13">
        <v>0</v>
      </c>
      <c r="AX43" s="13">
        <v>0</v>
      </c>
      <c r="AY43" s="12">
        <v>0.2</v>
      </c>
      <c r="AZ43" s="13">
        <v>46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1.39</v>
      </c>
      <c r="BO43" s="13">
        <f t="shared" si="0"/>
        <v>292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0.03</v>
      </c>
      <c r="AH45" s="13">
        <f t="shared" si="13"/>
        <v>6</v>
      </c>
      <c r="AI45" s="13">
        <f t="shared" si="13"/>
        <v>0</v>
      </c>
      <c r="AJ45" s="12">
        <f t="shared" si="13"/>
        <v>0.03</v>
      </c>
      <c r="AK45" s="13">
        <f t="shared" si="13"/>
        <v>6</v>
      </c>
      <c r="AL45" s="13">
        <f t="shared" si="13"/>
        <v>0</v>
      </c>
      <c r="AM45" s="12">
        <f t="shared" si="13"/>
        <v>0.89</v>
      </c>
      <c r="AN45" s="13">
        <f t="shared" si="13"/>
        <v>181</v>
      </c>
      <c r="AO45" s="13">
        <f t="shared" si="13"/>
        <v>1</v>
      </c>
      <c r="AP45" s="12">
        <f t="shared" si="13"/>
        <v>0.05</v>
      </c>
      <c r="AQ45" s="13">
        <f t="shared" si="13"/>
        <v>11</v>
      </c>
      <c r="AR45" s="13">
        <f t="shared" si="13"/>
        <v>0</v>
      </c>
      <c r="AS45" s="12">
        <f t="shared" si="13"/>
        <v>0.19</v>
      </c>
      <c r="AT45" s="13">
        <f t="shared" si="13"/>
        <v>42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0.2</v>
      </c>
      <c r="AZ45" s="13">
        <f t="shared" si="13"/>
        <v>46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1.39</v>
      </c>
      <c r="BO45" s="13">
        <f t="shared" si="0"/>
        <v>292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0.03</v>
      </c>
      <c r="AH46" s="13">
        <f t="shared" si="14"/>
        <v>6</v>
      </c>
      <c r="AI46" s="13">
        <f t="shared" si="14"/>
        <v>0</v>
      </c>
      <c r="AJ46" s="12">
        <f t="shared" si="14"/>
        <v>0.03</v>
      </c>
      <c r="AK46" s="13">
        <f t="shared" si="14"/>
        <v>6</v>
      </c>
      <c r="AL46" s="13">
        <f t="shared" si="14"/>
        <v>0</v>
      </c>
      <c r="AM46" s="12">
        <f t="shared" si="14"/>
        <v>0.89</v>
      </c>
      <c r="AN46" s="13">
        <f t="shared" si="14"/>
        <v>181</v>
      </c>
      <c r="AO46" s="13">
        <f t="shared" si="14"/>
        <v>1</v>
      </c>
      <c r="AP46" s="12">
        <f t="shared" si="14"/>
        <v>0.05</v>
      </c>
      <c r="AQ46" s="13">
        <f t="shared" si="14"/>
        <v>11</v>
      </c>
      <c r="AR46" s="13">
        <f t="shared" si="14"/>
        <v>0</v>
      </c>
      <c r="AS46" s="12">
        <f t="shared" si="14"/>
        <v>0.19</v>
      </c>
      <c r="AT46" s="13">
        <f t="shared" si="14"/>
        <v>42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0.2</v>
      </c>
      <c r="AZ46" s="13">
        <f t="shared" si="14"/>
        <v>46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1.39</v>
      </c>
      <c r="BO46" s="13">
        <f t="shared" si="0"/>
        <v>292</v>
      </c>
      <c r="BP46" s="14">
        <f t="shared" si="0"/>
        <v>1</v>
      </c>
      <c r="BQ46" s="49"/>
      <c r="BR46" s="31" t="s">
        <v>58</v>
      </c>
      <c r="BS46" s="32">
        <f>BS34</f>
        <v>0</v>
      </c>
      <c r="BT46" s="32">
        <f t="shared" ref="BT46:BU46" si="15">BT34</f>
        <v>0.75</v>
      </c>
      <c r="BU46" s="32">
        <f t="shared" si="15"/>
        <v>1.52</v>
      </c>
      <c r="BV46" s="40"/>
      <c r="BW46" s="34">
        <f>SUM(BW34:BW38)</f>
        <v>0.22</v>
      </c>
      <c r="BX46" s="35">
        <f>SUM(BX34:BX38)</f>
        <v>132</v>
      </c>
      <c r="BY46" s="33"/>
      <c r="BZ46" s="36">
        <f>SUM(BZ34:BZ39)</f>
        <v>0</v>
      </c>
      <c r="CA46" s="32">
        <f>SUM(BZ46,BW46,BS46:BU46,BN46)</f>
        <v>3.88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0.2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1.88</v>
      </c>
      <c r="AE47" s="13">
        <f t="shared" si="16"/>
        <v>833</v>
      </c>
      <c r="AF47" s="13">
        <f t="shared" si="16"/>
        <v>17</v>
      </c>
      <c r="AG47" s="12">
        <f t="shared" si="16"/>
        <v>1.08</v>
      </c>
      <c r="AH47" s="13">
        <f t="shared" si="16"/>
        <v>438</v>
      </c>
      <c r="AI47" s="13">
        <f t="shared" si="16"/>
        <v>8</v>
      </c>
      <c r="AJ47" s="12">
        <f t="shared" si="16"/>
        <v>34.510000000000005</v>
      </c>
      <c r="AK47" s="13">
        <f t="shared" si="16"/>
        <v>17079</v>
      </c>
      <c r="AL47" s="13">
        <f t="shared" si="16"/>
        <v>238</v>
      </c>
      <c r="AM47" s="12">
        <f t="shared" si="16"/>
        <v>0.89</v>
      </c>
      <c r="AN47" s="13">
        <f t="shared" si="16"/>
        <v>181</v>
      </c>
      <c r="AO47" s="13">
        <f t="shared" si="16"/>
        <v>1</v>
      </c>
      <c r="AP47" s="12">
        <f t="shared" si="16"/>
        <v>8.31</v>
      </c>
      <c r="AQ47" s="13">
        <f t="shared" si="16"/>
        <v>4671</v>
      </c>
      <c r="AR47" s="13">
        <f t="shared" si="16"/>
        <v>42</v>
      </c>
      <c r="AS47" s="12">
        <f t="shared" si="16"/>
        <v>1.5299999999999998</v>
      </c>
      <c r="AT47" s="13">
        <f t="shared" si="16"/>
        <v>829</v>
      </c>
      <c r="AU47" s="13">
        <f t="shared" si="16"/>
        <v>5</v>
      </c>
      <c r="AV47" s="12">
        <f t="shared" si="16"/>
        <v>0.23</v>
      </c>
      <c r="AW47" s="13">
        <f t="shared" si="16"/>
        <v>137</v>
      </c>
      <c r="AX47" s="13">
        <f t="shared" si="16"/>
        <v>1</v>
      </c>
      <c r="AY47" s="12">
        <f t="shared" si="16"/>
        <v>0.53</v>
      </c>
      <c r="AZ47" s="13">
        <f t="shared" si="16"/>
        <v>255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49.160000000000004</v>
      </c>
      <c r="BO47" s="13">
        <f t="shared" si="0"/>
        <v>24423</v>
      </c>
      <c r="BP47" s="14">
        <f t="shared" si="0"/>
        <v>312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22.02</v>
      </c>
      <c r="G48" s="13">
        <f t="shared" si="17"/>
        <v>0</v>
      </c>
      <c r="H48" s="13">
        <f t="shared" si="17"/>
        <v>0</v>
      </c>
      <c r="I48" s="12">
        <f t="shared" si="17"/>
        <v>104.46999999999998</v>
      </c>
      <c r="J48" s="13">
        <f t="shared" si="17"/>
        <v>172</v>
      </c>
      <c r="K48" s="13">
        <f t="shared" si="17"/>
        <v>45</v>
      </c>
      <c r="L48" s="12">
        <f t="shared" si="17"/>
        <v>196.70000000000002</v>
      </c>
      <c r="M48" s="13">
        <f t="shared" si="17"/>
        <v>8243</v>
      </c>
      <c r="N48" s="13">
        <f t="shared" si="17"/>
        <v>1618</v>
      </c>
      <c r="O48" s="12">
        <f t="shared" si="17"/>
        <v>161.29</v>
      </c>
      <c r="P48" s="13">
        <f t="shared" si="17"/>
        <v>13939</v>
      </c>
      <c r="Q48" s="13">
        <f t="shared" si="17"/>
        <v>1299</v>
      </c>
      <c r="R48" s="12">
        <f t="shared" si="17"/>
        <v>121.13</v>
      </c>
      <c r="S48" s="13">
        <f t="shared" si="17"/>
        <v>15509</v>
      </c>
      <c r="T48" s="13">
        <f t="shared" si="17"/>
        <v>1203</v>
      </c>
      <c r="U48" s="12">
        <f t="shared" si="17"/>
        <v>120.74000000000001</v>
      </c>
      <c r="V48" s="13">
        <f t="shared" si="17"/>
        <v>23959</v>
      </c>
      <c r="W48" s="13">
        <f t="shared" si="17"/>
        <v>1724</v>
      </c>
      <c r="X48" s="12">
        <f t="shared" si="17"/>
        <v>120.85</v>
      </c>
      <c r="Y48" s="13">
        <f t="shared" si="17"/>
        <v>32791</v>
      </c>
      <c r="Z48" s="13">
        <f t="shared" si="17"/>
        <v>1808</v>
      </c>
      <c r="AA48" s="12">
        <f t="shared" si="17"/>
        <v>214.35</v>
      </c>
      <c r="AB48" s="13">
        <f t="shared" si="17"/>
        <v>74593</v>
      </c>
      <c r="AC48" s="13">
        <f t="shared" si="17"/>
        <v>2700</v>
      </c>
      <c r="AD48" s="12">
        <f t="shared" si="17"/>
        <v>184.34000000000003</v>
      </c>
      <c r="AE48" s="13">
        <f t="shared" si="17"/>
        <v>70528</v>
      </c>
      <c r="AF48" s="13">
        <f t="shared" si="17"/>
        <v>1685</v>
      </c>
      <c r="AG48" s="12">
        <f t="shared" si="17"/>
        <v>463.98999999999995</v>
      </c>
      <c r="AH48" s="13">
        <f t="shared" si="17"/>
        <v>210742</v>
      </c>
      <c r="AI48" s="13">
        <f t="shared" si="17"/>
        <v>3886</v>
      </c>
      <c r="AJ48" s="12">
        <f t="shared" si="17"/>
        <v>919.7</v>
      </c>
      <c r="AK48" s="13">
        <f t="shared" si="17"/>
        <v>437033</v>
      </c>
      <c r="AL48" s="13">
        <f t="shared" si="17"/>
        <v>5965</v>
      </c>
      <c r="AM48" s="12">
        <f t="shared" si="17"/>
        <v>1062.44</v>
      </c>
      <c r="AN48" s="13">
        <f t="shared" si="17"/>
        <v>524238</v>
      </c>
      <c r="AO48" s="13">
        <f t="shared" si="17"/>
        <v>5873</v>
      </c>
      <c r="AP48" s="12">
        <f t="shared" si="17"/>
        <v>841</v>
      </c>
      <c r="AQ48" s="13">
        <f t="shared" si="17"/>
        <v>384656</v>
      </c>
      <c r="AR48" s="13">
        <f t="shared" si="17"/>
        <v>3238</v>
      </c>
      <c r="AS48" s="12">
        <f t="shared" si="17"/>
        <v>571.87</v>
      </c>
      <c r="AT48" s="13">
        <f t="shared" si="17"/>
        <v>246115</v>
      </c>
      <c r="AU48" s="13">
        <f t="shared" si="17"/>
        <v>1570</v>
      </c>
      <c r="AV48" s="12">
        <f t="shared" si="17"/>
        <v>372.63</v>
      </c>
      <c r="AW48" s="13">
        <f t="shared" si="17"/>
        <v>159950</v>
      </c>
      <c r="AX48" s="13">
        <f t="shared" si="17"/>
        <v>733</v>
      </c>
      <c r="AY48" s="12">
        <f t="shared" si="17"/>
        <v>204.4</v>
      </c>
      <c r="AZ48" s="13">
        <f t="shared" si="17"/>
        <v>70819</v>
      </c>
      <c r="BA48" s="13">
        <f t="shared" si="17"/>
        <v>221</v>
      </c>
      <c r="BB48" s="12">
        <f t="shared" si="17"/>
        <v>105.03999999999999</v>
      </c>
      <c r="BC48" s="13">
        <f t="shared" si="17"/>
        <v>32428</v>
      </c>
      <c r="BD48" s="13">
        <f t="shared" si="17"/>
        <v>92</v>
      </c>
      <c r="BE48" s="12">
        <f t="shared" si="17"/>
        <v>196.25</v>
      </c>
      <c r="BF48" s="13">
        <f t="shared" si="17"/>
        <v>53041</v>
      </c>
      <c r="BG48" s="13">
        <f t="shared" si="17"/>
        <v>140</v>
      </c>
      <c r="BH48" s="12">
        <f t="shared" si="17"/>
        <v>184.73000000000002</v>
      </c>
      <c r="BI48" s="13">
        <f t="shared" si="17"/>
        <v>58941</v>
      </c>
      <c r="BJ48" s="13">
        <f t="shared" si="17"/>
        <v>98</v>
      </c>
      <c r="BK48" s="12">
        <f t="shared" si="17"/>
        <v>96.259999999999991</v>
      </c>
      <c r="BL48" s="13">
        <f t="shared" si="17"/>
        <v>34619</v>
      </c>
      <c r="BM48" s="13">
        <f t="shared" si="17"/>
        <v>57</v>
      </c>
      <c r="BN48" s="12">
        <f t="shared" si="0"/>
        <v>6264.2000000000007</v>
      </c>
      <c r="BO48" s="13">
        <f t="shared" si="0"/>
        <v>2452316</v>
      </c>
      <c r="BP48" s="14">
        <f t="shared" si="0"/>
        <v>33955</v>
      </c>
      <c r="BQ48" s="48"/>
      <c r="BR48" s="48"/>
      <c r="BS48" s="37">
        <f>SUM(BS33,BS46)</f>
        <v>2.75</v>
      </c>
      <c r="BT48" s="37">
        <f>SUM(BT33,BT46)</f>
        <v>44.74</v>
      </c>
      <c r="BU48" s="37">
        <f>SUM(BU33,BU46)</f>
        <v>30.349999999999998</v>
      </c>
      <c r="BV48" s="42"/>
      <c r="BW48" s="43">
        <f>SUM(BW33,BW46)</f>
        <v>49.769999999999996</v>
      </c>
      <c r="BX48" s="44">
        <f>SUM(BX33,BX46)</f>
        <v>42116</v>
      </c>
      <c r="BY48" s="27"/>
      <c r="BZ48" s="43">
        <f>SUM(BZ33,BZ46)</f>
        <v>0</v>
      </c>
      <c r="CA48" s="37">
        <f>SUM(BZ48,BW48,BS48:BU48,BN48)</f>
        <v>6391.81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18.920000000000002</v>
      </c>
      <c r="G49" s="13">
        <f t="shared" si="18"/>
        <v>0</v>
      </c>
      <c r="H49" s="13">
        <f t="shared" si="18"/>
        <v>0</v>
      </c>
      <c r="I49" s="12">
        <f t="shared" si="18"/>
        <v>82.23</v>
      </c>
      <c r="J49" s="13">
        <f t="shared" si="18"/>
        <v>0</v>
      </c>
      <c r="K49" s="13">
        <f t="shared" si="18"/>
        <v>0</v>
      </c>
      <c r="L49" s="12">
        <f t="shared" si="18"/>
        <v>192.37</v>
      </c>
      <c r="M49" s="13">
        <f t="shared" si="18"/>
        <v>7408</v>
      </c>
      <c r="N49" s="13">
        <f t="shared" si="18"/>
        <v>1667</v>
      </c>
      <c r="O49" s="12">
        <f t="shared" si="18"/>
        <v>102.72</v>
      </c>
      <c r="P49" s="13">
        <f t="shared" si="18"/>
        <v>8338</v>
      </c>
      <c r="Q49" s="13">
        <f t="shared" si="18"/>
        <v>935</v>
      </c>
      <c r="R49" s="12">
        <f t="shared" si="18"/>
        <v>38.86</v>
      </c>
      <c r="S49" s="13">
        <f t="shared" si="18"/>
        <v>4999</v>
      </c>
      <c r="T49" s="13">
        <f t="shared" si="18"/>
        <v>490</v>
      </c>
      <c r="U49" s="12">
        <f t="shared" si="18"/>
        <v>36.54</v>
      </c>
      <c r="V49" s="13">
        <f t="shared" si="18"/>
        <v>8096</v>
      </c>
      <c r="W49" s="13">
        <f t="shared" si="18"/>
        <v>621</v>
      </c>
      <c r="X49" s="12">
        <f t="shared" si="18"/>
        <v>51.230000000000004</v>
      </c>
      <c r="Y49" s="13">
        <f t="shared" si="18"/>
        <v>14676</v>
      </c>
      <c r="Z49" s="13">
        <f t="shared" si="18"/>
        <v>863</v>
      </c>
      <c r="AA49" s="12">
        <f t="shared" si="18"/>
        <v>87.61</v>
      </c>
      <c r="AB49" s="13">
        <f t="shared" si="18"/>
        <v>32495</v>
      </c>
      <c r="AC49" s="13">
        <f t="shared" si="18"/>
        <v>1178</v>
      </c>
      <c r="AD49" s="12">
        <f t="shared" si="18"/>
        <v>86.949999999999989</v>
      </c>
      <c r="AE49" s="13">
        <f t="shared" si="18"/>
        <v>37031</v>
      </c>
      <c r="AF49" s="13">
        <f t="shared" si="18"/>
        <v>874</v>
      </c>
      <c r="AG49" s="12">
        <f t="shared" si="18"/>
        <v>436.28999999999996</v>
      </c>
      <c r="AH49" s="13">
        <f t="shared" si="18"/>
        <v>206159</v>
      </c>
      <c r="AI49" s="13">
        <f t="shared" si="18"/>
        <v>3664</v>
      </c>
      <c r="AJ49" s="12">
        <f t="shared" si="18"/>
        <v>424.39000000000004</v>
      </c>
      <c r="AK49" s="13">
        <f t="shared" si="18"/>
        <v>214542</v>
      </c>
      <c r="AL49" s="13">
        <f t="shared" si="18"/>
        <v>2991</v>
      </c>
      <c r="AM49" s="12">
        <f t="shared" si="18"/>
        <v>551.6</v>
      </c>
      <c r="AN49" s="13">
        <f t="shared" si="18"/>
        <v>297829</v>
      </c>
      <c r="AO49" s="13">
        <f t="shared" si="18"/>
        <v>3254</v>
      </c>
      <c r="AP49" s="12">
        <f t="shared" si="18"/>
        <v>408.3</v>
      </c>
      <c r="AQ49" s="13">
        <f t="shared" si="18"/>
        <v>232789</v>
      </c>
      <c r="AR49" s="13">
        <f t="shared" si="18"/>
        <v>2070</v>
      </c>
      <c r="AS49" s="12">
        <f t="shared" si="18"/>
        <v>344.44</v>
      </c>
      <c r="AT49" s="13">
        <f t="shared" si="18"/>
        <v>204978</v>
      </c>
      <c r="AU49" s="13">
        <f t="shared" si="18"/>
        <v>1414</v>
      </c>
      <c r="AV49" s="12">
        <f t="shared" si="18"/>
        <v>243.82000000000002</v>
      </c>
      <c r="AW49" s="13">
        <f t="shared" si="18"/>
        <v>148269</v>
      </c>
      <c r="AX49" s="13">
        <f t="shared" si="18"/>
        <v>701</v>
      </c>
      <c r="AY49" s="12">
        <f t="shared" si="18"/>
        <v>82.4</v>
      </c>
      <c r="AZ49" s="13">
        <f t="shared" si="18"/>
        <v>51857</v>
      </c>
      <c r="BA49" s="13">
        <f t="shared" si="18"/>
        <v>137</v>
      </c>
      <c r="BB49" s="12">
        <f t="shared" si="18"/>
        <v>46.2</v>
      </c>
      <c r="BC49" s="13">
        <f t="shared" si="18"/>
        <v>29607</v>
      </c>
      <c r="BD49" s="13">
        <f t="shared" si="18"/>
        <v>50</v>
      </c>
      <c r="BE49" s="12">
        <f t="shared" si="18"/>
        <v>10.33</v>
      </c>
      <c r="BF49" s="13">
        <f t="shared" si="18"/>
        <v>6626</v>
      </c>
      <c r="BG49" s="13">
        <f t="shared" si="18"/>
        <v>10</v>
      </c>
      <c r="BH49" s="12">
        <f t="shared" si="18"/>
        <v>51.769999999999996</v>
      </c>
      <c r="BI49" s="13">
        <f t="shared" si="18"/>
        <v>33703</v>
      </c>
      <c r="BJ49" s="13">
        <f t="shared" si="18"/>
        <v>64</v>
      </c>
      <c r="BK49" s="12">
        <f t="shared" si="18"/>
        <v>45.31</v>
      </c>
      <c r="BL49" s="13">
        <f t="shared" si="18"/>
        <v>29722</v>
      </c>
      <c r="BM49" s="13">
        <f t="shared" si="18"/>
        <v>52</v>
      </c>
      <c r="BN49" s="12">
        <f t="shared" si="0"/>
        <v>3342.28</v>
      </c>
      <c r="BO49" s="13">
        <f t="shared" si="0"/>
        <v>1569124</v>
      </c>
      <c r="BP49" s="14">
        <f t="shared" si="0"/>
        <v>21035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43.17</v>
      </c>
      <c r="BX49" s="19">
        <f>SUM(BX6,BX20,BX34)</f>
        <v>51730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6.26</v>
      </c>
      <c r="G50" s="13">
        <f t="shared" si="18"/>
        <v>0</v>
      </c>
      <c r="H50" s="13">
        <f t="shared" si="18"/>
        <v>0</v>
      </c>
      <c r="I50" s="12">
        <f t="shared" si="18"/>
        <v>46.83</v>
      </c>
      <c r="J50" s="13">
        <f t="shared" si="18"/>
        <v>0</v>
      </c>
      <c r="K50" s="13">
        <f t="shared" si="18"/>
        <v>0</v>
      </c>
      <c r="L50" s="12">
        <f t="shared" si="18"/>
        <v>30.580000000000002</v>
      </c>
      <c r="M50" s="13">
        <f t="shared" si="18"/>
        <v>1180</v>
      </c>
      <c r="N50" s="13">
        <f t="shared" si="18"/>
        <v>238</v>
      </c>
      <c r="O50" s="12">
        <f t="shared" si="18"/>
        <v>30.2</v>
      </c>
      <c r="P50" s="13">
        <f t="shared" si="18"/>
        <v>2491</v>
      </c>
      <c r="Q50" s="13">
        <f t="shared" si="18"/>
        <v>277</v>
      </c>
      <c r="R50" s="12">
        <f t="shared" si="18"/>
        <v>96.34</v>
      </c>
      <c r="S50" s="13">
        <f t="shared" si="18"/>
        <v>12109</v>
      </c>
      <c r="T50" s="13">
        <f t="shared" si="18"/>
        <v>1154</v>
      </c>
      <c r="U50" s="12">
        <f t="shared" si="18"/>
        <v>119.1</v>
      </c>
      <c r="V50" s="13">
        <f t="shared" si="18"/>
        <v>23556</v>
      </c>
      <c r="W50" s="13">
        <f t="shared" si="18"/>
        <v>1821</v>
      </c>
      <c r="X50" s="12">
        <f t="shared" si="18"/>
        <v>110.50999999999999</v>
      </c>
      <c r="Y50" s="13">
        <f t="shared" si="18"/>
        <v>30937</v>
      </c>
      <c r="Z50" s="13">
        <f t="shared" si="18"/>
        <v>1852</v>
      </c>
      <c r="AA50" s="12">
        <f t="shared" si="18"/>
        <v>208.89</v>
      </c>
      <c r="AB50" s="13">
        <f t="shared" si="18"/>
        <v>71687</v>
      </c>
      <c r="AC50" s="13">
        <f t="shared" si="18"/>
        <v>2651</v>
      </c>
      <c r="AD50" s="12">
        <f t="shared" si="18"/>
        <v>131.44999999999999</v>
      </c>
      <c r="AE50" s="13">
        <f t="shared" si="18"/>
        <v>53271</v>
      </c>
      <c r="AF50" s="13">
        <f t="shared" si="18"/>
        <v>1410</v>
      </c>
      <c r="AG50" s="12">
        <f t="shared" si="18"/>
        <v>382.71</v>
      </c>
      <c r="AH50" s="13">
        <f t="shared" si="18"/>
        <v>173426</v>
      </c>
      <c r="AI50" s="13">
        <f t="shared" si="18"/>
        <v>3454</v>
      </c>
      <c r="AJ50" s="12">
        <f t="shared" si="18"/>
        <v>817.88</v>
      </c>
      <c r="AK50" s="13">
        <f t="shared" si="18"/>
        <v>397082</v>
      </c>
      <c r="AL50" s="13">
        <f t="shared" si="18"/>
        <v>5538</v>
      </c>
      <c r="AM50" s="12">
        <f t="shared" si="18"/>
        <v>1008.28</v>
      </c>
      <c r="AN50" s="13">
        <f t="shared" si="18"/>
        <v>525504</v>
      </c>
      <c r="AO50" s="13">
        <f t="shared" si="18"/>
        <v>6322</v>
      </c>
      <c r="AP50" s="12">
        <f t="shared" si="18"/>
        <v>596.58000000000004</v>
      </c>
      <c r="AQ50" s="13">
        <f t="shared" si="18"/>
        <v>329088</v>
      </c>
      <c r="AR50" s="13">
        <f t="shared" si="18"/>
        <v>2937</v>
      </c>
      <c r="AS50" s="12">
        <f t="shared" si="18"/>
        <v>275.19</v>
      </c>
      <c r="AT50" s="13">
        <f t="shared" si="18"/>
        <v>158736</v>
      </c>
      <c r="AU50" s="13">
        <f t="shared" si="18"/>
        <v>1089</v>
      </c>
      <c r="AV50" s="12">
        <f t="shared" si="18"/>
        <v>91.79</v>
      </c>
      <c r="AW50" s="13">
        <f t="shared" si="18"/>
        <v>54785</v>
      </c>
      <c r="AX50" s="13">
        <f t="shared" si="18"/>
        <v>252</v>
      </c>
      <c r="AY50" s="12">
        <f t="shared" si="18"/>
        <v>12.4</v>
      </c>
      <c r="AZ50" s="13">
        <f t="shared" si="18"/>
        <v>7590</v>
      </c>
      <c r="BA50" s="13">
        <f t="shared" si="18"/>
        <v>19</v>
      </c>
      <c r="BB50" s="12">
        <f t="shared" si="18"/>
        <v>8.36</v>
      </c>
      <c r="BC50" s="13">
        <f t="shared" si="18"/>
        <v>5200</v>
      </c>
      <c r="BD50" s="13">
        <f t="shared" si="18"/>
        <v>7</v>
      </c>
      <c r="BE50" s="12">
        <f t="shared" si="18"/>
        <v>8.14</v>
      </c>
      <c r="BF50" s="13">
        <f t="shared" si="18"/>
        <v>5085</v>
      </c>
      <c r="BG50" s="13">
        <f t="shared" si="18"/>
        <v>6</v>
      </c>
      <c r="BH50" s="12">
        <f t="shared" si="18"/>
        <v>37.28</v>
      </c>
      <c r="BI50" s="13">
        <f t="shared" si="18"/>
        <v>23560</v>
      </c>
      <c r="BJ50" s="13">
        <f t="shared" si="18"/>
        <v>43</v>
      </c>
      <c r="BK50" s="12">
        <f t="shared" si="18"/>
        <v>31.240000000000002</v>
      </c>
      <c r="BL50" s="13">
        <f t="shared" si="18"/>
        <v>19898</v>
      </c>
      <c r="BM50" s="13">
        <f t="shared" si="18"/>
        <v>34</v>
      </c>
      <c r="BN50" s="12">
        <f t="shared" si="0"/>
        <v>4050.0099999999998</v>
      </c>
      <c r="BO50" s="13">
        <f t="shared" si="0"/>
        <v>1895185</v>
      </c>
      <c r="BP50" s="14">
        <f t="shared" si="0"/>
        <v>29104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32.94</v>
      </c>
      <c r="BX50" s="25">
        <f t="shared" si="20"/>
        <v>26310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1.41</v>
      </c>
      <c r="AB51" s="13">
        <f t="shared" si="18"/>
        <v>245</v>
      </c>
      <c r="AC51" s="13">
        <f t="shared" si="18"/>
        <v>4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2.5300000000000002</v>
      </c>
      <c r="AK51" s="13">
        <f t="shared" si="18"/>
        <v>581</v>
      </c>
      <c r="AL51" s="13">
        <f t="shared" si="18"/>
        <v>4</v>
      </c>
      <c r="AM51" s="12">
        <f t="shared" si="18"/>
        <v>37.340000000000003</v>
      </c>
      <c r="AN51" s="13">
        <f t="shared" si="18"/>
        <v>10036</v>
      </c>
      <c r="AO51" s="13">
        <f t="shared" si="18"/>
        <v>69</v>
      </c>
      <c r="AP51" s="12">
        <f t="shared" si="18"/>
        <v>103.23</v>
      </c>
      <c r="AQ51" s="13">
        <f t="shared" si="18"/>
        <v>28584</v>
      </c>
      <c r="AR51" s="13">
        <f t="shared" si="18"/>
        <v>187</v>
      </c>
      <c r="AS51" s="12">
        <f t="shared" si="18"/>
        <v>254.60999999999999</v>
      </c>
      <c r="AT51" s="13">
        <f t="shared" si="18"/>
        <v>72542</v>
      </c>
      <c r="AU51" s="13">
        <f t="shared" si="18"/>
        <v>507</v>
      </c>
      <c r="AV51" s="12">
        <f t="shared" si="18"/>
        <v>63.620000000000005</v>
      </c>
      <c r="AW51" s="13">
        <f t="shared" si="18"/>
        <v>18322</v>
      </c>
      <c r="AX51" s="13">
        <f t="shared" si="18"/>
        <v>49</v>
      </c>
      <c r="AY51" s="12">
        <f t="shared" si="18"/>
        <v>11.5</v>
      </c>
      <c r="AZ51" s="13">
        <f t="shared" si="18"/>
        <v>3319</v>
      </c>
      <c r="BA51" s="13">
        <f t="shared" si="18"/>
        <v>6</v>
      </c>
      <c r="BB51" s="12">
        <f t="shared" si="18"/>
        <v>6.84</v>
      </c>
      <c r="BC51" s="13">
        <f t="shared" si="18"/>
        <v>1713</v>
      </c>
      <c r="BD51" s="13">
        <f t="shared" si="18"/>
        <v>3</v>
      </c>
      <c r="BE51" s="12">
        <f t="shared" si="18"/>
        <v>1.9100000000000001</v>
      </c>
      <c r="BF51" s="13">
        <f t="shared" si="18"/>
        <v>565</v>
      </c>
      <c r="BG51" s="13">
        <f t="shared" si="18"/>
        <v>2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0.27</v>
      </c>
      <c r="BL51" s="13">
        <f t="shared" si="18"/>
        <v>70</v>
      </c>
      <c r="BM51" s="13">
        <f t="shared" si="18"/>
        <v>0</v>
      </c>
      <c r="BN51" s="12">
        <f t="shared" si="0"/>
        <v>483.26</v>
      </c>
      <c r="BO51" s="13">
        <f t="shared" si="0"/>
        <v>135977</v>
      </c>
      <c r="BP51" s="14">
        <f t="shared" si="0"/>
        <v>831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15.870000000000001</v>
      </c>
      <c r="BX51" s="25">
        <f t="shared" si="20"/>
        <v>9522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1.22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1.77</v>
      </c>
      <c r="P52" s="13">
        <f t="shared" si="18"/>
        <v>159</v>
      </c>
      <c r="Q52" s="13">
        <f t="shared" si="18"/>
        <v>16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2.99</v>
      </c>
      <c r="BO52" s="13">
        <f t="shared" si="0"/>
        <v>159</v>
      </c>
      <c r="BP52" s="14">
        <f t="shared" si="0"/>
        <v>16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1.4</v>
      </c>
      <c r="BX52" s="25">
        <f t="shared" si="20"/>
        <v>700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25.18</v>
      </c>
      <c r="G53" s="13">
        <f t="shared" si="18"/>
        <v>0</v>
      </c>
      <c r="H53" s="13">
        <f t="shared" si="18"/>
        <v>0</v>
      </c>
      <c r="I53" s="12">
        <f t="shared" si="18"/>
        <v>130.27999999999997</v>
      </c>
      <c r="J53" s="13">
        <f t="shared" si="18"/>
        <v>0</v>
      </c>
      <c r="K53" s="13">
        <f t="shared" si="18"/>
        <v>0</v>
      </c>
      <c r="L53" s="12">
        <f t="shared" si="18"/>
        <v>222.95000000000002</v>
      </c>
      <c r="M53" s="13">
        <f t="shared" si="18"/>
        <v>8588</v>
      </c>
      <c r="N53" s="13">
        <f t="shared" si="18"/>
        <v>1905</v>
      </c>
      <c r="O53" s="12">
        <f t="shared" si="18"/>
        <v>134.69</v>
      </c>
      <c r="P53" s="13">
        <f t="shared" si="18"/>
        <v>10988</v>
      </c>
      <c r="Q53" s="13">
        <f t="shared" si="18"/>
        <v>1228</v>
      </c>
      <c r="R53" s="12">
        <f t="shared" si="18"/>
        <v>135.19999999999999</v>
      </c>
      <c r="S53" s="13">
        <f t="shared" si="18"/>
        <v>17108</v>
      </c>
      <c r="T53" s="13">
        <f t="shared" si="18"/>
        <v>1644</v>
      </c>
      <c r="U53" s="12">
        <f t="shared" ref="U53:BM61" si="21">SUM(U10,U24,U38)</f>
        <v>155.64000000000001</v>
      </c>
      <c r="V53" s="13">
        <f t="shared" si="21"/>
        <v>31652</v>
      </c>
      <c r="W53" s="13">
        <f t="shared" si="21"/>
        <v>2442</v>
      </c>
      <c r="X53" s="12">
        <f t="shared" si="21"/>
        <v>161.74</v>
      </c>
      <c r="Y53" s="13">
        <f t="shared" si="21"/>
        <v>45613</v>
      </c>
      <c r="Z53" s="13">
        <f t="shared" si="21"/>
        <v>2715</v>
      </c>
      <c r="AA53" s="12">
        <f t="shared" si="21"/>
        <v>297.90999999999997</v>
      </c>
      <c r="AB53" s="13">
        <f t="shared" si="21"/>
        <v>104427</v>
      </c>
      <c r="AC53" s="13">
        <f t="shared" si="21"/>
        <v>3833</v>
      </c>
      <c r="AD53" s="12">
        <f t="shared" si="21"/>
        <v>218.4</v>
      </c>
      <c r="AE53" s="13">
        <f t="shared" si="21"/>
        <v>90302</v>
      </c>
      <c r="AF53" s="13">
        <f t="shared" si="21"/>
        <v>2284</v>
      </c>
      <c r="AG53" s="12">
        <f t="shared" si="21"/>
        <v>818.99999999999989</v>
      </c>
      <c r="AH53" s="13">
        <f t="shared" si="21"/>
        <v>379585</v>
      </c>
      <c r="AI53" s="13">
        <f t="shared" si="21"/>
        <v>7118</v>
      </c>
      <c r="AJ53" s="12">
        <f t="shared" si="21"/>
        <v>1244.8000000000002</v>
      </c>
      <c r="AK53" s="13">
        <f t="shared" si="21"/>
        <v>612205</v>
      </c>
      <c r="AL53" s="13">
        <f t="shared" si="21"/>
        <v>8533</v>
      </c>
      <c r="AM53" s="12">
        <f t="shared" si="21"/>
        <v>1597.22</v>
      </c>
      <c r="AN53" s="13">
        <f t="shared" si="21"/>
        <v>833369</v>
      </c>
      <c r="AO53" s="13">
        <f t="shared" si="21"/>
        <v>9645</v>
      </c>
      <c r="AP53" s="12">
        <f t="shared" si="21"/>
        <v>1108.1099999999999</v>
      </c>
      <c r="AQ53" s="13">
        <f t="shared" si="21"/>
        <v>590461</v>
      </c>
      <c r="AR53" s="13">
        <f t="shared" si="21"/>
        <v>5194</v>
      </c>
      <c r="AS53" s="12">
        <f t="shared" si="21"/>
        <v>874.24</v>
      </c>
      <c r="AT53" s="13">
        <f t="shared" si="21"/>
        <v>436256</v>
      </c>
      <c r="AU53" s="13">
        <f t="shared" si="21"/>
        <v>3010</v>
      </c>
      <c r="AV53" s="12">
        <f t="shared" si="21"/>
        <v>399.23</v>
      </c>
      <c r="AW53" s="13">
        <f t="shared" si="21"/>
        <v>221376</v>
      </c>
      <c r="AX53" s="13">
        <f t="shared" si="21"/>
        <v>1002</v>
      </c>
      <c r="AY53" s="12">
        <f t="shared" si="21"/>
        <v>106.3</v>
      </c>
      <c r="AZ53" s="13">
        <f t="shared" si="21"/>
        <v>62766</v>
      </c>
      <c r="BA53" s="13">
        <f t="shared" si="21"/>
        <v>162</v>
      </c>
      <c r="BB53" s="12">
        <f t="shared" si="21"/>
        <v>61.400000000000006</v>
      </c>
      <c r="BC53" s="13">
        <f t="shared" si="21"/>
        <v>36520</v>
      </c>
      <c r="BD53" s="13">
        <f t="shared" si="21"/>
        <v>60</v>
      </c>
      <c r="BE53" s="12">
        <f t="shared" si="21"/>
        <v>20.380000000000003</v>
      </c>
      <c r="BF53" s="13">
        <f t="shared" si="21"/>
        <v>12276</v>
      </c>
      <c r="BG53" s="13">
        <f t="shared" si="21"/>
        <v>18</v>
      </c>
      <c r="BH53" s="12">
        <f t="shared" si="21"/>
        <v>89.05</v>
      </c>
      <c r="BI53" s="13">
        <f t="shared" si="21"/>
        <v>57263</v>
      </c>
      <c r="BJ53" s="13">
        <f t="shared" si="21"/>
        <v>107</v>
      </c>
      <c r="BK53" s="12">
        <f t="shared" si="21"/>
        <v>76.819999999999993</v>
      </c>
      <c r="BL53" s="13">
        <f t="shared" si="21"/>
        <v>49690</v>
      </c>
      <c r="BM53" s="13">
        <f t="shared" si="21"/>
        <v>86</v>
      </c>
      <c r="BN53" s="12">
        <f t="shared" si="0"/>
        <v>7878.54</v>
      </c>
      <c r="BO53" s="13">
        <f t="shared" si="0"/>
        <v>3600445</v>
      </c>
      <c r="BP53" s="14">
        <f t="shared" si="0"/>
        <v>50986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1.89</v>
      </c>
      <c r="BX53" s="25">
        <f t="shared" si="20"/>
        <v>378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3.24</v>
      </c>
      <c r="G54" s="13">
        <f t="shared" si="22"/>
        <v>0</v>
      </c>
      <c r="H54" s="13">
        <f t="shared" si="22"/>
        <v>0</v>
      </c>
      <c r="I54" s="12">
        <f t="shared" si="22"/>
        <v>4.839999999999999</v>
      </c>
      <c r="J54" s="13">
        <f t="shared" si="22"/>
        <v>126</v>
      </c>
      <c r="K54" s="13">
        <f t="shared" si="22"/>
        <v>26</v>
      </c>
      <c r="L54" s="12">
        <f t="shared" si="22"/>
        <v>48.57</v>
      </c>
      <c r="M54" s="13">
        <f t="shared" si="22"/>
        <v>2877</v>
      </c>
      <c r="N54" s="13">
        <f t="shared" si="22"/>
        <v>349</v>
      </c>
      <c r="O54" s="12">
        <f t="shared" si="22"/>
        <v>13.620000000000001</v>
      </c>
      <c r="P54" s="13">
        <f t="shared" si="22"/>
        <v>1389</v>
      </c>
      <c r="Q54" s="13">
        <f t="shared" si="22"/>
        <v>79</v>
      </c>
      <c r="R54" s="12">
        <f t="shared" si="22"/>
        <v>2.48</v>
      </c>
      <c r="S54" s="13">
        <f t="shared" si="22"/>
        <v>304</v>
      </c>
      <c r="T54" s="13">
        <f t="shared" si="22"/>
        <v>11</v>
      </c>
      <c r="U54" s="12">
        <f t="shared" si="22"/>
        <v>15.16</v>
      </c>
      <c r="V54" s="13">
        <f t="shared" si="22"/>
        <v>2359</v>
      </c>
      <c r="W54" s="13">
        <f t="shared" si="22"/>
        <v>53</v>
      </c>
      <c r="X54" s="12">
        <f t="shared" si="22"/>
        <v>11.41</v>
      </c>
      <c r="Y54" s="13">
        <f t="shared" si="22"/>
        <v>2211</v>
      </c>
      <c r="Z54" s="13">
        <f t="shared" si="22"/>
        <v>36</v>
      </c>
      <c r="AA54" s="12">
        <f t="shared" si="22"/>
        <v>13.09</v>
      </c>
      <c r="AB54" s="13">
        <f t="shared" si="22"/>
        <v>2871</v>
      </c>
      <c r="AC54" s="13">
        <f t="shared" si="22"/>
        <v>23</v>
      </c>
      <c r="AD54" s="12">
        <f t="shared" si="22"/>
        <v>22.060000000000002</v>
      </c>
      <c r="AE54" s="13">
        <f t="shared" si="22"/>
        <v>4484</v>
      </c>
      <c r="AF54" s="13">
        <f t="shared" si="22"/>
        <v>27</v>
      </c>
      <c r="AG54" s="12">
        <f t="shared" si="22"/>
        <v>13.73</v>
      </c>
      <c r="AH54" s="13">
        <f t="shared" si="22"/>
        <v>3231</v>
      </c>
      <c r="AI54" s="13">
        <f t="shared" si="22"/>
        <v>5</v>
      </c>
      <c r="AJ54" s="12">
        <f t="shared" si="22"/>
        <v>34.36</v>
      </c>
      <c r="AK54" s="13">
        <f t="shared" si="22"/>
        <v>8319</v>
      </c>
      <c r="AL54" s="13">
        <f t="shared" si="21"/>
        <v>8</v>
      </c>
      <c r="AM54" s="12">
        <f t="shared" si="21"/>
        <v>36.270000000000003</v>
      </c>
      <c r="AN54" s="13">
        <f t="shared" si="21"/>
        <v>8789</v>
      </c>
      <c r="AO54" s="13">
        <f t="shared" si="21"/>
        <v>6</v>
      </c>
      <c r="AP54" s="12">
        <f t="shared" si="21"/>
        <v>30.33</v>
      </c>
      <c r="AQ54" s="13">
        <f t="shared" si="21"/>
        <v>7494</v>
      </c>
      <c r="AR54" s="13">
        <f t="shared" si="21"/>
        <v>9</v>
      </c>
      <c r="AS54" s="12">
        <f t="shared" si="21"/>
        <v>29.2</v>
      </c>
      <c r="AT54" s="13">
        <f t="shared" si="21"/>
        <v>7308</v>
      </c>
      <c r="AU54" s="13">
        <f t="shared" si="21"/>
        <v>11</v>
      </c>
      <c r="AV54" s="12">
        <f t="shared" si="21"/>
        <v>19.25</v>
      </c>
      <c r="AW54" s="13">
        <f t="shared" si="21"/>
        <v>4851</v>
      </c>
      <c r="AX54" s="13">
        <f t="shared" si="21"/>
        <v>7</v>
      </c>
      <c r="AY54" s="12">
        <f t="shared" si="21"/>
        <v>15.530000000000001</v>
      </c>
      <c r="AZ54" s="13">
        <f t="shared" si="21"/>
        <v>3961</v>
      </c>
      <c r="BA54" s="13">
        <f t="shared" si="21"/>
        <v>6</v>
      </c>
      <c r="BB54" s="12">
        <f t="shared" si="21"/>
        <v>4.5</v>
      </c>
      <c r="BC54" s="13">
        <f t="shared" si="21"/>
        <v>1156</v>
      </c>
      <c r="BD54" s="13">
        <f t="shared" si="21"/>
        <v>2</v>
      </c>
      <c r="BE54" s="12">
        <f t="shared" si="21"/>
        <v>6.78</v>
      </c>
      <c r="BF54" s="13">
        <f t="shared" si="21"/>
        <v>1762</v>
      </c>
      <c r="BG54" s="13">
        <f t="shared" si="21"/>
        <v>3</v>
      </c>
      <c r="BH54" s="12">
        <f t="shared" si="21"/>
        <v>6.37</v>
      </c>
      <c r="BI54" s="13">
        <f t="shared" si="21"/>
        <v>1668</v>
      </c>
      <c r="BJ54" s="13">
        <f t="shared" si="21"/>
        <v>2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330.78999999999996</v>
      </c>
      <c r="BO54" s="13">
        <f t="shared" si="0"/>
        <v>65160</v>
      </c>
      <c r="BP54" s="14">
        <f t="shared" si="0"/>
        <v>663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28.42</v>
      </c>
      <c r="G55" s="13">
        <f t="shared" si="22"/>
        <v>0</v>
      </c>
      <c r="H55" s="13">
        <f t="shared" si="22"/>
        <v>0</v>
      </c>
      <c r="I55" s="12">
        <f t="shared" si="22"/>
        <v>135.11999999999998</v>
      </c>
      <c r="J55" s="13">
        <f t="shared" si="22"/>
        <v>126</v>
      </c>
      <c r="K55" s="13">
        <f t="shared" si="22"/>
        <v>26</v>
      </c>
      <c r="L55" s="12">
        <f t="shared" si="22"/>
        <v>271.52000000000004</v>
      </c>
      <c r="M55" s="13">
        <f t="shared" si="22"/>
        <v>11465</v>
      </c>
      <c r="N55" s="13">
        <f t="shared" si="22"/>
        <v>2254</v>
      </c>
      <c r="O55" s="12">
        <f t="shared" si="22"/>
        <v>148.31</v>
      </c>
      <c r="P55" s="13">
        <f t="shared" si="22"/>
        <v>12377</v>
      </c>
      <c r="Q55" s="13">
        <f t="shared" si="22"/>
        <v>1307</v>
      </c>
      <c r="R55" s="12">
        <f t="shared" si="22"/>
        <v>137.68</v>
      </c>
      <c r="S55" s="13">
        <f t="shared" si="22"/>
        <v>17412</v>
      </c>
      <c r="T55" s="13">
        <f t="shared" si="22"/>
        <v>1655</v>
      </c>
      <c r="U55" s="12">
        <f t="shared" si="22"/>
        <v>170.8</v>
      </c>
      <c r="V55" s="13">
        <f t="shared" si="22"/>
        <v>34011</v>
      </c>
      <c r="W55" s="13">
        <f t="shared" si="22"/>
        <v>2495</v>
      </c>
      <c r="X55" s="12">
        <f t="shared" si="22"/>
        <v>173.15</v>
      </c>
      <c r="Y55" s="13">
        <f t="shared" si="22"/>
        <v>47824</v>
      </c>
      <c r="Z55" s="13">
        <f t="shared" si="22"/>
        <v>2751</v>
      </c>
      <c r="AA55" s="12">
        <f t="shared" si="22"/>
        <v>311</v>
      </c>
      <c r="AB55" s="13">
        <f t="shared" si="22"/>
        <v>107298</v>
      </c>
      <c r="AC55" s="13">
        <f t="shared" si="22"/>
        <v>3856</v>
      </c>
      <c r="AD55" s="12">
        <f t="shared" si="22"/>
        <v>240.46000000000004</v>
      </c>
      <c r="AE55" s="13">
        <f t="shared" si="22"/>
        <v>94786</v>
      </c>
      <c r="AF55" s="13">
        <f t="shared" si="22"/>
        <v>2311</v>
      </c>
      <c r="AG55" s="12">
        <f t="shared" si="22"/>
        <v>832.7299999999999</v>
      </c>
      <c r="AH55" s="13">
        <f t="shared" si="22"/>
        <v>382816</v>
      </c>
      <c r="AI55" s="13">
        <f t="shared" si="22"/>
        <v>7123</v>
      </c>
      <c r="AJ55" s="12">
        <f t="shared" si="22"/>
        <v>1279.1600000000001</v>
      </c>
      <c r="AK55" s="13">
        <f t="shared" si="22"/>
        <v>620524</v>
      </c>
      <c r="AL55" s="13">
        <f t="shared" si="21"/>
        <v>8541</v>
      </c>
      <c r="AM55" s="12">
        <f t="shared" si="21"/>
        <v>1633.49</v>
      </c>
      <c r="AN55" s="13">
        <f t="shared" si="21"/>
        <v>842158</v>
      </c>
      <c r="AO55" s="13">
        <f t="shared" si="21"/>
        <v>9651</v>
      </c>
      <c r="AP55" s="12">
        <f t="shared" si="21"/>
        <v>1138.44</v>
      </c>
      <c r="AQ55" s="13">
        <f t="shared" si="21"/>
        <v>597955</v>
      </c>
      <c r="AR55" s="13">
        <f t="shared" si="21"/>
        <v>5203</v>
      </c>
      <c r="AS55" s="12">
        <f t="shared" si="21"/>
        <v>903.43999999999994</v>
      </c>
      <c r="AT55" s="13">
        <f t="shared" si="21"/>
        <v>443564</v>
      </c>
      <c r="AU55" s="13">
        <f t="shared" si="21"/>
        <v>3021</v>
      </c>
      <c r="AV55" s="12">
        <f t="shared" si="21"/>
        <v>418.48</v>
      </c>
      <c r="AW55" s="13">
        <f t="shared" si="21"/>
        <v>226227</v>
      </c>
      <c r="AX55" s="13">
        <f t="shared" si="21"/>
        <v>1009</v>
      </c>
      <c r="AY55" s="12">
        <f t="shared" si="21"/>
        <v>121.83</v>
      </c>
      <c r="AZ55" s="13">
        <f t="shared" si="21"/>
        <v>66727</v>
      </c>
      <c r="BA55" s="13">
        <f t="shared" si="21"/>
        <v>168</v>
      </c>
      <c r="BB55" s="12">
        <f t="shared" si="21"/>
        <v>65.900000000000006</v>
      </c>
      <c r="BC55" s="13">
        <f t="shared" si="21"/>
        <v>37676</v>
      </c>
      <c r="BD55" s="13">
        <f t="shared" si="21"/>
        <v>62</v>
      </c>
      <c r="BE55" s="12">
        <f t="shared" si="21"/>
        <v>27.16</v>
      </c>
      <c r="BF55" s="13">
        <f t="shared" si="21"/>
        <v>14038</v>
      </c>
      <c r="BG55" s="13">
        <f t="shared" si="21"/>
        <v>21</v>
      </c>
      <c r="BH55" s="12">
        <f t="shared" si="21"/>
        <v>95.419999999999987</v>
      </c>
      <c r="BI55" s="13">
        <f t="shared" si="21"/>
        <v>58931</v>
      </c>
      <c r="BJ55" s="13">
        <f t="shared" si="21"/>
        <v>109</v>
      </c>
      <c r="BK55" s="12">
        <f t="shared" si="21"/>
        <v>76.819999999999993</v>
      </c>
      <c r="BL55" s="13">
        <f t="shared" si="21"/>
        <v>49690</v>
      </c>
      <c r="BM55" s="13">
        <f t="shared" si="21"/>
        <v>86</v>
      </c>
      <c r="BN55" s="12">
        <f t="shared" si="0"/>
        <v>8209.33</v>
      </c>
      <c r="BO55" s="13">
        <f t="shared" si="0"/>
        <v>3665605</v>
      </c>
      <c r="BP55" s="14">
        <f t="shared" si="0"/>
        <v>51649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0.49</v>
      </c>
      <c r="AH56" s="13">
        <f t="shared" si="22"/>
        <v>117</v>
      </c>
      <c r="AI56" s="13">
        <f t="shared" si="22"/>
        <v>1</v>
      </c>
      <c r="AJ56" s="12">
        <f t="shared" si="22"/>
        <v>0.56999999999999995</v>
      </c>
      <c r="AK56" s="13">
        <f t="shared" si="22"/>
        <v>84</v>
      </c>
      <c r="AL56" s="13">
        <f t="shared" si="21"/>
        <v>0</v>
      </c>
      <c r="AM56" s="12">
        <f t="shared" si="21"/>
        <v>4.43</v>
      </c>
      <c r="AN56" s="13">
        <f t="shared" si="21"/>
        <v>1037</v>
      </c>
      <c r="AO56" s="13">
        <f t="shared" si="21"/>
        <v>4</v>
      </c>
      <c r="AP56" s="12">
        <f t="shared" si="21"/>
        <v>12.61</v>
      </c>
      <c r="AQ56" s="13">
        <f t="shared" si="21"/>
        <v>2754</v>
      </c>
      <c r="AR56" s="13">
        <f t="shared" si="21"/>
        <v>11</v>
      </c>
      <c r="AS56" s="12">
        <f t="shared" si="21"/>
        <v>47.76</v>
      </c>
      <c r="AT56" s="13">
        <f t="shared" si="21"/>
        <v>13505</v>
      </c>
      <c r="AU56" s="13">
        <f t="shared" si="21"/>
        <v>91</v>
      </c>
      <c r="AV56" s="12">
        <f t="shared" si="21"/>
        <v>8.0400000000000009</v>
      </c>
      <c r="AW56" s="13">
        <f t="shared" si="21"/>
        <v>2341</v>
      </c>
      <c r="AX56" s="13">
        <f t="shared" si="21"/>
        <v>5</v>
      </c>
      <c r="AY56" s="12">
        <f t="shared" si="21"/>
        <v>5.83</v>
      </c>
      <c r="AZ56" s="13">
        <f t="shared" si="21"/>
        <v>1591</v>
      </c>
      <c r="BA56" s="13">
        <f t="shared" si="21"/>
        <v>4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0.1</v>
      </c>
      <c r="BF56" s="13">
        <f t="shared" si="21"/>
        <v>31</v>
      </c>
      <c r="BG56" s="13">
        <f t="shared" si="21"/>
        <v>0</v>
      </c>
      <c r="BH56" s="12">
        <f t="shared" si="21"/>
        <v>0.52</v>
      </c>
      <c r="BI56" s="13">
        <f t="shared" si="21"/>
        <v>166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80.349999999999994</v>
      </c>
      <c r="BO56" s="13">
        <f t="shared" si="0"/>
        <v>21626</v>
      </c>
      <c r="BP56" s="14">
        <f t="shared" si="0"/>
        <v>116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4.9400000000000004</v>
      </c>
      <c r="M57" s="13">
        <f t="shared" si="22"/>
        <v>606</v>
      </c>
      <c r="N57" s="13">
        <f t="shared" si="22"/>
        <v>48</v>
      </c>
      <c r="O57" s="12">
        <f t="shared" si="22"/>
        <v>0.65</v>
      </c>
      <c r="P57" s="13">
        <f t="shared" si="22"/>
        <v>105</v>
      </c>
      <c r="Q57" s="13">
        <f t="shared" si="22"/>
        <v>3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4.6899999999999995</v>
      </c>
      <c r="AK57" s="13">
        <f t="shared" si="22"/>
        <v>1135</v>
      </c>
      <c r="AL57" s="13">
        <f t="shared" si="21"/>
        <v>1</v>
      </c>
      <c r="AM57" s="12">
        <f t="shared" si="21"/>
        <v>3.56</v>
      </c>
      <c r="AN57" s="13">
        <f t="shared" si="21"/>
        <v>873</v>
      </c>
      <c r="AO57" s="13">
        <f t="shared" si="21"/>
        <v>0</v>
      </c>
      <c r="AP57" s="12">
        <f t="shared" si="21"/>
        <v>1.2</v>
      </c>
      <c r="AQ57" s="13">
        <f t="shared" si="21"/>
        <v>296</v>
      </c>
      <c r="AR57" s="13">
        <f t="shared" si="21"/>
        <v>0</v>
      </c>
      <c r="AS57" s="12">
        <f t="shared" si="21"/>
        <v>3.7600000000000002</v>
      </c>
      <c r="AT57" s="13">
        <f t="shared" si="21"/>
        <v>942</v>
      </c>
      <c r="AU57" s="13">
        <f t="shared" si="21"/>
        <v>1</v>
      </c>
      <c r="AV57" s="12">
        <f t="shared" si="21"/>
        <v>1.9899999999999998</v>
      </c>
      <c r="AW57" s="13">
        <f t="shared" si="21"/>
        <v>500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3.29</v>
      </c>
      <c r="BC57" s="13">
        <f t="shared" si="21"/>
        <v>845</v>
      </c>
      <c r="BD57" s="13">
        <f t="shared" si="21"/>
        <v>1</v>
      </c>
      <c r="BE57" s="12">
        <f t="shared" si="21"/>
        <v>3.53</v>
      </c>
      <c r="BF57" s="13">
        <f t="shared" si="21"/>
        <v>918</v>
      </c>
      <c r="BG57" s="13">
        <f t="shared" si="21"/>
        <v>1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27.61</v>
      </c>
      <c r="BO57" s="13">
        <f t="shared" si="0"/>
        <v>6220</v>
      </c>
      <c r="BP57" s="14">
        <f t="shared" si="0"/>
        <v>55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5.96</v>
      </c>
      <c r="J58" s="13">
        <f t="shared" si="22"/>
        <v>101</v>
      </c>
      <c r="K58" s="13">
        <f t="shared" si="22"/>
        <v>30</v>
      </c>
      <c r="L58" s="12">
        <f t="shared" si="22"/>
        <v>18.79</v>
      </c>
      <c r="M58" s="13">
        <f t="shared" si="22"/>
        <v>985</v>
      </c>
      <c r="N58" s="13">
        <f t="shared" si="22"/>
        <v>130</v>
      </c>
      <c r="O58" s="12">
        <f t="shared" si="22"/>
        <v>55.11</v>
      </c>
      <c r="P58" s="13">
        <f t="shared" si="22"/>
        <v>5301</v>
      </c>
      <c r="Q58" s="13">
        <f t="shared" si="22"/>
        <v>331</v>
      </c>
      <c r="R58" s="12">
        <f t="shared" si="22"/>
        <v>111.4</v>
      </c>
      <c r="S58" s="13">
        <f t="shared" si="22"/>
        <v>12891</v>
      </c>
      <c r="T58" s="13">
        <f t="shared" si="22"/>
        <v>521</v>
      </c>
      <c r="U58" s="12">
        <f t="shared" si="22"/>
        <v>36.31</v>
      </c>
      <c r="V58" s="13">
        <f t="shared" si="22"/>
        <v>5000</v>
      </c>
      <c r="W58" s="13">
        <f t="shared" si="22"/>
        <v>143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0.44</v>
      </c>
      <c r="AB58" s="13">
        <f t="shared" si="22"/>
        <v>76</v>
      </c>
      <c r="AC58" s="13">
        <f t="shared" si="22"/>
        <v>1</v>
      </c>
      <c r="AD58" s="12">
        <f t="shared" si="22"/>
        <v>11.87</v>
      </c>
      <c r="AE58" s="13">
        <f t="shared" si="22"/>
        <v>2112</v>
      </c>
      <c r="AF58" s="13">
        <f t="shared" si="22"/>
        <v>18</v>
      </c>
      <c r="AG58" s="12">
        <f t="shared" si="22"/>
        <v>12.159999999999998</v>
      </c>
      <c r="AH58" s="13">
        <f t="shared" si="22"/>
        <v>2477</v>
      </c>
      <c r="AI58" s="13">
        <f t="shared" si="22"/>
        <v>24</v>
      </c>
      <c r="AJ58" s="12">
        <f t="shared" si="22"/>
        <v>73.98</v>
      </c>
      <c r="AK58" s="13">
        <f t="shared" si="22"/>
        <v>15226</v>
      </c>
      <c r="AL58" s="13">
        <f t="shared" si="21"/>
        <v>95</v>
      </c>
      <c r="AM58" s="12">
        <f t="shared" si="21"/>
        <v>174.97</v>
      </c>
      <c r="AN58" s="13">
        <f t="shared" si="21"/>
        <v>35998</v>
      </c>
      <c r="AO58" s="13">
        <f t="shared" si="21"/>
        <v>214</v>
      </c>
      <c r="AP58" s="12">
        <f t="shared" si="21"/>
        <v>325.88</v>
      </c>
      <c r="AQ58" s="13">
        <f t="shared" si="21"/>
        <v>70208</v>
      </c>
      <c r="AR58" s="13">
        <f t="shared" si="21"/>
        <v>372</v>
      </c>
      <c r="AS58" s="12">
        <f t="shared" si="21"/>
        <v>382.01000000000005</v>
      </c>
      <c r="AT58" s="13">
        <f t="shared" si="21"/>
        <v>84216</v>
      </c>
      <c r="AU58" s="13">
        <f t="shared" si="21"/>
        <v>372</v>
      </c>
      <c r="AV58" s="12">
        <f t="shared" si="21"/>
        <v>243.48000000000002</v>
      </c>
      <c r="AW58" s="13">
        <f t="shared" si="21"/>
        <v>54101</v>
      </c>
      <c r="AX58" s="13">
        <f t="shared" si="21"/>
        <v>245</v>
      </c>
      <c r="AY58" s="12">
        <f t="shared" si="21"/>
        <v>183.51</v>
      </c>
      <c r="AZ58" s="13">
        <f t="shared" si="21"/>
        <v>42542</v>
      </c>
      <c r="BA58" s="13">
        <f t="shared" si="21"/>
        <v>152</v>
      </c>
      <c r="BB58" s="12">
        <f t="shared" si="21"/>
        <v>143.84</v>
      </c>
      <c r="BC58" s="13">
        <f t="shared" si="21"/>
        <v>34205</v>
      </c>
      <c r="BD58" s="13">
        <f t="shared" si="21"/>
        <v>122</v>
      </c>
      <c r="BE58" s="12">
        <f t="shared" si="21"/>
        <v>295.10000000000002</v>
      </c>
      <c r="BF58" s="13">
        <f t="shared" si="21"/>
        <v>71583</v>
      </c>
      <c r="BG58" s="13">
        <f t="shared" si="21"/>
        <v>207</v>
      </c>
      <c r="BH58" s="12">
        <f t="shared" si="21"/>
        <v>209.34</v>
      </c>
      <c r="BI58" s="13">
        <f t="shared" si="21"/>
        <v>51245</v>
      </c>
      <c r="BJ58" s="13">
        <f t="shared" si="21"/>
        <v>86</v>
      </c>
      <c r="BK58" s="12">
        <f t="shared" si="21"/>
        <v>143.07</v>
      </c>
      <c r="BL58" s="13">
        <f t="shared" si="21"/>
        <v>35310</v>
      </c>
      <c r="BM58" s="13">
        <f t="shared" si="21"/>
        <v>58</v>
      </c>
      <c r="BN58" s="12">
        <f t="shared" si="0"/>
        <v>2427.2200000000003</v>
      </c>
      <c r="BO58" s="13">
        <f t="shared" si="0"/>
        <v>523577</v>
      </c>
      <c r="BP58" s="14">
        <f t="shared" si="0"/>
        <v>3121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3.08</v>
      </c>
      <c r="J59" s="13">
        <f t="shared" si="22"/>
        <v>34</v>
      </c>
      <c r="K59" s="13">
        <f t="shared" si="22"/>
        <v>7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7.05</v>
      </c>
      <c r="Y59" s="13">
        <f t="shared" si="22"/>
        <v>1079</v>
      </c>
      <c r="Z59" s="13">
        <f t="shared" si="22"/>
        <v>28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0.2</v>
      </c>
      <c r="AE59" s="13">
        <f t="shared" si="22"/>
        <v>37</v>
      </c>
      <c r="AF59" s="13">
        <f t="shared" si="22"/>
        <v>1</v>
      </c>
      <c r="AG59" s="12">
        <f t="shared" si="22"/>
        <v>4.49</v>
      </c>
      <c r="AH59" s="13">
        <f t="shared" si="22"/>
        <v>890</v>
      </c>
      <c r="AI59" s="13">
        <f t="shared" si="22"/>
        <v>9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14.819999999999999</v>
      </c>
      <c r="BO59" s="13">
        <f t="shared" si="0"/>
        <v>2040</v>
      </c>
      <c r="BP59" s="14">
        <f t="shared" si="0"/>
        <v>45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9.0399999999999991</v>
      </c>
      <c r="J60" s="13">
        <f t="shared" si="22"/>
        <v>135</v>
      </c>
      <c r="K60" s="13">
        <f t="shared" si="22"/>
        <v>37</v>
      </c>
      <c r="L60" s="12">
        <f t="shared" si="22"/>
        <v>23.73</v>
      </c>
      <c r="M60" s="13">
        <f t="shared" si="22"/>
        <v>1591</v>
      </c>
      <c r="N60" s="13">
        <f t="shared" si="22"/>
        <v>178</v>
      </c>
      <c r="O60" s="12">
        <f t="shared" si="22"/>
        <v>55.760000000000005</v>
      </c>
      <c r="P60" s="13">
        <f t="shared" si="22"/>
        <v>5406</v>
      </c>
      <c r="Q60" s="13">
        <f t="shared" si="22"/>
        <v>334</v>
      </c>
      <c r="R60" s="12">
        <f t="shared" si="22"/>
        <v>111.4</v>
      </c>
      <c r="S60" s="13">
        <f t="shared" si="22"/>
        <v>12891</v>
      </c>
      <c r="T60" s="13">
        <f t="shared" si="22"/>
        <v>521</v>
      </c>
      <c r="U60" s="12">
        <f t="shared" si="22"/>
        <v>36.31</v>
      </c>
      <c r="V60" s="13">
        <f t="shared" si="22"/>
        <v>5000</v>
      </c>
      <c r="W60" s="13">
        <f t="shared" si="22"/>
        <v>143</v>
      </c>
      <c r="X60" s="12">
        <f t="shared" si="22"/>
        <v>7.05</v>
      </c>
      <c r="Y60" s="13">
        <f t="shared" si="22"/>
        <v>1079</v>
      </c>
      <c r="Z60" s="13">
        <f t="shared" si="22"/>
        <v>28</v>
      </c>
      <c r="AA60" s="12">
        <f t="shared" si="22"/>
        <v>0.44</v>
      </c>
      <c r="AB60" s="13">
        <f t="shared" si="22"/>
        <v>76</v>
      </c>
      <c r="AC60" s="13">
        <f t="shared" si="22"/>
        <v>1</v>
      </c>
      <c r="AD60" s="12">
        <f t="shared" si="22"/>
        <v>12.07</v>
      </c>
      <c r="AE60" s="13">
        <f t="shared" si="22"/>
        <v>2149</v>
      </c>
      <c r="AF60" s="13">
        <f t="shared" si="22"/>
        <v>19</v>
      </c>
      <c r="AG60" s="12">
        <f t="shared" si="22"/>
        <v>16.650000000000002</v>
      </c>
      <c r="AH60" s="13">
        <f t="shared" si="22"/>
        <v>3367</v>
      </c>
      <c r="AI60" s="13">
        <f t="shared" si="22"/>
        <v>33</v>
      </c>
      <c r="AJ60" s="12">
        <f t="shared" si="22"/>
        <v>78.67</v>
      </c>
      <c r="AK60" s="13">
        <f t="shared" si="22"/>
        <v>16361</v>
      </c>
      <c r="AL60" s="13">
        <f t="shared" si="21"/>
        <v>96</v>
      </c>
      <c r="AM60" s="12">
        <f t="shared" si="21"/>
        <v>178.52999999999997</v>
      </c>
      <c r="AN60" s="13">
        <f t="shared" si="21"/>
        <v>36871</v>
      </c>
      <c r="AO60" s="13">
        <f t="shared" si="21"/>
        <v>214</v>
      </c>
      <c r="AP60" s="12">
        <f t="shared" si="21"/>
        <v>327.08</v>
      </c>
      <c r="AQ60" s="13">
        <f t="shared" si="21"/>
        <v>70504</v>
      </c>
      <c r="AR60" s="13">
        <f t="shared" si="21"/>
        <v>372</v>
      </c>
      <c r="AS60" s="12">
        <f t="shared" si="21"/>
        <v>385.77000000000004</v>
      </c>
      <c r="AT60" s="13">
        <f t="shared" si="21"/>
        <v>85158</v>
      </c>
      <c r="AU60" s="13">
        <f t="shared" si="21"/>
        <v>373</v>
      </c>
      <c r="AV60" s="12">
        <f t="shared" si="21"/>
        <v>245.47</v>
      </c>
      <c r="AW60" s="13">
        <f t="shared" si="21"/>
        <v>54601</v>
      </c>
      <c r="AX60" s="13">
        <f t="shared" si="21"/>
        <v>245</v>
      </c>
      <c r="AY60" s="12">
        <f t="shared" si="21"/>
        <v>183.51</v>
      </c>
      <c r="AZ60" s="13">
        <f t="shared" si="21"/>
        <v>42542</v>
      </c>
      <c r="BA60" s="13">
        <f t="shared" si="21"/>
        <v>152</v>
      </c>
      <c r="BB60" s="12">
        <f t="shared" si="21"/>
        <v>147.13</v>
      </c>
      <c r="BC60" s="13">
        <f t="shared" si="21"/>
        <v>35050</v>
      </c>
      <c r="BD60" s="13">
        <f t="shared" si="21"/>
        <v>123</v>
      </c>
      <c r="BE60" s="12">
        <f t="shared" si="21"/>
        <v>298.63</v>
      </c>
      <c r="BF60" s="13">
        <f t="shared" si="21"/>
        <v>72501</v>
      </c>
      <c r="BG60" s="13">
        <f t="shared" si="21"/>
        <v>208</v>
      </c>
      <c r="BH60" s="12">
        <f t="shared" si="21"/>
        <v>209.34</v>
      </c>
      <c r="BI60" s="13">
        <f t="shared" si="21"/>
        <v>51245</v>
      </c>
      <c r="BJ60" s="13">
        <f t="shared" si="21"/>
        <v>86</v>
      </c>
      <c r="BK60" s="12">
        <f t="shared" si="21"/>
        <v>143.07</v>
      </c>
      <c r="BL60" s="13">
        <f t="shared" si="21"/>
        <v>35310</v>
      </c>
      <c r="BM60" s="13">
        <f t="shared" si="21"/>
        <v>58</v>
      </c>
      <c r="BN60" s="12">
        <f t="shared" si="0"/>
        <v>2469.6500000000005</v>
      </c>
      <c r="BO60" s="13">
        <f t="shared" si="0"/>
        <v>531837</v>
      </c>
      <c r="BP60" s="14">
        <f t="shared" si="0"/>
        <v>3221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9.0399999999999991</v>
      </c>
      <c r="J61" s="13">
        <f t="shared" si="22"/>
        <v>135</v>
      </c>
      <c r="K61" s="13">
        <f t="shared" si="22"/>
        <v>37</v>
      </c>
      <c r="L61" s="12">
        <f t="shared" si="22"/>
        <v>23.73</v>
      </c>
      <c r="M61" s="13">
        <f t="shared" si="22"/>
        <v>1591</v>
      </c>
      <c r="N61" s="13">
        <f t="shared" si="22"/>
        <v>178</v>
      </c>
      <c r="O61" s="12">
        <f t="shared" si="22"/>
        <v>55.760000000000005</v>
      </c>
      <c r="P61" s="13">
        <f t="shared" si="22"/>
        <v>5406</v>
      </c>
      <c r="Q61" s="13">
        <f t="shared" si="22"/>
        <v>334</v>
      </c>
      <c r="R61" s="12">
        <f t="shared" si="22"/>
        <v>111.4</v>
      </c>
      <c r="S61" s="13">
        <f t="shared" si="22"/>
        <v>12891</v>
      </c>
      <c r="T61" s="13">
        <f t="shared" si="22"/>
        <v>521</v>
      </c>
      <c r="U61" s="12">
        <f t="shared" si="22"/>
        <v>36.31</v>
      </c>
      <c r="V61" s="13">
        <f t="shared" si="22"/>
        <v>5000</v>
      </c>
      <c r="W61" s="13">
        <f t="shared" si="22"/>
        <v>143</v>
      </c>
      <c r="X61" s="12">
        <f t="shared" si="22"/>
        <v>7.05</v>
      </c>
      <c r="Y61" s="13">
        <f t="shared" si="22"/>
        <v>1079</v>
      </c>
      <c r="Z61" s="13">
        <f t="shared" si="22"/>
        <v>28</v>
      </c>
      <c r="AA61" s="12">
        <f t="shared" si="22"/>
        <v>0.44</v>
      </c>
      <c r="AB61" s="13">
        <f t="shared" si="22"/>
        <v>76</v>
      </c>
      <c r="AC61" s="13">
        <f t="shared" si="22"/>
        <v>1</v>
      </c>
      <c r="AD61" s="12">
        <f t="shared" si="22"/>
        <v>12.07</v>
      </c>
      <c r="AE61" s="13">
        <f t="shared" si="22"/>
        <v>2149</v>
      </c>
      <c r="AF61" s="13">
        <f t="shared" si="22"/>
        <v>19</v>
      </c>
      <c r="AG61" s="12">
        <f t="shared" si="22"/>
        <v>17.14</v>
      </c>
      <c r="AH61" s="13">
        <f t="shared" si="22"/>
        <v>3484</v>
      </c>
      <c r="AI61" s="13">
        <f t="shared" si="22"/>
        <v>34</v>
      </c>
      <c r="AJ61" s="12">
        <f t="shared" si="22"/>
        <v>79.240000000000009</v>
      </c>
      <c r="AK61" s="13">
        <f t="shared" ref="AK61" si="23">SUM(AK18,AK32,AK46)</f>
        <v>16445</v>
      </c>
      <c r="AL61" s="13">
        <f t="shared" si="21"/>
        <v>96</v>
      </c>
      <c r="AM61" s="12">
        <f t="shared" si="21"/>
        <v>182.95999999999998</v>
      </c>
      <c r="AN61" s="13">
        <f t="shared" si="21"/>
        <v>37908</v>
      </c>
      <c r="AO61" s="13">
        <f t="shared" si="21"/>
        <v>218</v>
      </c>
      <c r="AP61" s="12">
        <f t="shared" si="21"/>
        <v>339.69</v>
      </c>
      <c r="AQ61" s="13">
        <f t="shared" si="21"/>
        <v>73258</v>
      </c>
      <c r="AR61" s="13">
        <f t="shared" si="21"/>
        <v>383</v>
      </c>
      <c r="AS61" s="12">
        <f t="shared" si="21"/>
        <v>433.53000000000003</v>
      </c>
      <c r="AT61" s="13">
        <f t="shared" si="21"/>
        <v>98663</v>
      </c>
      <c r="AU61" s="13">
        <f t="shared" si="21"/>
        <v>464</v>
      </c>
      <c r="AV61" s="12">
        <f t="shared" si="21"/>
        <v>253.51</v>
      </c>
      <c r="AW61" s="13">
        <f t="shared" si="21"/>
        <v>56942</v>
      </c>
      <c r="AX61" s="13">
        <f t="shared" si="21"/>
        <v>250</v>
      </c>
      <c r="AY61" s="12">
        <f t="shared" si="21"/>
        <v>189.33999999999997</v>
      </c>
      <c r="AZ61" s="13">
        <f t="shared" ref="AZ61:BM61" si="24">SUM(AZ18,AZ32,AZ46)</f>
        <v>44133</v>
      </c>
      <c r="BA61" s="13">
        <f t="shared" si="24"/>
        <v>156</v>
      </c>
      <c r="BB61" s="12">
        <f t="shared" si="24"/>
        <v>147.13</v>
      </c>
      <c r="BC61" s="13">
        <f t="shared" si="24"/>
        <v>35050</v>
      </c>
      <c r="BD61" s="13">
        <f t="shared" si="24"/>
        <v>123</v>
      </c>
      <c r="BE61" s="12">
        <f t="shared" si="24"/>
        <v>298.73</v>
      </c>
      <c r="BF61" s="13">
        <f t="shared" si="24"/>
        <v>72532</v>
      </c>
      <c r="BG61" s="13">
        <f t="shared" si="24"/>
        <v>208</v>
      </c>
      <c r="BH61" s="12">
        <f t="shared" si="24"/>
        <v>209.86</v>
      </c>
      <c r="BI61" s="13">
        <f t="shared" si="24"/>
        <v>51411</v>
      </c>
      <c r="BJ61" s="13">
        <f t="shared" si="24"/>
        <v>86</v>
      </c>
      <c r="BK61" s="12">
        <f t="shared" si="24"/>
        <v>143.07</v>
      </c>
      <c r="BL61" s="13">
        <f t="shared" si="24"/>
        <v>35310</v>
      </c>
      <c r="BM61" s="13">
        <f t="shared" si="24"/>
        <v>58</v>
      </c>
      <c r="BN61" s="12">
        <f t="shared" si="0"/>
        <v>2550</v>
      </c>
      <c r="BO61" s="13">
        <f t="shared" si="0"/>
        <v>553463</v>
      </c>
      <c r="BP61" s="14">
        <f t="shared" si="0"/>
        <v>3337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28.42</v>
      </c>
      <c r="G62" s="13">
        <f t="shared" si="25"/>
        <v>0</v>
      </c>
      <c r="H62" s="13">
        <f t="shared" si="25"/>
        <v>0</v>
      </c>
      <c r="I62" s="12">
        <f t="shared" si="25"/>
        <v>144.15999999999997</v>
      </c>
      <c r="J62" s="13">
        <f t="shared" si="25"/>
        <v>261</v>
      </c>
      <c r="K62" s="13">
        <f t="shared" si="25"/>
        <v>63</v>
      </c>
      <c r="L62" s="12">
        <f t="shared" si="25"/>
        <v>295.25</v>
      </c>
      <c r="M62" s="13">
        <f t="shared" si="25"/>
        <v>13056</v>
      </c>
      <c r="N62" s="13">
        <f t="shared" si="25"/>
        <v>2432</v>
      </c>
      <c r="O62" s="12">
        <f t="shared" si="25"/>
        <v>204.07</v>
      </c>
      <c r="P62" s="13">
        <f t="shared" si="25"/>
        <v>17783</v>
      </c>
      <c r="Q62" s="13">
        <f t="shared" si="25"/>
        <v>1641</v>
      </c>
      <c r="R62" s="12">
        <f t="shared" si="25"/>
        <v>249.07999999999998</v>
      </c>
      <c r="S62" s="13">
        <f t="shared" si="25"/>
        <v>30303</v>
      </c>
      <c r="T62" s="13">
        <f t="shared" si="25"/>
        <v>2176</v>
      </c>
      <c r="U62" s="12">
        <f t="shared" si="25"/>
        <v>207.11</v>
      </c>
      <c r="V62" s="13">
        <f t="shared" si="25"/>
        <v>39011</v>
      </c>
      <c r="W62" s="13">
        <f t="shared" si="25"/>
        <v>2638</v>
      </c>
      <c r="X62" s="12">
        <f t="shared" si="25"/>
        <v>180.2</v>
      </c>
      <c r="Y62" s="13">
        <f t="shared" si="25"/>
        <v>48903</v>
      </c>
      <c r="Z62" s="13">
        <f t="shared" si="25"/>
        <v>2779</v>
      </c>
      <c r="AA62" s="12">
        <f t="shared" si="25"/>
        <v>311.44</v>
      </c>
      <c r="AB62" s="13">
        <f t="shared" si="25"/>
        <v>107374</v>
      </c>
      <c r="AC62" s="13">
        <f t="shared" si="25"/>
        <v>3857</v>
      </c>
      <c r="AD62" s="12">
        <f t="shared" si="25"/>
        <v>252.53000000000003</v>
      </c>
      <c r="AE62" s="13">
        <f t="shared" si="25"/>
        <v>96935</v>
      </c>
      <c r="AF62" s="13">
        <f t="shared" si="25"/>
        <v>2330</v>
      </c>
      <c r="AG62" s="12">
        <f t="shared" si="25"/>
        <v>849.86999999999989</v>
      </c>
      <c r="AH62" s="13">
        <f t="shared" si="25"/>
        <v>386300</v>
      </c>
      <c r="AI62" s="13">
        <f t="shared" si="25"/>
        <v>7157</v>
      </c>
      <c r="AJ62" s="12">
        <f t="shared" si="25"/>
        <v>1358.4</v>
      </c>
      <c r="AK62" s="13">
        <f t="shared" si="25"/>
        <v>636969</v>
      </c>
      <c r="AL62" s="13">
        <f t="shared" si="25"/>
        <v>8637</v>
      </c>
      <c r="AM62" s="12">
        <f t="shared" si="25"/>
        <v>1816.45</v>
      </c>
      <c r="AN62" s="13">
        <f t="shared" si="25"/>
        <v>880066</v>
      </c>
      <c r="AO62" s="13">
        <f t="shared" si="25"/>
        <v>9869</v>
      </c>
      <c r="AP62" s="12">
        <f t="shared" si="25"/>
        <v>1478.13</v>
      </c>
      <c r="AQ62" s="13">
        <f t="shared" si="25"/>
        <v>671213</v>
      </c>
      <c r="AR62" s="13">
        <f t="shared" si="25"/>
        <v>5586</v>
      </c>
      <c r="AS62" s="12">
        <f t="shared" si="25"/>
        <v>1336.9699999999998</v>
      </c>
      <c r="AT62" s="13">
        <f t="shared" si="25"/>
        <v>542227</v>
      </c>
      <c r="AU62" s="13">
        <f t="shared" si="25"/>
        <v>3485</v>
      </c>
      <c r="AV62" s="12">
        <f t="shared" si="25"/>
        <v>671.99</v>
      </c>
      <c r="AW62" s="13">
        <f t="shared" si="25"/>
        <v>283169</v>
      </c>
      <c r="AX62" s="13">
        <f t="shared" si="25"/>
        <v>1259</v>
      </c>
      <c r="AY62" s="12">
        <f t="shared" si="25"/>
        <v>311.17</v>
      </c>
      <c r="AZ62" s="13">
        <f t="shared" si="25"/>
        <v>110860</v>
      </c>
      <c r="BA62" s="13">
        <f t="shared" si="25"/>
        <v>324</v>
      </c>
      <c r="BB62" s="12">
        <f t="shared" si="25"/>
        <v>213.03</v>
      </c>
      <c r="BC62" s="13">
        <f t="shared" si="25"/>
        <v>72726</v>
      </c>
      <c r="BD62" s="13">
        <f t="shared" si="25"/>
        <v>185</v>
      </c>
      <c r="BE62" s="12">
        <f t="shared" si="25"/>
        <v>325.89</v>
      </c>
      <c r="BF62" s="13">
        <f t="shared" si="25"/>
        <v>86570</v>
      </c>
      <c r="BG62" s="13">
        <f t="shared" si="25"/>
        <v>229</v>
      </c>
      <c r="BH62" s="12">
        <f t="shared" si="25"/>
        <v>305.28000000000003</v>
      </c>
      <c r="BI62" s="13">
        <f t="shared" si="25"/>
        <v>110342</v>
      </c>
      <c r="BJ62" s="13">
        <f t="shared" si="25"/>
        <v>195</v>
      </c>
      <c r="BK62" s="12">
        <f t="shared" si="25"/>
        <v>219.89</v>
      </c>
      <c r="BL62" s="13">
        <f t="shared" si="25"/>
        <v>85000</v>
      </c>
      <c r="BM62" s="13">
        <f t="shared" si="25"/>
        <v>144</v>
      </c>
      <c r="BN62" s="12">
        <f t="shared" si="25"/>
        <v>10759.330000000002</v>
      </c>
      <c r="BO62" s="13">
        <f t="shared" si="25"/>
        <v>4219068</v>
      </c>
      <c r="BP62" s="13">
        <f t="shared" si="25"/>
        <v>54986</v>
      </c>
      <c r="BQ62" s="48"/>
      <c r="BR62" s="48"/>
      <c r="BS62" s="37">
        <f>SUM(BS48,BS19)</f>
        <v>11.13</v>
      </c>
      <c r="BT62" s="37">
        <f>SUM(BT48,BT19)</f>
        <v>111.14000000000001</v>
      </c>
      <c r="BU62" s="37">
        <f>SUM(BU48,BU19)</f>
        <v>41.209999999999994</v>
      </c>
      <c r="BV62" s="42"/>
      <c r="BW62" s="43">
        <f>SUM(BW48,BW19)</f>
        <v>95.27</v>
      </c>
      <c r="BX62" s="44">
        <f t="shared" ref="BX62" si="26">SUM(BX48,BX19)</f>
        <v>88640</v>
      </c>
      <c r="BY62" s="27"/>
      <c r="BZ62" s="37">
        <f>SUM(BZ48,BZ19)</f>
        <v>0</v>
      </c>
      <c r="CA62" s="37">
        <f>SUM(BZ62,BW62,BS62:BU62,BN62)</f>
        <v>11018.080000000002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2025-09-08T09:49:07Z</dcterms:created>
  <dcterms:modified xsi:type="dcterms:W3CDTF">2025-09-08T09:49:21Z</dcterms:modified>
</cp:coreProperties>
</file>