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8551EE1-5098-4DDE-966C-F98626C8B130}" xr6:coauthVersionLast="47" xr6:coauthVersionMax="47" xr10:uidLastSave="{00000000-0000-0000-0000-000000000000}"/>
  <bookViews>
    <workbookView xWindow="-120" yWindow="-120" windowWidth="29040" windowHeight="15720" xr2:uid="{477AEE47-B290-4D0A-926A-5E125714640D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I46" i="1"/>
  <c r="BH46" i="1"/>
  <c r="BG46" i="1"/>
  <c r="BF46" i="1"/>
  <c r="BB46" i="1"/>
  <c r="BA46" i="1"/>
  <c r="AZ46" i="1"/>
  <c r="AY46" i="1"/>
  <c r="AX46" i="1"/>
  <c r="AO46" i="1"/>
  <c r="AN46" i="1"/>
  <c r="AM46" i="1"/>
  <c r="S46" i="1"/>
  <c r="BM45" i="1"/>
  <c r="BM46" i="1" s="1"/>
  <c r="BL45" i="1"/>
  <c r="BL46" i="1" s="1"/>
  <c r="BK45" i="1"/>
  <c r="BK46" i="1" s="1"/>
  <c r="BK47" i="1" s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A45" i="1"/>
  <c r="AZ45" i="1"/>
  <c r="AY45" i="1"/>
  <c r="AX45" i="1"/>
  <c r="AW45" i="1"/>
  <c r="AV45" i="1"/>
  <c r="AU45" i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N45" i="1"/>
  <c r="AM45" i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G47" i="1" s="1"/>
  <c r="AF45" i="1"/>
  <c r="AF46" i="1" s="1"/>
  <c r="AF47" i="1" s="1"/>
  <c r="AE45" i="1"/>
  <c r="AE46" i="1" s="1"/>
  <c r="AE47" i="1" s="1"/>
  <c r="AD45" i="1"/>
  <c r="AD46" i="1" s="1"/>
  <c r="AD47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R45" i="1"/>
  <c r="R46" i="1" s="1"/>
  <c r="Q45" i="1"/>
  <c r="P45" i="1"/>
  <c r="O45" i="1"/>
  <c r="N45" i="1"/>
  <c r="N46" i="1" s="1"/>
  <c r="M45" i="1"/>
  <c r="L45" i="1"/>
  <c r="K45" i="1"/>
  <c r="K46" i="1" s="1"/>
  <c r="J45" i="1"/>
  <c r="J46" i="1" s="1"/>
  <c r="I45" i="1"/>
  <c r="I46" i="1" s="1"/>
  <c r="H45" i="1"/>
  <c r="H46" i="1" s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H40" i="1"/>
  <c r="BG40" i="1"/>
  <c r="BE40" i="1"/>
  <c r="BD40" i="1"/>
  <c r="AJ40" i="1"/>
  <c r="X40" i="1"/>
  <c r="X47" i="1" s="1"/>
  <c r="L40" i="1"/>
  <c r="K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G38" i="1"/>
  <c r="BF38" i="1"/>
  <c r="BF40" i="1" s="1"/>
  <c r="BE38" i="1"/>
  <c r="BD38" i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K38" i="1"/>
  <c r="J38" i="1"/>
  <c r="J40" i="1" s="1"/>
  <c r="I38" i="1"/>
  <c r="I40" i="1" s="1"/>
  <c r="H38" i="1"/>
  <c r="H40" i="1" s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W33" i="1"/>
  <c r="BU33" i="1"/>
  <c r="BT33" i="1"/>
  <c r="BS33" i="1"/>
  <c r="BM32" i="1"/>
  <c r="BL32" i="1"/>
  <c r="BL33" i="1" s="1"/>
  <c r="BK32" i="1"/>
  <c r="AY32" i="1"/>
  <c r="AX32" i="1"/>
  <c r="AW32" i="1"/>
  <c r="AS32" i="1"/>
  <c r="S32" i="1"/>
  <c r="R32" i="1"/>
  <c r="Q32" i="1"/>
  <c r="J32" i="1"/>
  <c r="BM31" i="1"/>
  <c r="BL31" i="1"/>
  <c r="BK31" i="1"/>
  <c r="BJ31" i="1"/>
  <c r="BJ32" i="1" s="1"/>
  <c r="BI31" i="1"/>
  <c r="BI32" i="1" s="1"/>
  <c r="BH31" i="1"/>
  <c r="BH32" i="1" s="1"/>
  <c r="BG31" i="1"/>
  <c r="BG32" i="1" s="1"/>
  <c r="BF31" i="1"/>
  <c r="BF32" i="1" s="1"/>
  <c r="BF33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X31" i="1"/>
  <c r="AW31" i="1"/>
  <c r="AV31" i="1"/>
  <c r="AV32" i="1" s="1"/>
  <c r="AU31" i="1"/>
  <c r="AU32" i="1" s="1"/>
  <c r="AT31" i="1"/>
  <c r="AT32" i="1" s="1"/>
  <c r="AS31" i="1"/>
  <c r="AR31" i="1"/>
  <c r="AQ31" i="1"/>
  <c r="AP31" i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Z31" i="1"/>
  <c r="Z32" i="1" s="1"/>
  <c r="Y31" i="1"/>
  <c r="Y32" i="1" s="1"/>
  <c r="X31" i="1"/>
  <c r="X32" i="1" s="1"/>
  <c r="W31" i="1"/>
  <c r="V31" i="1"/>
  <c r="U31" i="1"/>
  <c r="U32" i="1" s="1"/>
  <c r="T31" i="1"/>
  <c r="T32" i="1" s="1"/>
  <c r="S31" i="1"/>
  <c r="R31" i="1"/>
  <c r="Q31" i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I31" i="1"/>
  <c r="I32" i="1" s="1"/>
  <c r="H31" i="1"/>
  <c r="H32" i="1" s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S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D33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U24" i="1"/>
  <c r="AT24" i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I18" i="1"/>
  <c r="BH18" i="1"/>
  <c r="BG18" i="1"/>
  <c r="BF18" i="1"/>
  <c r="BE18" i="1"/>
  <c r="AU18" i="1"/>
  <c r="AT18" i="1"/>
  <c r="AS18" i="1"/>
  <c r="AR18" i="1"/>
  <c r="AA18" i="1"/>
  <c r="Z18" i="1"/>
  <c r="Y18" i="1"/>
  <c r="X18" i="1"/>
  <c r="V18" i="1"/>
  <c r="F18" i="1"/>
  <c r="BM17" i="1"/>
  <c r="BL17" i="1"/>
  <c r="BL18" i="1" s="1"/>
  <c r="BK17" i="1"/>
  <c r="BK18" i="1" s="1"/>
  <c r="BJ17" i="1"/>
  <c r="BJ18" i="1" s="1"/>
  <c r="BI17" i="1"/>
  <c r="BH17" i="1"/>
  <c r="BG17" i="1"/>
  <c r="BF17" i="1"/>
  <c r="BE17" i="1"/>
  <c r="BD17" i="1"/>
  <c r="BD18" i="1" s="1"/>
  <c r="BC17" i="1"/>
  <c r="BC18" i="1" s="1"/>
  <c r="BB17" i="1"/>
  <c r="BB18" i="1" s="1"/>
  <c r="BA17" i="1"/>
  <c r="BA18" i="1" s="1"/>
  <c r="AZ17" i="1"/>
  <c r="AY17" i="1"/>
  <c r="AY18" i="1" s="1"/>
  <c r="AX17" i="1"/>
  <c r="AX18" i="1" s="1"/>
  <c r="AW17" i="1"/>
  <c r="AW18" i="1" s="1"/>
  <c r="AV17" i="1"/>
  <c r="AV18" i="1" s="1"/>
  <c r="AU17" i="1"/>
  <c r="AT17" i="1"/>
  <c r="AS17" i="1"/>
  <c r="AR17" i="1"/>
  <c r="AQ17" i="1"/>
  <c r="AQ18" i="1" s="1"/>
  <c r="AP17" i="1"/>
  <c r="AP18" i="1" s="1"/>
  <c r="AO17" i="1"/>
  <c r="AO18" i="1" s="1"/>
  <c r="AN17" i="1"/>
  <c r="AM17" i="1"/>
  <c r="AL17" i="1"/>
  <c r="AK17" i="1"/>
  <c r="AJ17" i="1"/>
  <c r="AI17" i="1"/>
  <c r="AI18" i="1" s="1"/>
  <c r="AH17" i="1"/>
  <c r="AG17" i="1"/>
  <c r="AF17" i="1"/>
  <c r="AF18" i="1" s="1"/>
  <c r="AE17" i="1"/>
  <c r="AE18" i="1" s="1"/>
  <c r="AD17" i="1"/>
  <c r="AC17" i="1"/>
  <c r="AC18" i="1" s="1"/>
  <c r="AB17" i="1"/>
  <c r="AB18" i="1" s="1"/>
  <c r="AA17" i="1"/>
  <c r="Z17" i="1"/>
  <c r="Y17" i="1"/>
  <c r="X17" i="1"/>
  <c r="W17" i="1"/>
  <c r="W18" i="1" s="1"/>
  <c r="V17" i="1"/>
  <c r="U17" i="1"/>
  <c r="T17" i="1"/>
  <c r="T18" i="1" s="1"/>
  <c r="S17" i="1"/>
  <c r="S18" i="1" s="1"/>
  <c r="R17" i="1"/>
  <c r="R18" i="1" s="1"/>
  <c r="Q17" i="1"/>
  <c r="Q18" i="1" s="1"/>
  <c r="P17" i="1"/>
  <c r="P18" i="1" s="1"/>
  <c r="O17" i="1"/>
  <c r="O18" i="1" s="1"/>
  <c r="N17" i="1"/>
  <c r="M17" i="1"/>
  <c r="L17" i="1"/>
  <c r="K17" i="1"/>
  <c r="J17" i="1"/>
  <c r="I17" i="1"/>
  <c r="I18" i="1" s="1"/>
  <c r="H17" i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K19" i="1" s="1"/>
  <c r="AF12" i="1"/>
  <c r="AF55" i="1" s="1"/>
  <c r="AE12" i="1"/>
  <c r="AD12" i="1"/>
  <c r="AC12" i="1"/>
  <c r="AC55" i="1" s="1"/>
  <c r="S12" i="1"/>
  <c r="J12" i="1"/>
  <c r="I12" i="1"/>
  <c r="H12" i="1"/>
  <c r="BP11" i="1"/>
  <c r="BO11" i="1"/>
  <c r="BN11" i="1"/>
  <c r="BM10" i="1"/>
  <c r="BL10" i="1"/>
  <c r="BK10" i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B10" i="1"/>
  <c r="BB12" i="1" s="1"/>
  <c r="BA10" i="1"/>
  <c r="BA12" i="1" s="1"/>
  <c r="AZ10" i="1"/>
  <c r="AZ12" i="1" s="1"/>
  <c r="AY10" i="1"/>
  <c r="AX10" i="1"/>
  <c r="AW10" i="1"/>
  <c r="AV10" i="1"/>
  <c r="AV12" i="1" s="1"/>
  <c r="AU10" i="1"/>
  <c r="AU12" i="1" s="1"/>
  <c r="AT10" i="1"/>
  <c r="AT12" i="1" s="1"/>
  <c r="AS10" i="1"/>
  <c r="AS12" i="1" s="1"/>
  <c r="AR10" i="1"/>
  <c r="AQ10" i="1"/>
  <c r="AQ12" i="1" s="1"/>
  <c r="AP10" i="1"/>
  <c r="AP12" i="1" s="1"/>
  <c r="AO10" i="1"/>
  <c r="AN10" i="1"/>
  <c r="AM10" i="1"/>
  <c r="AL10" i="1"/>
  <c r="AL12" i="1" s="1"/>
  <c r="AK10" i="1"/>
  <c r="AJ10" i="1"/>
  <c r="AI10" i="1"/>
  <c r="AH10" i="1"/>
  <c r="AG10" i="1"/>
  <c r="AF10" i="1"/>
  <c r="AE10" i="1"/>
  <c r="AD10" i="1"/>
  <c r="AC10" i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V10" i="1"/>
  <c r="V12" i="1" s="1"/>
  <c r="U10" i="1"/>
  <c r="U12" i="1" s="1"/>
  <c r="T10" i="1"/>
  <c r="T12" i="1" s="1"/>
  <c r="S10" i="1"/>
  <c r="R10" i="1"/>
  <c r="R12" i="1" s="1"/>
  <c r="Q10" i="1"/>
  <c r="P10" i="1"/>
  <c r="O10" i="1"/>
  <c r="N10" i="1"/>
  <c r="N12" i="1" s="1"/>
  <c r="M10" i="1"/>
  <c r="M12" i="1" s="1"/>
  <c r="L10" i="1"/>
  <c r="K10" i="1"/>
  <c r="J10" i="1"/>
  <c r="I10" i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U48" i="1" l="1"/>
  <c r="BM60" i="1"/>
  <c r="I47" i="1"/>
  <c r="AZ60" i="1"/>
  <c r="AQ60" i="1"/>
  <c r="AQ47" i="1"/>
  <c r="AP47" i="1"/>
  <c r="AP60" i="1"/>
  <c r="AO47" i="1"/>
  <c r="AG60" i="1"/>
  <c r="AB47" i="1"/>
  <c r="AA47" i="1"/>
  <c r="AA60" i="1"/>
  <c r="V47" i="1"/>
  <c r="U60" i="1"/>
  <c r="U47" i="1"/>
  <c r="T47" i="1"/>
  <c r="BB47" i="1"/>
  <c r="BA47" i="1"/>
  <c r="AZ47" i="1"/>
  <c r="AN47" i="1"/>
  <c r="AC47" i="1"/>
  <c r="Y47" i="1"/>
  <c r="W47" i="1"/>
  <c r="K47" i="1"/>
  <c r="AX47" i="1"/>
  <c r="AI47" i="1"/>
  <c r="AI53" i="1"/>
  <c r="AH53" i="1"/>
  <c r="AH47" i="1"/>
  <c r="AG53" i="1"/>
  <c r="AE53" i="1"/>
  <c r="BX48" i="1"/>
  <c r="BX62" i="1" s="1"/>
  <c r="BW48" i="1"/>
  <c r="BS48" i="1"/>
  <c r="BS62" i="1" s="1"/>
  <c r="BM47" i="1"/>
  <c r="BL47" i="1"/>
  <c r="BI47" i="1"/>
  <c r="BH47" i="1"/>
  <c r="BG47" i="1"/>
  <c r="BG55" i="1"/>
  <c r="BF47" i="1"/>
  <c r="BF48" i="1" s="1"/>
  <c r="AM47" i="1"/>
  <c r="AL47" i="1"/>
  <c r="AK47" i="1"/>
  <c r="AJ47" i="1"/>
  <c r="Z47" i="1"/>
  <c r="Z48" i="1" s="1"/>
  <c r="R47" i="1"/>
  <c r="AH60" i="1"/>
  <c r="R33" i="1"/>
  <c r="Q33" i="1"/>
  <c r="J60" i="1"/>
  <c r="H60" i="1"/>
  <c r="AN60" i="1"/>
  <c r="AM60" i="1"/>
  <c r="AL60" i="1"/>
  <c r="AK60" i="1"/>
  <c r="S33" i="1"/>
  <c r="S61" i="1"/>
  <c r="R61" i="1"/>
  <c r="P33" i="1"/>
  <c r="O33" i="1"/>
  <c r="M33" i="1"/>
  <c r="M60" i="1"/>
  <c r="L33" i="1"/>
  <c r="L60" i="1"/>
  <c r="K60" i="1"/>
  <c r="K33" i="1"/>
  <c r="AL33" i="1"/>
  <c r="AK33" i="1"/>
  <c r="X61" i="1"/>
  <c r="N33" i="1"/>
  <c r="N60" i="1"/>
  <c r="BL61" i="1"/>
  <c r="BI33" i="1"/>
  <c r="BI48" i="1" s="1"/>
  <c r="BH33" i="1"/>
  <c r="BH48" i="1" s="1"/>
  <c r="BG33" i="1"/>
  <c r="BG48" i="1" s="1"/>
  <c r="BE33" i="1"/>
  <c r="AY33" i="1"/>
  <c r="AY61" i="1"/>
  <c r="AX33" i="1"/>
  <c r="AX61" i="1"/>
  <c r="AW33" i="1"/>
  <c r="AT61" i="1"/>
  <c r="AS61" i="1"/>
  <c r="J33" i="1"/>
  <c r="BF55" i="1"/>
  <c r="AY53" i="1"/>
  <c r="AX53" i="1"/>
  <c r="AW53" i="1"/>
  <c r="AI33" i="1"/>
  <c r="AF33" i="1"/>
  <c r="AF53" i="1"/>
  <c r="AE33" i="1"/>
  <c r="AE48" i="1" s="1"/>
  <c r="AD53" i="1"/>
  <c r="AD33" i="1"/>
  <c r="AC53" i="1"/>
  <c r="AC33" i="1"/>
  <c r="AB53" i="1"/>
  <c r="AB33" i="1"/>
  <c r="AB55" i="1"/>
  <c r="AA55" i="1"/>
  <c r="Z33" i="1"/>
  <c r="Z55" i="1"/>
  <c r="Y55" i="1"/>
  <c r="BK53" i="1"/>
  <c r="BK33" i="1"/>
  <c r="BK48" i="1" s="1"/>
  <c r="BK62" i="1" s="1"/>
  <c r="BH55" i="1"/>
  <c r="AS33" i="1"/>
  <c r="AQ55" i="1"/>
  <c r="AP55" i="1"/>
  <c r="AO33" i="1"/>
  <c r="AO48" i="1" s="1"/>
  <c r="AO53" i="1"/>
  <c r="AN33" i="1"/>
  <c r="AN53" i="1"/>
  <c r="AM33" i="1"/>
  <c r="AM48" i="1" s="1"/>
  <c r="AM53" i="1"/>
  <c r="AK53" i="1"/>
  <c r="AJ53" i="1"/>
  <c r="AJ33" i="1"/>
  <c r="AG33" i="1"/>
  <c r="AG48" i="1" s="1"/>
  <c r="Y33" i="1"/>
  <c r="Y48" i="1" s="1"/>
  <c r="Y62" i="1" s="1"/>
  <c r="X33" i="1"/>
  <c r="R55" i="1"/>
  <c r="Q53" i="1"/>
  <c r="P53" i="1"/>
  <c r="O53" i="1"/>
  <c r="M55" i="1"/>
  <c r="I55" i="1"/>
  <c r="I33" i="1"/>
  <c r="I48" i="1" s="1"/>
  <c r="H55" i="1"/>
  <c r="G55" i="1"/>
  <c r="BM18" i="1"/>
  <c r="BO59" i="1"/>
  <c r="BN59" i="1"/>
  <c r="BP58" i="1"/>
  <c r="U18" i="1"/>
  <c r="Q60" i="1"/>
  <c r="P60" i="1"/>
  <c r="O60" i="1"/>
  <c r="N18" i="1"/>
  <c r="M18" i="1"/>
  <c r="L18" i="1"/>
  <c r="K18" i="1"/>
  <c r="K61" i="1" s="1"/>
  <c r="BK60" i="1"/>
  <c r="BJ19" i="1"/>
  <c r="BJ60" i="1"/>
  <c r="BA60" i="1"/>
  <c r="AZ18" i="1"/>
  <c r="AZ61" i="1" s="1"/>
  <c r="AX60" i="1"/>
  <c r="AV19" i="1"/>
  <c r="AU19" i="1"/>
  <c r="AT19" i="1"/>
  <c r="AS19" i="1"/>
  <c r="AN18" i="1"/>
  <c r="AN61" i="1" s="1"/>
  <c r="AH18" i="1"/>
  <c r="AH61" i="1" s="1"/>
  <c r="AG18" i="1"/>
  <c r="AG61" i="1" s="1"/>
  <c r="AE60" i="1"/>
  <c r="AC60" i="1"/>
  <c r="AB60" i="1"/>
  <c r="T60" i="1"/>
  <c r="S60" i="1"/>
  <c r="R60" i="1"/>
  <c r="N19" i="1"/>
  <c r="J18" i="1"/>
  <c r="J61" i="1" s="1"/>
  <c r="H18" i="1"/>
  <c r="H61" i="1" s="1"/>
  <c r="X19" i="1"/>
  <c r="BN54" i="1"/>
  <c r="AB19" i="1"/>
  <c r="AA19" i="1"/>
  <c r="Z19" i="1"/>
  <c r="Y19" i="1"/>
  <c r="R53" i="1"/>
  <c r="Q12" i="1"/>
  <c r="P12" i="1"/>
  <c r="P19" i="1" s="1"/>
  <c r="O12" i="1"/>
  <c r="O19" i="1" s="1"/>
  <c r="M19" i="1"/>
  <c r="BJ53" i="1"/>
  <c r="BI55" i="1"/>
  <c r="BI19" i="1"/>
  <c r="BI53" i="1"/>
  <c r="BH19" i="1"/>
  <c r="BH53" i="1"/>
  <c r="AP53" i="1"/>
  <c r="AO12" i="1"/>
  <c r="AO55" i="1" s="1"/>
  <c r="AN12" i="1"/>
  <c r="AM12" i="1"/>
  <c r="AM55" i="1" s="1"/>
  <c r="AK12" i="1"/>
  <c r="AK55" i="1" s="1"/>
  <c r="AJ12" i="1"/>
  <c r="AJ55" i="1" s="1"/>
  <c r="AI12" i="1"/>
  <c r="AI55" i="1" s="1"/>
  <c r="AH12" i="1"/>
  <c r="AH55" i="1" s="1"/>
  <c r="AG12" i="1"/>
  <c r="AG19" i="1" s="1"/>
  <c r="S19" i="1"/>
  <c r="R19" i="1"/>
  <c r="Q19" i="1"/>
  <c r="BN50" i="1"/>
  <c r="BE53" i="1"/>
  <c r="BD55" i="1"/>
  <c r="BB55" i="1"/>
  <c r="AS55" i="1"/>
  <c r="AQ53" i="1"/>
  <c r="AQ19" i="1"/>
  <c r="AC19" i="1"/>
  <c r="AA53" i="1"/>
  <c r="Z53" i="1"/>
  <c r="Y53" i="1"/>
  <c r="X53" i="1"/>
  <c r="I53" i="1"/>
  <c r="BP49" i="1"/>
  <c r="BO49" i="1"/>
  <c r="V55" i="1"/>
  <c r="J47" i="1"/>
  <c r="J55" i="1"/>
  <c r="J48" i="1"/>
  <c r="BP17" i="1"/>
  <c r="BL60" i="1"/>
  <c r="AJ60" i="1"/>
  <c r="AJ18" i="1"/>
  <c r="U33" i="1"/>
  <c r="U48" i="1" s="1"/>
  <c r="V32" i="1"/>
  <c r="V33" i="1" s="1"/>
  <c r="V48" i="1" s="1"/>
  <c r="V60" i="1"/>
  <c r="AI61" i="1"/>
  <c r="W32" i="1"/>
  <c r="W61" i="1" s="1"/>
  <c r="W60" i="1"/>
  <c r="AG55" i="1"/>
  <c r="X48" i="1"/>
  <c r="N47" i="1"/>
  <c r="N48" i="1" s="1"/>
  <c r="BT48" i="1"/>
  <c r="BT62" i="1" s="1"/>
  <c r="O46" i="1"/>
  <c r="O47" i="1" s="1"/>
  <c r="O48" i="1" s="1"/>
  <c r="BU62" i="1"/>
  <c r="BO54" i="1"/>
  <c r="BI61" i="1"/>
  <c r="P46" i="1"/>
  <c r="BP54" i="1"/>
  <c r="Q46" i="1"/>
  <c r="BE55" i="1"/>
  <c r="AL55" i="1"/>
  <c r="U61" i="1"/>
  <c r="L46" i="1"/>
  <c r="BN45" i="1"/>
  <c r="AR47" i="1"/>
  <c r="S47" i="1"/>
  <c r="U19" i="1"/>
  <c r="BJ33" i="1"/>
  <c r="M46" i="1"/>
  <c r="M61" i="1" s="1"/>
  <c r="BO45" i="1"/>
  <c r="AS47" i="1"/>
  <c r="V19" i="1"/>
  <c r="BP45" i="1"/>
  <c r="AT47" i="1"/>
  <c r="AR12" i="1"/>
  <c r="AR55" i="1" s="1"/>
  <c r="AR53" i="1"/>
  <c r="AF61" i="1"/>
  <c r="AF19" i="1"/>
  <c r="F61" i="1"/>
  <c r="G19" i="1"/>
  <c r="F60" i="1"/>
  <c r="BN17" i="1"/>
  <c r="BA33" i="1"/>
  <c r="BE61" i="1"/>
  <c r="BE19" i="1"/>
  <c r="BJ46" i="1"/>
  <c r="BJ47" i="1" s="1"/>
  <c r="AU60" i="1"/>
  <c r="AU46" i="1"/>
  <c r="BZ62" i="1"/>
  <c r="BL48" i="1"/>
  <c r="BN49" i="1"/>
  <c r="AZ55" i="1"/>
  <c r="BA19" i="1"/>
  <c r="BA61" i="1"/>
  <c r="AF60" i="1"/>
  <c r="BC61" i="1"/>
  <c r="BO24" i="1"/>
  <c r="H33" i="1"/>
  <c r="AT26" i="1"/>
  <c r="AT55" i="1" s="1"/>
  <c r="AT53" i="1"/>
  <c r="BO40" i="1"/>
  <c r="G47" i="1"/>
  <c r="BO38" i="1"/>
  <c r="G53" i="1"/>
  <c r="AM18" i="1"/>
  <c r="AV26" i="1"/>
  <c r="AV53" i="1"/>
  <c r="BC60" i="1"/>
  <c r="AR60" i="1"/>
  <c r="BN51" i="1"/>
  <c r="BG60" i="1"/>
  <c r="AD48" i="1"/>
  <c r="AF48" i="1"/>
  <c r="I61" i="1"/>
  <c r="I19" i="1"/>
  <c r="BF61" i="1"/>
  <c r="BF19" i="1"/>
  <c r="AV60" i="1"/>
  <c r="AV46" i="1"/>
  <c r="AW46" i="1"/>
  <c r="AW60" i="1"/>
  <c r="BL53" i="1"/>
  <c r="BL12" i="1"/>
  <c r="BL55" i="1" s="1"/>
  <c r="BM53" i="1"/>
  <c r="BM12" i="1"/>
  <c r="AB61" i="1"/>
  <c r="BB19" i="1"/>
  <c r="BB61" i="1"/>
  <c r="S53" i="1"/>
  <c r="T53" i="1"/>
  <c r="G32" i="1"/>
  <c r="G61" i="1" s="1"/>
  <c r="BO31" i="1"/>
  <c r="N61" i="1"/>
  <c r="BC47" i="1"/>
  <c r="AK18" i="1"/>
  <c r="X55" i="1"/>
  <c r="BN38" i="1"/>
  <c r="BD47" i="1"/>
  <c r="BD48" i="1" s="1"/>
  <c r="H47" i="1"/>
  <c r="BP40" i="1"/>
  <c r="BE47" i="1"/>
  <c r="BP56" i="1"/>
  <c r="J53" i="1"/>
  <c r="BO10" i="1"/>
  <c r="AO61" i="1"/>
  <c r="AS60" i="1"/>
  <c r="BO50" i="1"/>
  <c r="BO51" i="1"/>
  <c r="BH60" i="1"/>
  <c r="L12" i="1"/>
  <c r="L53" i="1"/>
  <c r="AH33" i="1"/>
  <c r="G60" i="1"/>
  <c r="BO17" i="1"/>
  <c r="BB33" i="1"/>
  <c r="AZ53" i="1"/>
  <c r="BC33" i="1"/>
  <c r="BK61" i="1"/>
  <c r="BP59" i="1"/>
  <c r="T19" i="1"/>
  <c r="T61" i="1"/>
  <c r="BM61" i="1"/>
  <c r="BM33" i="1"/>
  <c r="BA55" i="1"/>
  <c r="AA62" i="1"/>
  <c r="BN10" i="1"/>
  <c r="AC61" i="1"/>
  <c r="BD61" i="1"/>
  <c r="BD19" i="1"/>
  <c r="BN40" i="1"/>
  <c r="F47" i="1"/>
  <c r="N53" i="1"/>
  <c r="BP24" i="1"/>
  <c r="BN31" i="1"/>
  <c r="AL18" i="1"/>
  <c r="AU26" i="1"/>
  <c r="AU53" i="1"/>
  <c r="BB60" i="1"/>
  <c r="BP38" i="1"/>
  <c r="H53" i="1"/>
  <c r="AD18" i="1"/>
  <c r="AD60" i="1"/>
  <c r="K53" i="1"/>
  <c r="K12" i="1"/>
  <c r="K55" i="1" s="1"/>
  <c r="BP10" i="1"/>
  <c r="Q55" i="1"/>
  <c r="AE61" i="1"/>
  <c r="AE19" i="1"/>
  <c r="AP19" i="1"/>
  <c r="AT60" i="1"/>
  <c r="AA32" i="1"/>
  <c r="AA33" i="1" s="1"/>
  <c r="AA48" i="1" s="1"/>
  <c r="AY47" i="1"/>
  <c r="BP50" i="1"/>
  <c r="BI60" i="1"/>
  <c r="BN58" i="1"/>
  <c r="I60" i="1"/>
  <c r="AO60" i="1"/>
  <c r="BO58" i="1"/>
  <c r="N55" i="1"/>
  <c r="BO57" i="1"/>
  <c r="F53" i="1"/>
  <c r="AL53" i="1"/>
  <c r="O55" i="1"/>
  <c r="BP57" i="1"/>
  <c r="AW12" i="1"/>
  <c r="AW55" i="1" s="1"/>
  <c r="AI60" i="1"/>
  <c r="AP32" i="1"/>
  <c r="AP33" i="1" s="1"/>
  <c r="AP48" i="1" s="1"/>
  <c r="P55" i="1"/>
  <c r="BN57" i="1"/>
  <c r="BH61" i="1"/>
  <c r="F12" i="1"/>
  <c r="F19" i="1" s="1"/>
  <c r="AX12" i="1"/>
  <c r="AX55" i="1" s="1"/>
  <c r="AQ32" i="1"/>
  <c r="AQ33" i="1" s="1"/>
  <c r="BN56" i="1"/>
  <c r="AY12" i="1"/>
  <c r="AY55" i="1" s="1"/>
  <c r="AR32" i="1"/>
  <c r="AR33" i="1" s="1"/>
  <c r="BW62" i="1"/>
  <c r="BO56" i="1"/>
  <c r="BJ55" i="1"/>
  <c r="Y61" i="1"/>
  <c r="T55" i="1"/>
  <c r="BD60" i="1"/>
  <c r="Y60" i="1"/>
  <c r="BA53" i="1"/>
  <c r="BF60" i="1"/>
  <c r="BN52" i="1"/>
  <c r="BD53" i="1"/>
  <c r="BP51" i="1"/>
  <c r="BO52" i="1"/>
  <c r="BG61" i="1"/>
  <c r="AS53" i="1"/>
  <c r="BN24" i="1"/>
  <c r="F26" i="1"/>
  <c r="U55" i="1"/>
  <c r="BE60" i="1"/>
  <c r="V53" i="1"/>
  <c r="BC12" i="1"/>
  <c r="BC55" i="1" s="1"/>
  <c r="BC53" i="1"/>
  <c r="BG19" i="1"/>
  <c r="BP52" i="1"/>
  <c r="M53" i="1"/>
  <c r="BF53" i="1"/>
  <c r="AY60" i="1"/>
  <c r="BP31" i="1"/>
  <c r="BK55" i="1"/>
  <c r="Z61" i="1"/>
  <c r="S55" i="1"/>
  <c r="X60" i="1"/>
  <c r="U53" i="1"/>
  <c r="Z60" i="1"/>
  <c r="BB53" i="1"/>
  <c r="W12" i="1"/>
  <c r="W53" i="1"/>
  <c r="AD55" i="1"/>
  <c r="AE55" i="1"/>
  <c r="T33" i="1"/>
  <c r="AZ33" i="1"/>
  <c r="BG53" i="1"/>
  <c r="AQ48" i="1" l="1"/>
  <c r="T48" i="1"/>
  <c r="BA48" i="1"/>
  <c r="AH48" i="1"/>
  <c r="AC48" i="1"/>
  <c r="AC62" i="1" s="1"/>
  <c r="AB48" i="1"/>
  <c r="K48" i="1"/>
  <c r="BB48" i="1"/>
  <c r="BB62" i="1" s="1"/>
  <c r="AZ48" i="1"/>
  <c r="AX48" i="1"/>
  <c r="AX62" i="1" s="1"/>
  <c r="AN48" i="1"/>
  <c r="AI48" i="1"/>
  <c r="BM48" i="1"/>
  <c r="BJ48" i="1"/>
  <c r="BJ62" i="1" s="1"/>
  <c r="AJ48" i="1"/>
  <c r="O61" i="1"/>
  <c r="L61" i="1"/>
  <c r="R48" i="1"/>
  <c r="AL48" i="1"/>
  <c r="AK48" i="1"/>
  <c r="R62" i="1"/>
  <c r="BF62" i="1"/>
  <c r="BE48" i="1"/>
  <c r="BI62" i="1"/>
  <c r="AY48" i="1"/>
  <c r="S48" i="1"/>
  <c r="BH62" i="1"/>
  <c r="BG62" i="1"/>
  <c r="AB62" i="1"/>
  <c r="BE62" i="1"/>
  <c r="AQ61" i="1"/>
  <c r="AA61" i="1"/>
  <c r="V61" i="1"/>
  <c r="BD62" i="1"/>
  <c r="AS48" i="1"/>
  <c r="AS62" i="1" s="1"/>
  <c r="AQ62" i="1"/>
  <c r="U62" i="1"/>
  <c r="I62" i="1"/>
  <c r="AG62" i="1"/>
  <c r="AF62" i="1"/>
  <c r="Z62" i="1"/>
  <c r="N62" i="1"/>
  <c r="BO18" i="1"/>
  <c r="AZ19" i="1"/>
  <c r="X62" i="1"/>
  <c r="J19" i="1"/>
  <c r="J62" i="1" s="1"/>
  <c r="H19" i="1"/>
  <c r="BP18" i="1"/>
  <c r="BO60" i="1"/>
  <c r="BP60" i="1"/>
  <c r="AO19" i="1"/>
  <c r="AO62" i="1" s="1"/>
  <c r="AX19" i="1"/>
  <c r="AI19" i="1"/>
  <c r="AI62" i="1" s="1"/>
  <c r="AH19" i="1"/>
  <c r="O62" i="1"/>
  <c r="BL19" i="1"/>
  <c r="BL62" i="1" s="1"/>
  <c r="BC19" i="1"/>
  <c r="AY19" i="1"/>
  <c r="AY62" i="1" s="1"/>
  <c r="AN55" i="1"/>
  <c r="AN19" i="1"/>
  <c r="AN62" i="1" s="1"/>
  <c r="S62" i="1"/>
  <c r="BO55" i="1"/>
  <c r="BP53" i="1"/>
  <c r="BP12" i="1"/>
  <c r="K19" i="1"/>
  <c r="K62" i="1" s="1"/>
  <c r="AU47" i="1"/>
  <c r="AU61" i="1"/>
  <c r="AV55" i="1"/>
  <c r="AV33" i="1"/>
  <c r="BN32" i="1"/>
  <c r="BN60" i="1"/>
  <c r="Q47" i="1"/>
  <c r="Q48" i="1" s="1"/>
  <c r="Q62" i="1" s="1"/>
  <c r="Q61" i="1"/>
  <c r="W19" i="1"/>
  <c r="W55" i="1"/>
  <c r="L55" i="1"/>
  <c r="L19" i="1"/>
  <c r="BM55" i="1"/>
  <c r="BM19" i="1"/>
  <c r="BM62" i="1" s="1"/>
  <c r="BO12" i="1"/>
  <c r="P47" i="1"/>
  <c r="P48" i="1" s="1"/>
  <c r="P62" i="1" s="1"/>
  <c r="P61" i="1"/>
  <c r="AJ61" i="1"/>
  <c r="AJ19" i="1"/>
  <c r="AJ62" i="1" s="1"/>
  <c r="F33" i="1"/>
  <c r="BN26" i="1"/>
  <c r="G33" i="1"/>
  <c r="BO32" i="1"/>
  <c r="L47" i="1"/>
  <c r="L48" i="1" s="1"/>
  <c r="BN46" i="1"/>
  <c r="CA46" i="1" s="1"/>
  <c r="AU33" i="1"/>
  <c r="AU55" i="1"/>
  <c r="AZ62" i="1"/>
  <c r="AM61" i="1"/>
  <c r="AM19" i="1"/>
  <c r="AM62" i="1" s="1"/>
  <c r="AP61" i="1"/>
  <c r="AR48" i="1"/>
  <c r="BN12" i="1"/>
  <c r="F55" i="1"/>
  <c r="BA62" i="1"/>
  <c r="W33" i="1"/>
  <c r="W48" i="1" s="1"/>
  <c r="BP32" i="1"/>
  <c r="H48" i="1"/>
  <c r="AV47" i="1"/>
  <c r="AV61" i="1"/>
  <c r="AP62" i="1"/>
  <c r="BP26" i="1"/>
  <c r="T62" i="1"/>
  <c r="AR61" i="1"/>
  <c r="AT33" i="1"/>
  <c r="AT48" i="1" s="1"/>
  <c r="AT62" i="1" s="1"/>
  <c r="BP46" i="1"/>
  <c r="BO26" i="1"/>
  <c r="AK61" i="1"/>
  <c r="AK19" i="1"/>
  <c r="BN53" i="1"/>
  <c r="AL61" i="1"/>
  <c r="AL19" i="1"/>
  <c r="AL62" i="1" s="1"/>
  <c r="BO53" i="1"/>
  <c r="BN18" i="1"/>
  <c r="AW47" i="1"/>
  <c r="AW48" i="1" s="1"/>
  <c r="AW61" i="1"/>
  <c r="AW19" i="1"/>
  <c r="BJ61" i="1"/>
  <c r="AE62" i="1"/>
  <c r="AH62" i="1"/>
  <c r="V62" i="1"/>
  <c r="AD61" i="1"/>
  <c r="AD19" i="1"/>
  <c r="AD62" i="1" s="1"/>
  <c r="BC48" i="1"/>
  <c r="BC62" i="1" s="1"/>
  <c r="AR19" i="1"/>
  <c r="M47" i="1"/>
  <c r="M48" i="1" s="1"/>
  <c r="M62" i="1" s="1"/>
  <c r="BO46" i="1"/>
  <c r="BN47" i="1" l="1"/>
  <c r="AK62" i="1"/>
  <c r="AU48" i="1"/>
  <c r="AU62" i="1" s="1"/>
  <c r="AW62" i="1"/>
  <c r="AR62" i="1"/>
  <c r="BP33" i="1"/>
  <c r="BP48" i="1"/>
  <c r="L62" i="1"/>
  <c r="BP61" i="1"/>
  <c r="BO61" i="1"/>
  <c r="BN61" i="1"/>
  <c r="BP19" i="1"/>
  <c r="BN33" i="1"/>
  <c r="CA33" i="1" s="1"/>
  <c r="F48" i="1"/>
  <c r="BN19" i="1"/>
  <c r="BO47" i="1"/>
  <c r="BN55" i="1"/>
  <c r="BP47" i="1"/>
  <c r="AV48" i="1"/>
  <c r="AV62" i="1" s="1"/>
  <c r="BP55" i="1"/>
  <c r="BO19" i="1"/>
  <c r="H62" i="1"/>
  <c r="BO33" i="1"/>
  <c r="G48" i="1"/>
  <c r="W62" i="1"/>
  <c r="BP62" i="1" l="1"/>
  <c r="BO48" i="1"/>
  <c r="BO62" i="1" s="1"/>
  <c r="G62" i="1"/>
  <c r="CA19" i="1"/>
  <c r="BN48" i="1"/>
  <c r="CA48" i="1" s="1"/>
  <c r="F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<sst xmlns="http://schemas.openxmlformats.org/spreadsheetml/2006/main" count="242" uniqueCount="77">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</sst>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0FA86CA4-22DE-4745-98F5-7697B68BA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E50F-BCE4-4123-AAB7-4FFBF4BF2F9F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75.66</v>
      </c>
      <c r="G6" s="13">
        <v>0</v>
      </c>
      <c r="H6" s="13">
        <v>0</v>
      </c>
      <c r="I6" s="12">
        <v>250.23</v>
      </c>
      <c r="J6" s="13">
        <v>0</v>
      </c>
      <c r="K6" s="13">
        <v>0</v>
      </c>
      <c r="L6" s="12">
        <v>196.25</v>
      </c>
      <c r="M6" s="13">
        <v>8031</v>
      </c>
      <c r="N6" s="13">
        <v>1556</v>
      </c>
      <c r="O6" s="12">
        <v>129.94</v>
      </c>
      <c r="P6" s="13">
        <v>10417</v>
      </c>
      <c r="Q6" s="13">
        <v>1226</v>
      </c>
      <c r="R6" s="12">
        <v>76.22</v>
      </c>
      <c r="S6" s="13">
        <v>10223</v>
      </c>
      <c r="T6" s="13">
        <v>857</v>
      </c>
      <c r="U6" s="12">
        <v>100.83</v>
      </c>
      <c r="V6" s="13">
        <v>20487</v>
      </c>
      <c r="W6" s="13">
        <v>1291</v>
      </c>
      <c r="X6" s="12">
        <v>59.7</v>
      </c>
      <c r="Y6" s="13">
        <v>15824</v>
      </c>
      <c r="Z6" s="13">
        <v>829</v>
      </c>
      <c r="AA6" s="12">
        <v>33.119999999999997</v>
      </c>
      <c r="AB6" s="13">
        <v>11007</v>
      </c>
      <c r="AC6" s="13">
        <v>391</v>
      </c>
      <c r="AD6" s="12">
        <v>156.96</v>
      </c>
      <c r="AE6" s="13">
        <v>60587</v>
      </c>
      <c r="AF6" s="13">
        <v>1295</v>
      </c>
      <c r="AG6" s="12">
        <v>363.95</v>
      </c>
      <c r="AH6" s="13">
        <v>153753</v>
      </c>
      <c r="AI6" s="13">
        <v>2559</v>
      </c>
      <c r="AJ6" s="12">
        <v>591.61</v>
      </c>
      <c r="AK6" s="13">
        <v>268982</v>
      </c>
      <c r="AL6" s="13">
        <v>3341</v>
      </c>
      <c r="AM6" s="12">
        <v>1529</v>
      </c>
      <c r="AN6" s="13">
        <v>734258</v>
      </c>
      <c r="AO6" s="13">
        <v>7603</v>
      </c>
      <c r="AP6" s="12">
        <v>2021.47</v>
      </c>
      <c r="AQ6" s="13">
        <v>1007399</v>
      </c>
      <c r="AR6" s="13">
        <v>7189</v>
      </c>
      <c r="AS6" s="12">
        <v>2799.95</v>
      </c>
      <c r="AT6" s="13">
        <v>1435614</v>
      </c>
      <c r="AU6" s="13">
        <v>7100</v>
      </c>
      <c r="AV6" s="12">
        <v>1401.16</v>
      </c>
      <c r="AW6" s="13">
        <v>734468</v>
      </c>
      <c r="AX6" s="13">
        <v>2227</v>
      </c>
      <c r="AY6" s="12">
        <v>615.4</v>
      </c>
      <c r="AZ6" s="13">
        <v>325482</v>
      </c>
      <c r="BA6" s="13">
        <v>339</v>
      </c>
      <c r="BB6" s="12">
        <v>271.04000000000002</v>
      </c>
      <c r="BC6" s="13">
        <v>144745</v>
      </c>
      <c r="BD6" s="13">
        <v>50</v>
      </c>
      <c r="BE6" s="12">
        <v>120.62</v>
      </c>
      <c r="BF6" s="13">
        <v>64643</v>
      </c>
      <c r="BG6" s="13">
        <v>21</v>
      </c>
      <c r="BH6" s="12">
        <v>54.3</v>
      </c>
      <c r="BI6" s="13">
        <v>29146</v>
      </c>
      <c r="BJ6" s="13">
        <v>8</v>
      </c>
      <c r="BK6" s="12">
        <v>74.72</v>
      </c>
      <c r="BL6" s="13">
        <v>40216</v>
      </c>
      <c r="BM6" s="13">
        <v>16</v>
      </c>
      <c r="BN6" s="12">
        <f>SUM(F6,I6,L6,O6,R6,U6,X6,AA6,AD6,AG6,AJ6,AM6,AP6,AS6,AV6,AY6,BB6,BE6,BH6,BK6)</f>
        <v>10922.13</v>
      </c>
      <c r="BO6" s="13">
        <f>SUM(G6,J6,M6,P6,S6,V6,Y6,AB6,AE6,AH6,AK6,AN6,AQ6,AT6,AW6,AZ6,BC6,BF6,BI6,BL6)</f>
        <v>5075282</v>
      </c>
      <c r="BP6" s="14">
        <f>SUM(H6,K6,N6,Q6,T6,W6,Z6,AC6,AF6,AI6,AL6,AO6,AR6,AU6,AX6,BA6,BD6,BG6,BJ6,BM6)</f>
        <v>37898</v>
      </c>
      <c r="BQ6" s="49" t="s">
        <v>42</v>
      </c>
      <c r="BR6" s="49" t="s">
        <v>43</v>
      </c>
      <c r="BS6" s="15">
        <v>51.45</v>
      </c>
      <c r="BT6" s="16">
        <v>117.64</v>
      </c>
      <c r="BU6" s="15">
        <v>17.22</v>
      </c>
      <c r="BV6" s="17" t="s">
        <v>47</v>
      </c>
      <c r="BW6" s="18">
        <v>184.42</v>
      </c>
      <c r="BX6" s="19">
        <v>220656</v>
      </c>
      <c r="BY6" s="17" t="s">
        <v>48</v>
      </c>
      <c r="BZ6" s="20">
        <v>0.05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2.1</v>
      </c>
      <c r="G7" s="13">
        <v>0</v>
      </c>
      <c r="H7" s="13">
        <v>0</v>
      </c>
      <c r="I7" s="12">
        <v>10.32</v>
      </c>
      <c r="J7" s="13">
        <v>0</v>
      </c>
      <c r="K7" s="13">
        <v>0</v>
      </c>
      <c r="L7" s="12">
        <v>35.85</v>
      </c>
      <c r="M7" s="13">
        <v>1395</v>
      </c>
      <c r="N7" s="13">
        <v>189</v>
      </c>
      <c r="O7" s="12">
        <v>41.37</v>
      </c>
      <c r="P7" s="13">
        <v>2738</v>
      </c>
      <c r="Q7" s="13">
        <v>283</v>
      </c>
      <c r="R7" s="12">
        <v>68.77</v>
      </c>
      <c r="S7" s="13">
        <v>7353</v>
      </c>
      <c r="T7" s="13">
        <v>649</v>
      </c>
      <c r="U7" s="12">
        <v>125.66</v>
      </c>
      <c r="V7" s="13">
        <v>20440</v>
      </c>
      <c r="W7" s="13">
        <v>1556</v>
      </c>
      <c r="X7" s="12">
        <v>163.76</v>
      </c>
      <c r="Y7" s="13">
        <v>37782</v>
      </c>
      <c r="Z7" s="13">
        <v>2416</v>
      </c>
      <c r="AA7" s="12">
        <v>151.59</v>
      </c>
      <c r="AB7" s="13">
        <v>44524</v>
      </c>
      <c r="AC7" s="13">
        <v>1899</v>
      </c>
      <c r="AD7" s="12">
        <v>253.57</v>
      </c>
      <c r="AE7" s="13">
        <v>91190</v>
      </c>
      <c r="AF7" s="13">
        <v>2677</v>
      </c>
      <c r="AG7" s="12">
        <v>524.76</v>
      </c>
      <c r="AH7" s="13">
        <v>207959</v>
      </c>
      <c r="AI7" s="13">
        <v>4405</v>
      </c>
      <c r="AJ7" s="12">
        <v>1101.07</v>
      </c>
      <c r="AK7" s="13">
        <v>449302</v>
      </c>
      <c r="AL7" s="13">
        <v>7761</v>
      </c>
      <c r="AM7" s="12">
        <v>1541.61</v>
      </c>
      <c r="AN7" s="13">
        <v>677936</v>
      </c>
      <c r="AO7" s="13">
        <v>9222</v>
      </c>
      <c r="AP7" s="12">
        <v>940.7</v>
      </c>
      <c r="AQ7" s="13">
        <v>440442</v>
      </c>
      <c r="AR7" s="13">
        <v>4535</v>
      </c>
      <c r="AS7" s="12">
        <v>830.48</v>
      </c>
      <c r="AT7" s="13">
        <v>408000</v>
      </c>
      <c r="AU7" s="13">
        <v>3008</v>
      </c>
      <c r="AV7" s="12">
        <v>269.08</v>
      </c>
      <c r="AW7" s="13">
        <v>129816</v>
      </c>
      <c r="AX7" s="13">
        <v>524</v>
      </c>
      <c r="AY7" s="12">
        <v>129.07</v>
      </c>
      <c r="AZ7" s="13">
        <v>63540</v>
      </c>
      <c r="BA7" s="13">
        <v>101</v>
      </c>
      <c r="BB7" s="12">
        <v>107.9</v>
      </c>
      <c r="BC7" s="13">
        <v>52250</v>
      </c>
      <c r="BD7" s="13">
        <v>35</v>
      </c>
      <c r="BE7" s="12">
        <v>62.77</v>
      </c>
      <c r="BF7" s="13">
        <v>31857</v>
      </c>
      <c r="BG7" s="13">
        <v>8</v>
      </c>
      <c r="BH7" s="12">
        <v>43.59</v>
      </c>
      <c r="BI7" s="13">
        <v>21464</v>
      </c>
      <c r="BJ7" s="13">
        <v>5</v>
      </c>
      <c r="BK7" s="12">
        <v>50.43</v>
      </c>
      <c r="BL7" s="13">
        <v>24360</v>
      </c>
      <c r="BM7" s="13">
        <v>2</v>
      </c>
      <c r="BN7" s="12">
        <f t="shared" ref="BN7:BP61" si="0">SUM(F7,I7,L7,O7,R7,U7,X7,AA7,AD7,AG7,AJ7,AM7,AP7,AS7,AV7,AY7,BB7,BE7,BH7,BK7)</f>
        <v>6454.4499999999989</v>
      </c>
      <c r="BO7" s="13">
        <f t="shared" si="0"/>
        <v>2712348</v>
      </c>
      <c r="BP7" s="14">
        <f t="shared" si="0"/>
        <v>39275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55.07</v>
      </c>
      <c r="BX7" s="25">
        <v>43996</v>
      </c>
      <c r="BY7" s="23" t="s">
        <v>51</v>
      </c>
      <c r="BZ7" s="26">
        <v>1.53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2.62</v>
      </c>
      <c r="AK8" s="13">
        <v>655</v>
      </c>
      <c r="AL8" s="13">
        <v>3</v>
      </c>
      <c r="AM8" s="12">
        <v>35.39</v>
      </c>
      <c r="AN8" s="13">
        <v>9195</v>
      </c>
      <c r="AO8" s="13">
        <v>31</v>
      </c>
      <c r="AP8" s="12">
        <v>113.46</v>
      </c>
      <c r="AQ8" s="13">
        <v>29977</v>
      </c>
      <c r="AR8" s="13">
        <v>77</v>
      </c>
      <c r="AS8" s="12">
        <v>92.66</v>
      </c>
      <c r="AT8" s="13">
        <v>24515</v>
      </c>
      <c r="AU8" s="13">
        <v>34</v>
      </c>
      <c r="AV8" s="12">
        <v>50.98</v>
      </c>
      <c r="AW8" s="13">
        <v>13979</v>
      </c>
      <c r="AX8" s="13">
        <v>17</v>
      </c>
      <c r="AY8" s="12">
        <v>11.59</v>
      </c>
      <c r="AZ8" s="13">
        <v>3291</v>
      </c>
      <c r="BA8" s="13">
        <v>1</v>
      </c>
      <c r="BB8" s="12">
        <v>4.1900000000000004</v>
      </c>
      <c r="BC8" s="13">
        <v>1173</v>
      </c>
      <c r="BD8" s="13">
        <v>0</v>
      </c>
      <c r="BE8" s="12">
        <v>0.44</v>
      </c>
      <c r="BF8" s="13">
        <v>128</v>
      </c>
      <c r="BG8" s="13">
        <v>0</v>
      </c>
      <c r="BH8" s="12">
        <v>0.19</v>
      </c>
      <c r="BI8" s="13">
        <v>56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311.52</v>
      </c>
      <c r="BO8" s="13">
        <f>SUM(G8,J8,M8,P8,S8,V8,Y8,AB8,AE8,AH8,AK8,AN8,AQ8,AT8,AW8,AZ8,BC8,BF8,BI8,BL8)</f>
        <v>82969</v>
      </c>
      <c r="BP8" s="14">
        <f t="shared" si="0"/>
        <v>163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5.04</v>
      </c>
      <c r="BX8" s="25">
        <v>3024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2.96</v>
      </c>
      <c r="S9" s="13">
        <v>379</v>
      </c>
      <c r="T9" s="13">
        <v>18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2.96</v>
      </c>
      <c r="BO9" s="13">
        <f t="shared" si="0"/>
        <v>379</v>
      </c>
      <c r="BP9" s="14">
        <f t="shared" si="0"/>
        <v>18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4.29</v>
      </c>
      <c r="BX9" s="25">
        <v>2145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77.759999999999991</v>
      </c>
      <c r="G10" s="13">
        <f t="shared" si="1"/>
        <v>0</v>
      </c>
      <c r="H10" s="13">
        <f t="shared" si="1"/>
        <v>0</v>
      </c>
      <c r="I10" s="12">
        <f t="shared" si="1"/>
        <v>260.55</v>
      </c>
      <c r="J10" s="13">
        <f t="shared" si="1"/>
        <v>0</v>
      </c>
      <c r="K10" s="13">
        <f t="shared" si="1"/>
        <v>0</v>
      </c>
      <c r="L10" s="12">
        <f t="shared" si="1"/>
        <v>232.1</v>
      </c>
      <c r="M10" s="13">
        <f t="shared" si="1"/>
        <v>9426</v>
      </c>
      <c r="N10" s="13">
        <f t="shared" si="1"/>
        <v>1745</v>
      </c>
      <c r="O10" s="12">
        <f t="shared" si="1"/>
        <v>171.31</v>
      </c>
      <c r="P10" s="13">
        <f t="shared" si="1"/>
        <v>13155</v>
      </c>
      <c r="Q10" s="13">
        <f t="shared" si="1"/>
        <v>1509</v>
      </c>
      <c r="R10" s="12">
        <f t="shared" si="1"/>
        <v>147.95000000000002</v>
      </c>
      <c r="S10" s="13">
        <f t="shared" si="1"/>
        <v>17955</v>
      </c>
      <c r="T10" s="13">
        <f t="shared" si="1"/>
        <v>1524</v>
      </c>
      <c r="U10" s="12">
        <f t="shared" si="1"/>
        <v>226.49</v>
      </c>
      <c r="V10" s="13">
        <f t="shared" si="1"/>
        <v>40927</v>
      </c>
      <c r="W10" s="13">
        <f t="shared" si="1"/>
        <v>2847</v>
      </c>
      <c r="X10" s="12">
        <f t="shared" si="1"/>
        <v>223.45999999999998</v>
      </c>
      <c r="Y10" s="13">
        <f t="shared" si="1"/>
        <v>53606</v>
      </c>
      <c r="Z10" s="13">
        <f t="shared" si="1"/>
        <v>3245</v>
      </c>
      <c r="AA10" s="12">
        <f t="shared" si="1"/>
        <v>184.71</v>
      </c>
      <c r="AB10" s="13">
        <f t="shared" si="1"/>
        <v>55531</v>
      </c>
      <c r="AC10" s="13">
        <f t="shared" si="1"/>
        <v>2290</v>
      </c>
      <c r="AD10" s="12">
        <f t="shared" si="1"/>
        <v>410.53</v>
      </c>
      <c r="AE10" s="13">
        <f t="shared" si="1"/>
        <v>151777</v>
      </c>
      <c r="AF10" s="13">
        <f t="shared" si="1"/>
        <v>3972</v>
      </c>
      <c r="AG10" s="12">
        <f t="shared" si="1"/>
        <v>888.71</v>
      </c>
      <c r="AH10" s="13">
        <f t="shared" si="1"/>
        <v>361712</v>
      </c>
      <c r="AI10" s="13">
        <f t="shared" si="1"/>
        <v>6964</v>
      </c>
      <c r="AJ10" s="12">
        <f t="shared" si="1"/>
        <v>1695.2999999999997</v>
      </c>
      <c r="AK10" s="13">
        <f t="shared" si="1"/>
        <v>718939</v>
      </c>
      <c r="AL10" s="13">
        <f t="shared" si="1"/>
        <v>11105</v>
      </c>
      <c r="AM10" s="12">
        <f t="shared" si="1"/>
        <v>3105.9999999999995</v>
      </c>
      <c r="AN10" s="13">
        <f t="shared" si="1"/>
        <v>1421389</v>
      </c>
      <c r="AO10" s="13">
        <f t="shared" si="1"/>
        <v>16856</v>
      </c>
      <c r="AP10" s="12">
        <f t="shared" si="1"/>
        <v>3075.63</v>
      </c>
      <c r="AQ10" s="13">
        <f t="shared" si="1"/>
        <v>1477818</v>
      </c>
      <c r="AR10" s="13">
        <f t="shared" si="1"/>
        <v>11801</v>
      </c>
      <c r="AS10" s="12">
        <f t="shared" si="1"/>
        <v>3723.0899999999997</v>
      </c>
      <c r="AT10" s="13">
        <f t="shared" si="1"/>
        <v>1868129</v>
      </c>
      <c r="AU10" s="13">
        <f t="shared" si="1"/>
        <v>10142</v>
      </c>
      <c r="AV10" s="12">
        <f t="shared" si="1"/>
        <v>1721.22</v>
      </c>
      <c r="AW10" s="13">
        <f t="shared" si="1"/>
        <v>878263</v>
      </c>
      <c r="AX10" s="13">
        <f t="shared" si="1"/>
        <v>2768</v>
      </c>
      <c r="AY10" s="12">
        <f t="shared" si="1"/>
        <v>756.06000000000006</v>
      </c>
      <c r="AZ10" s="13">
        <f t="shared" si="1"/>
        <v>392313</v>
      </c>
      <c r="BA10" s="13">
        <f t="shared" si="1"/>
        <v>441</v>
      </c>
      <c r="BB10" s="12">
        <f t="shared" si="1"/>
        <v>383.13000000000005</v>
      </c>
      <c r="BC10" s="13">
        <f t="shared" si="1"/>
        <v>198168</v>
      </c>
      <c r="BD10" s="13">
        <f t="shared" si="1"/>
        <v>85</v>
      </c>
      <c r="BE10" s="12">
        <f t="shared" si="1"/>
        <v>183.83</v>
      </c>
      <c r="BF10" s="13">
        <f t="shared" si="1"/>
        <v>96628</v>
      </c>
      <c r="BG10" s="13">
        <f t="shared" si="1"/>
        <v>29</v>
      </c>
      <c r="BH10" s="12">
        <f t="shared" si="1"/>
        <v>98.08</v>
      </c>
      <c r="BI10" s="13">
        <f t="shared" si="1"/>
        <v>50666</v>
      </c>
      <c r="BJ10" s="13">
        <f t="shared" si="1"/>
        <v>13</v>
      </c>
      <c r="BK10" s="12">
        <f t="shared" si="1"/>
        <v>125.15</v>
      </c>
      <c r="BL10" s="13">
        <f t="shared" si="1"/>
        <v>64576</v>
      </c>
      <c r="BM10" s="13">
        <f t="shared" si="1"/>
        <v>18</v>
      </c>
      <c r="BN10" s="12">
        <f t="shared" si="0"/>
        <v>17691.060000000005</v>
      </c>
      <c r="BO10" s="13">
        <f t="shared" si="0"/>
        <v>7870978</v>
      </c>
      <c r="BP10" s="14">
        <f t="shared" si="0"/>
        <v>77354</v>
      </c>
      <c r="BQ10" s="49"/>
      <c r="BR10" s="49"/>
      <c r="BS10" s="21"/>
      <c r="BT10" s="22"/>
      <c r="BU10" s="21"/>
      <c r="BV10" s="23" t="s">
        <v>59</v>
      </c>
      <c r="BW10" s="24">
        <v>2.58</v>
      </c>
      <c r="BX10" s="25">
        <v>516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1.53</v>
      </c>
      <c r="J11" s="13">
        <v>40</v>
      </c>
      <c r="K11" s="13">
        <v>8</v>
      </c>
      <c r="L11" s="12">
        <v>6.63</v>
      </c>
      <c r="M11" s="13">
        <v>481</v>
      </c>
      <c r="N11" s="13">
        <v>43</v>
      </c>
      <c r="O11" s="12">
        <v>14.76</v>
      </c>
      <c r="P11" s="13">
        <v>1353</v>
      </c>
      <c r="Q11" s="13">
        <v>54</v>
      </c>
      <c r="R11" s="12">
        <v>38.56</v>
      </c>
      <c r="S11" s="13">
        <v>4362</v>
      </c>
      <c r="T11" s="13">
        <v>94</v>
      </c>
      <c r="U11" s="12">
        <v>60.02</v>
      </c>
      <c r="V11" s="13">
        <v>7401</v>
      </c>
      <c r="W11" s="13">
        <v>134</v>
      </c>
      <c r="X11" s="12">
        <v>5.45</v>
      </c>
      <c r="Y11" s="13">
        <v>735</v>
      </c>
      <c r="Z11" s="13">
        <v>7</v>
      </c>
      <c r="AA11" s="12">
        <v>16.420000000000002</v>
      </c>
      <c r="AB11" s="13">
        <v>2323</v>
      </c>
      <c r="AC11" s="13">
        <v>16</v>
      </c>
      <c r="AD11" s="12">
        <v>27.76</v>
      </c>
      <c r="AE11" s="13">
        <v>4055</v>
      </c>
      <c r="AF11" s="13">
        <v>31</v>
      </c>
      <c r="AG11" s="12">
        <v>4.4800000000000004</v>
      </c>
      <c r="AH11" s="13">
        <v>689</v>
      </c>
      <c r="AI11" s="13">
        <v>1</v>
      </c>
      <c r="AJ11" s="12">
        <v>5.58</v>
      </c>
      <c r="AK11" s="13">
        <v>876</v>
      </c>
      <c r="AL11" s="13">
        <v>2</v>
      </c>
      <c r="AM11" s="12">
        <v>2.96</v>
      </c>
      <c r="AN11" s="13">
        <v>439</v>
      </c>
      <c r="AO11" s="13">
        <v>1</v>
      </c>
      <c r="AP11" s="12">
        <v>3.02</v>
      </c>
      <c r="AQ11" s="13">
        <v>491</v>
      </c>
      <c r="AR11" s="13">
        <v>1</v>
      </c>
      <c r="AS11" s="12">
        <v>2.17</v>
      </c>
      <c r="AT11" s="13">
        <v>356</v>
      </c>
      <c r="AU11" s="13">
        <v>0</v>
      </c>
      <c r="AV11" s="12">
        <v>2.21</v>
      </c>
      <c r="AW11" s="13">
        <v>391</v>
      </c>
      <c r="AX11" s="13">
        <v>1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191.55</v>
      </c>
      <c r="BO11" s="13">
        <f t="shared" si="0"/>
        <v>23992</v>
      </c>
      <c r="BP11" s="14">
        <f t="shared" si="0"/>
        <v>393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1.41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77.759999999999991</v>
      </c>
      <c r="G12" s="13">
        <f t="shared" si="2"/>
        <v>0</v>
      </c>
      <c r="H12" s="13">
        <f t="shared" si="2"/>
        <v>0</v>
      </c>
      <c r="I12" s="12">
        <f t="shared" si="2"/>
        <v>262.08</v>
      </c>
      <c r="J12" s="13">
        <f t="shared" si="2"/>
        <v>40</v>
      </c>
      <c r="K12" s="13">
        <f t="shared" si="2"/>
        <v>8</v>
      </c>
      <c r="L12" s="12">
        <f t="shared" si="2"/>
        <v>238.73</v>
      </c>
      <c r="M12" s="13">
        <f t="shared" si="2"/>
        <v>9907</v>
      </c>
      <c r="N12" s="13">
        <f t="shared" si="2"/>
        <v>1788</v>
      </c>
      <c r="O12" s="12">
        <f t="shared" si="2"/>
        <v>186.07</v>
      </c>
      <c r="P12" s="13">
        <f t="shared" si="2"/>
        <v>14508</v>
      </c>
      <c r="Q12" s="13">
        <f t="shared" si="2"/>
        <v>1563</v>
      </c>
      <c r="R12" s="12">
        <f t="shared" si="2"/>
        <v>186.51000000000002</v>
      </c>
      <c r="S12" s="13">
        <f t="shared" si="2"/>
        <v>22317</v>
      </c>
      <c r="T12" s="13">
        <f t="shared" si="2"/>
        <v>1618</v>
      </c>
      <c r="U12" s="12">
        <f t="shared" si="2"/>
        <v>286.51</v>
      </c>
      <c r="V12" s="13">
        <f t="shared" si="2"/>
        <v>48328</v>
      </c>
      <c r="W12" s="13">
        <f t="shared" si="2"/>
        <v>2981</v>
      </c>
      <c r="X12" s="12">
        <f t="shared" si="2"/>
        <v>228.90999999999997</v>
      </c>
      <c r="Y12" s="13">
        <f t="shared" si="2"/>
        <v>54341</v>
      </c>
      <c r="Z12" s="13">
        <f t="shared" si="2"/>
        <v>3252</v>
      </c>
      <c r="AA12" s="12">
        <f t="shared" si="2"/>
        <v>201.13</v>
      </c>
      <c r="AB12" s="13">
        <f t="shared" si="2"/>
        <v>57854</v>
      </c>
      <c r="AC12" s="13">
        <f t="shared" si="2"/>
        <v>2306</v>
      </c>
      <c r="AD12" s="12">
        <f t="shared" si="2"/>
        <v>438.28999999999996</v>
      </c>
      <c r="AE12" s="13">
        <f t="shared" si="2"/>
        <v>155832</v>
      </c>
      <c r="AF12" s="13">
        <f t="shared" si="2"/>
        <v>4003</v>
      </c>
      <c r="AG12" s="12">
        <f t="shared" si="2"/>
        <v>893.19</v>
      </c>
      <c r="AH12" s="13">
        <f t="shared" si="2"/>
        <v>362401</v>
      </c>
      <c r="AI12" s="13">
        <f t="shared" si="2"/>
        <v>6965</v>
      </c>
      <c r="AJ12" s="12">
        <f t="shared" si="2"/>
        <v>1700.8799999999997</v>
      </c>
      <c r="AK12" s="13">
        <f t="shared" si="2"/>
        <v>719815</v>
      </c>
      <c r="AL12" s="13">
        <f t="shared" si="2"/>
        <v>11107</v>
      </c>
      <c r="AM12" s="12">
        <f t="shared" si="2"/>
        <v>3108.9599999999996</v>
      </c>
      <c r="AN12" s="13">
        <f t="shared" si="2"/>
        <v>1421828</v>
      </c>
      <c r="AO12" s="13">
        <f t="shared" si="2"/>
        <v>16857</v>
      </c>
      <c r="AP12" s="12">
        <f t="shared" si="2"/>
        <v>3078.65</v>
      </c>
      <c r="AQ12" s="13">
        <f t="shared" si="2"/>
        <v>1478309</v>
      </c>
      <c r="AR12" s="13">
        <f t="shared" si="2"/>
        <v>11802</v>
      </c>
      <c r="AS12" s="12">
        <f t="shared" si="2"/>
        <v>3725.2599999999998</v>
      </c>
      <c r="AT12" s="13">
        <f t="shared" si="2"/>
        <v>1868485</v>
      </c>
      <c r="AU12" s="13">
        <f t="shared" si="2"/>
        <v>10142</v>
      </c>
      <c r="AV12" s="12">
        <f t="shared" si="2"/>
        <v>1723.43</v>
      </c>
      <c r="AW12" s="13">
        <f t="shared" si="2"/>
        <v>878654</v>
      </c>
      <c r="AX12" s="13">
        <f t="shared" si="2"/>
        <v>2769</v>
      </c>
      <c r="AY12" s="12">
        <f t="shared" si="2"/>
        <v>756.06000000000006</v>
      </c>
      <c r="AZ12" s="13">
        <f t="shared" si="2"/>
        <v>392313</v>
      </c>
      <c r="BA12" s="13">
        <f t="shared" si="2"/>
        <v>441</v>
      </c>
      <c r="BB12" s="12">
        <f t="shared" si="2"/>
        <v>383.13000000000005</v>
      </c>
      <c r="BC12" s="13">
        <f t="shared" si="2"/>
        <v>198168</v>
      </c>
      <c r="BD12" s="13">
        <f t="shared" si="2"/>
        <v>85</v>
      </c>
      <c r="BE12" s="12">
        <f t="shared" si="2"/>
        <v>183.83</v>
      </c>
      <c r="BF12" s="13">
        <f t="shared" si="2"/>
        <v>96628</v>
      </c>
      <c r="BG12" s="13">
        <f t="shared" si="2"/>
        <v>29</v>
      </c>
      <c r="BH12" s="12">
        <f t="shared" si="2"/>
        <v>98.08</v>
      </c>
      <c r="BI12" s="13">
        <f t="shared" si="2"/>
        <v>50666</v>
      </c>
      <c r="BJ12" s="13">
        <f t="shared" si="2"/>
        <v>13</v>
      </c>
      <c r="BK12" s="12">
        <f t="shared" si="2"/>
        <v>125.15</v>
      </c>
      <c r="BL12" s="13">
        <f t="shared" si="2"/>
        <v>64576</v>
      </c>
      <c r="BM12" s="13">
        <f t="shared" si="2"/>
        <v>18</v>
      </c>
      <c r="BN12" s="12">
        <f t="shared" si="0"/>
        <v>17882.610000000004</v>
      </c>
      <c r="BO12" s="13">
        <f t="shared" si="0"/>
        <v>7894970</v>
      </c>
      <c r="BP12" s="14">
        <f t="shared" si="0"/>
        <v>77747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1.24</v>
      </c>
      <c r="V13" s="13">
        <v>196</v>
      </c>
      <c r="W13" s="13">
        <v>7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1.41</v>
      </c>
      <c r="AN13" s="13">
        <v>376</v>
      </c>
      <c r="AO13" s="13">
        <v>3</v>
      </c>
      <c r="AP13" s="12">
        <v>1.45</v>
      </c>
      <c r="AQ13" s="13">
        <v>342</v>
      </c>
      <c r="AR13" s="13">
        <v>1</v>
      </c>
      <c r="AS13" s="12">
        <v>0</v>
      </c>
      <c r="AT13" s="13">
        <v>0</v>
      </c>
      <c r="AU13" s="13">
        <v>0</v>
      </c>
      <c r="AV13" s="12">
        <v>0.5</v>
      </c>
      <c r="AW13" s="13">
        <v>80</v>
      </c>
      <c r="AX13" s="13">
        <v>0</v>
      </c>
      <c r="AY13" s="12">
        <v>0.7</v>
      </c>
      <c r="AZ13" s="13">
        <v>200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5.3</v>
      </c>
      <c r="BO13" s="13">
        <f t="shared" si="0"/>
        <v>1194</v>
      </c>
      <c r="BP13" s="14">
        <f t="shared" si="0"/>
        <v>11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2.1800000000000002</v>
      </c>
      <c r="J14" s="13">
        <v>109</v>
      </c>
      <c r="K14" s="13">
        <v>16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0.14000000000000001</v>
      </c>
      <c r="V14" s="13">
        <v>17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0.02</v>
      </c>
      <c r="AE14" s="13">
        <v>3</v>
      </c>
      <c r="AF14" s="13">
        <v>0</v>
      </c>
      <c r="AG14" s="12">
        <v>1.2</v>
      </c>
      <c r="AH14" s="13">
        <v>184</v>
      </c>
      <c r="AI14" s="13">
        <v>2</v>
      </c>
      <c r="AJ14" s="12">
        <v>0.94</v>
      </c>
      <c r="AK14" s="13">
        <v>147</v>
      </c>
      <c r="AL14" s="13">
        <v>1</v>
      </c>
      <c r="AM14" s="12">
        <v>0.63</v>
      </c>
      <c r="AN14" s="13">
        <v>101</v>
      </c>
      <c r="AO14" s="13">
        <v>0</v>
      </c>
      <c r="AP14" s="12">
        <v>6.07</v>
      </c>
      <c r="AQ14" s="13">
        <v>991</v>
      </c>
      <c r="AR14" s="13">
        <v>0</v>
      </c>
      <c r="AS14" s="12">
        <v>2.65</v>
      </c>
      <c r="AT14" s="13">
        <v>374</v>
      </c>
      <c r="AU14" s="13">
        <v>0</v>
      </c>
      <c r="AV14" s="12">
        <v>0.57999999999999996</v>
      </c>
      <c r="AW14" s="13">
        <v>63</v>
      </c>
      <c r="AX14" s="13">
        <v>0</v>
      </c>
      <c r="AY14" s="12">
        <v>0.48</v>
      </c>
      <c r="AZ14" s="13">
        <v>51</v>
      </c>
      <c r="BA14" s="13">
        <v>0</v>
      </c>
      <c r="BB14" s="12">
        <v>0.06</v>
      </c>
      <c r="BC14" s="13">
        <v>10</v>
      </c>
      <c r="BD14" s="13">
        <v>0</v>
      </c>
      <c r="BE14" s="12">
        <v>0.39</v>
      </c>
      <c r="BF14" s="13">
        <v>65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15.340000000000002</v>
      </c>
      <c r="BO14" s="13">
        <f t="shared" si="0"/>
        <v>2115</v>
      </c>
      <c r="BP14" s="14">
        <f t="shared" si="0"/>
        <v>19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2.2200000000000002</v>
      </c>
      <c r="J15" s="13">
        <v>76</v>
      </c>
      <c r="K15" s="13">
        <v>3</v>
      </c>
      <c r="L15" s="12">
        <v>35.630000000000003</v>
      </c>
      <c r="M15" s="13">
        <v>1878</v>
      </c>
      <c r="N15" s="13">
        <v>168</v>
      </c>
      <c r="O15" s="12">
        <v>21.94</v>
      </c>
      <c r="P15" s="13">
        <v>1950</v>
      </c>
      <c r="Q15" s="13">
        <v>116</v>
      </c>
      <c r="R15" s="12">
        <v>36.840000000000003</v>
      </c>
      <c r="S15" s="13">
        <v>4036</v>
      </c>
      <c r="T15" s="13">
        <v>128</v>
      </c>
      <c r="U15" s="12">
        <v>32.81</v>
      </c>
      <c r="V15" s="13">
        <v>4155</v>
      </c>
      <c r="W15" s="13">
        <v>85</v>
      </c>
      <c r="X15" s="12">
        <v>2.84</v>
      </c>
      <c r="Y15" s="13">
        <v>386</v>
      </c>
      <c r="Z15" s="13">
        <v>4</v>
      </c>
      <c r="AA15" s="12">
        <v>228.46</v>
      </c>
      <c r="AB15" s="13">
        <v>33862</v>
      </c>
      <c r="AC15" s="13">
        <v>394</v>
      </c>
      <c r="AD15" s="12">
        <v>126.67</v>
      </c>
      <c r="AE15" s="13">
        <v>19634</v>
      </c>
      <c r="AF15" s="13">
        <v>59</v>
      </c>
      <c r="AG15" s="12">
        <v>255.82</v>
      </c>
      <c r="AH15" s="13">
        <v>40433</v>
      </c>
      <c r="AI15" s="13">
        <v>132</v>
      </c>
      <c r="AJ15" s="12">
        <v>123.82</v>
      </c>
      <c r="AK15" s="13">
        <v>20160</v>
      </c>
      <c r="AL15" s="13">
        <v>49</v>
      </c>
      <c r="AM15" s="12">
        <v>581.16</v>
      </c>
      <c r="AN15" s="13">
        <v>96788</v>
      </c>
      <c r="AO15" s="13">
        <v>273</v>
      </c>
      <c r="AP15" s="12">
        <v>1236.1400000000001</v>
      </c>
      <c r="AQ15" s="13">
        <v>208674</v>
      </c>
      <c r="AR15" s="13">
        <v>288</v>
      </c>
      <c r="AS15" s="12">
        <v>2052.69</v>
      </c>
      <c r="AT15" s="13">
        <v>352187</v>
      </c>
      <c r="AU15" s="13">
        <v>584</v>
      </c>
      <c r="AV15" s="12">
        <v>1099.44</v>
      </c>
      <c r="AW15" s="13">
        <v>192237</v>
      </c>
      <c r="AX15" s="13">
        <v>198</v>
      </c>
      <c r="AY15" s="12">
        <v>618.96</v>
      </c>
      <c r="AZ15" s="13">
        <v>109757</v>
      </c>
      <c r="BA15" s="13">
        <v>67</v>
      </c>
      <c r="BB15" s="12">
        <v>384.82</v>
      </c>
      <c r="BC15" s="13">
        <v>69006</v>
      </c>
      <c r="BD15" s="13">
        <v>58</v>
      </c>
      <c r="BE15" s="12">
        <v>177.9</v>
      </c>
      <c r="BF15" s="13">
        <v>32282</v>
      </c>
      <c r="BG15" s="13">
        <v>18</v>
      </c>
      <c r="BH15" s="12">
        <v>112.6</v>
      </c>
      <c r="BI15" s="13">
        <v>20705</v>
      </c>
      <c r="BJ15" s="13">
        <v>10</v>
      </c>
      <c r="BK15" s="12">
        <v>220.73</v>
      </c>
      <c r="BL15" s="13">
        <v>39985</v>
      </c>
      <c r="BM15" s="13">
        <v>25</v>
      </c>
      <c r="BN15" s="12">
        <f t="shared" si="0"/>
        <v>7351.4900000000007</v>
      </c>
      <c r="BO15" s="13">
        <f t="shared" si="0"/>
        <v>1248191</v>
      </c>
      <c r="BP15" s="14">
        <f t="shared" si="0"/>
        <v>2659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0.06</v>
      </c>
      <c r="M16" s="13">
        <v>4</v>
      </c>
      <c r="N16" s="13">
        <v>0</v>
      </c>
      <c r="O16" s="12">
        <v>0</v>
      </c>
      <c r="P16" s="13">
        <v>0</v>
      </c>
      <c r="Q16" s="13">
        <v>0</v>
      </c>
      <c r="R16" s="12">
        <v>0.03</v>
      </c>
      <c r="S16" s="13">
        <v>3</v>
      </c>
      <c r="T16" s="13">
        <v>0</v>
      </c>
      <c r="U16" s="12">
        <v>18.899999999999999</v>
      </c>
      <c r="V16" s="13">
        <v>2304</v>
      </c>
      <c r="W16" s="13">
        <v>59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6.28</v>
      </c>
      <c r="AE16" s="13">
        <v>977</v>
      </c>
      <c r="AF16" s="13">
        <v>4</v>
      </c>
      <c r="AG16" s="12">
        <v>0.19</v>
      </c>
      <c r="AH16" s="13">
        <v>30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0.31</v>
      </c>
      <c r="AQ16" s="13">
        <v>53</v>
      </c>
      <c r="AR16" s="13">
        <v>0</v>
      </c>
      <c r="AS16" s="12">
        <v>0.33</v>
      </c>
      <c r="AT16" s="13">
        <v>30</v>
      </c>
      <c r="AU16" s="13">
        <v>0</v>
      </c>
      <c r="AV16" s="12">
        <v>2.75</v>
      </c>
      <c r="AW16" s="13">
        <v>478</v>
      </c>
      <c r="AX16" s="13">
        <v>1</v>
      </c>
      <c r="AY16" s="12">
        <v>0.52</v>
      </c>
      <c r="AZ16" s="13">
        <v>93</v>
      </c>
      <c r="BA16" s="13">
        <v>0</v>
      </c>
      <c r="BB16" s="12">
        <v>0.12</v>
      </c>
      <c r="BC16" s="13">
        <v>22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29.49</v>
      </c>
      <c r="BO16" s="13">
        <f t="shared" si="0"/>
        <v>3994</v>
      </c>
      <c r="BP16" s="14">
        <f t="shared" si="0"/>
        <v>64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4.4000000000000004</v>
      </c>
      <c r="J17" s="13">
        <f t="shared" si="3"/>
        <v>185</v>
      </c>
      <c r="K17" s="13">
        <f t="shared" si="3"/>
        <v>19</v>
      </c>
      <c r="L17" s="12">
        <f t="shared" si="3"/>
        <v>35.690000000000005</v>
      </c>
      <c r="M17" s="13">
        <f t="shared" si="3"/>
        <v>1882</v>
      </c>
      <c r="N17" s="13">
        <f t="shared" si="3"/>
        <v>168</v>
      </c>
      <c r="O17" s="12">
        <f t="shared" si="3"/>
        <v>21.94</v>
      </c>
      <c r="P17" s="13">
        <f t="shared" si="3"/>
        <v>1950</v>
      </c>
      <c r="Q17" s="13">
        <f t="shared" si="3"/>
        <v>116</v>
      </c>
      <c r="R17" s="12">
        <f t="shared" si="3"/>
        <v>36.870000000000005</v>
      </c>
      <c r="S17" s="13">
        <f t="shared" si="3"/>
        <v>4039</v>
      </c>
      <c r="T17" s="13">
        <f t="shared" si="3"/>
        <v>128</v>
      </c>
      <c r="U17" s="12">
        <f t="shared" si="3"/>
        <v>51.85</v>
      </c>
      <c r="V17" s="13">
        <f t="shared" si="3"/>
        <v>6476</v>
      </c>
      <c r="W17" s="13">
        <f t="shared" si="3"/>
        <v>144</v>
      </c>
      <c r="X17" s="12">
        <f t="shared" si="3"/>
        <v>2.84</v>
      </c>
      <c r="Y17" s="13">
        <f t="shared" si="3"/>
        <v>386</v>
      </c>
      <c r="Z17" s="13">
        <f t="shared" si="3"/>
        <v>4</v>
      </c>
      <c r="AA17" s="12">
        <f t="shared" si="3"/>
        <v>228.46</v>
      </c>
      <c r="AB17" s="13">
        <f t="shared" si="3"/>
        <v>33862</v>
      </c>
      <c r="AC17" s="13">
        <f t="shared" si="3"/>
        <v>394</v>
      </c>
      <c r="AD17" s="12">
        <f t="shared" si="3"/>
        <v>132.97</v>
      </c>
      <c r="AE17" s="13">
        <f t="shared" si="3"/>
        <v>20614</v>
      </c>
      <c r="AF17" s="13">
        <f t="shared" si="3"/>
        <v>63</v>
      </c>
      <c r="AG17" s="12">
        <f t="shared" si="3"/>
        <v>257.20999999999998</v>
      </c>
      <c r="AH17" s="13">
        <f t="shared" si="3"/>
        <v>40647</v>
      </c>
      <c r="AI17" s="13">
        <f t="shared" si="3"/>
        <v>134</v>
      </c>
      <c r="AJ17" s="12">
        <f t="shared" si="3"/>
        <v>124.75999999999999</v>
      </c>
      <c r="AK17" s="13">
        <f t="shared" si="3"/>
        <v>20307</v>
      </c>
      <c r="AL17" s="13">
        <f t="shared" si="3"/>
        <v>50</v>
      </c>
      <c r="AM17" s="12">
        <f t="shared" si="3"/>
        <v>581.79</v>
      </c>
      <c r="AN17" s="13">
        <f t="shared" si="3"/>
        <v>96889</v>
      </c>
      <c r="AO17" s="13">
        <f t="shared" si="3"/>
        <v>273</v>
      </c>
      <c r="AP17" s="12">
        <f t="shared" si="3"/>
        <v>1242.52</v>
      </c>
      <c r="AQ17" s="13">
        <f t="shared" si="3"/>
        <v>209718</v>
      </c>
      <c r="AR17" s="13">
        <f t="shared" si="3"/>
        <v>288</v>
      </c>
      <c r="AS17" s="12">
        <f t="shared" si="3"/>
        <v>2055.67</v>
      </c>
      <c r="AT17" s="13">
        <f t="shared" si="3"/>
        <v>352591</v>
      </c>
      <c r="AU17" s="13">
        <f t="shared" si="3"/>
        <v>584</v>
      </c>
      <c r="AV17" s="12">
        <f t="shared" si="3"/>
        <v>1102.77</v>
      </c>
      <c r="AW17" s="13">
        <f t="shared" si="3"/>
        <v>192778</v>
      </c>
      <c r="AX17" s="13">
        <f t="shared" si="3"/>
        <v>199</v>
      </c>
      <c r="AY17" s="12">
        <f t="shared" si="3"/>
        <v>619.96</v>
      </c>
      <c r="AZ17" s="13">
        <f t="shared" si="3"/>
        <v>109901</v>
      </c>
      <c r="BA17" s="13">
        <f t="shared" si="3"/>
        <v>67</v>
      </c>
      <c r="BB17" s="12">
        <f t="shared" si="3"/>
        <v>385</v>
      </c>
      <c r="BC17" s="13">
        <f t="shared" si="3"/>
        <v>69038</v>
      </c>
      <c r="BD17" s="13">
        <f t="shared" si="3"/>
        <v>58</v>
      </c>
      <c r="BE17" s="12">
        <f t="shared" si="3"/>
        <v>178.29</v>
      </c>
      <c r="BF17" s="13">
        <f t="shared" si="3"/>
        <v>32347</v>
      </c>
      <c r="BG17" s="13">
        <f t="shared" si="3"/>
        <v>18</v>
      </c>
      <c r="BH17" s="12">
        <f t="shared" si="3"/>
        <v>112.6</v>
      </c>
      <c r="BI17" s="13">
        <f t="shared" si="3"/>
        <v>20705</v>
      </c>
      <c r="BJ17" s="13">
        <f t="shared" si="3"/>
        <v>10</v>
      </c>
      <c r="BK17" s="12">
        <f t="shared" si="3"/>
        <v>220.73</v>
      </c>
      <c r="BL17" s="13">
        <f t="shared" si="3"/>
        <v>39985</v>
      </c>
      <c r="BM17" s="13">
        <f t="shared" si="3"/>
        <v>25</v>
      </c>
      <c r="BN17" s="12">
        <f t="shared" si="0"/>
        <v>7396.32</v>
      </c>
      <c r="BO17" s="13">
        <f t="shared" si="0"/>
        <v>1254300</v>
      </c>
      <c r="BP17" s="14">
        <f t="shared" si="0"/>
        <v>2742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4.4000000000000004</v>
      </c>
      <c r="J18" s="13">
        <f t="shared" si="4"/>
        <v>185</v>
      </c>
      <c r="K18" s="13">
        <f t="shared" si="4"/>
        <v>19</v>
      </c>
      <c r="L18" s="12">
        <f t="shared" si="4"/>
        <v>35.690000000000005</v>
      </c>
      <c r="M18" s="13">
        <f t="shared" si="4"/>
        <v>1882</v>
      </c>
      <c r="N18" s="13">
        <f t="shared" si="4"/>
        <v>168</v>
      </c>
      <c r="O18" s="12">
        <f t="shared" si="4"/>
        <v>21.94</v>
      </c>
      <c r="P18" s="13">
        <f t="shared" si="4"/>
        <v>1950</v>
      </c>
      <c r="Q18" s="13">
        <f t="shared" si="4"/>
        <v>116</v>
      </c>
      <c r="R18" s="12">
        <f t="shared" si="4"/>
        <v>36.870000000000005</v>
      </c>
      <c r="S18" s="13">
        <f t="shared" si="4"/>
        <v>4039</v>
      </c>
      <c r="T18" s="13">
        <f t="shared" si="4"/>
        <v>128</v>
      </c>
      <c r="U18" s="12">
        <f t="shared" si="4"/>
        <v>53.09</v>
      </c>
      <c r="V18" s="13">
        <f t="shared" si="4"/>
        <v>6672</v>
      </c>
      <c r="W18" s="13">
        <f t="shared" si="4"/>
        <v>151</v>
      </c>
      <c r="X18" s="12">
        <f t="shared" si="4"/>
        <v>2.84</v>
      </c>
      <c r="Y18" s="13">
        <f t="shared" si="4"/>
        <v>386</v>
      </c>
      <c r="Z18" s="13">
        <f t="shared" si="4"/>
        <v>4</v>
      </c>
      <c r="AA18" s="12">
        <f t="shared" si="4"/>
        <v>228.46</v>
      </c>
      <c r="AB18" s="13">
        <f t="shared" si="4"/>
        <v>33862</v>
      </c>
      <c r="AC18" s="13">
        <f t="shared" si="4"/>
        <v>394</v>
      </c>
      <c r="AD18" s="12">
        <f t="shared" si="4"/>
        <v>132.97</v>
      </c>
      <c r="AE18" s="13">
        <f t="shared" si="4"/>
        <v>20614</v>
      </c>
      <c r="AF18" s="13">
        <f t="shared" si="4"/>
        <v>63</v>
      </c>
      <c r="AG18" s="12">
        <f t="shared" si="4"/>
        <v>257.20999999999998</v>
      </c>
      <c r="AH18" s="13">
        <f t="shared" si="4"/>
        <v>40647</v>
      </c>
      <c r="AI18" s="13">
        <f t="shared" si="4"/>
        <v>134</v>
      </c>
      <c r="AJ18" s="12">
        <f t="shared" si="4"/>
        <v>124.75999999999999</v>
      </c>
      <c r="AK18" s="13">
        <f t="shared" si="4"/>
        <v>20307</v>
      </c>
      <c r="AL18" s="13">
        <f t="shared" si="4"/>
        <v>50</v>
      </c>
      <c r="AM18" s="12">
        <f t="shared" si="4"/>
        <v>583.19999999999993</v>
      </c>
      <c r="AN18" s="13">
        <f t="shared" si="4"/>
        <v>97265</v>
      </c>
      <c r="AO18" s="13">
        <f t="shared" si="4"/>
        <v>276</v>
      </c>
      <c r="AP18" s="12">
        <f t="shared" si="4"/>
        <v>1243.97</v>
      </c>
      <c r="AQ18" s="13">
        <f t="shared" si="4"/>
        <v>210060</v>
      </c>
      <c r="AR18" s="13">
        <f t="shared" si="4"/>
        <v>289</v>
      </c>
      <c r="AS18" s="12">
        <f t="shared" si="4"/>
        <v>2055.67</v>
      </c>
      <c r="AT18" s="13">
        <f t="shared" si="4"/>
        <v>352591</v>
      </c>
      <c r="AU18" s="13">
        <f t="shared" si="4"/>
        <v>584</v>
      </c>
      <c r="AV18" s="12">
        <f t="shared" si="4"/>
        <v>1103.27</v>
      </c>
      <c r="AW18" s="13">
        <f t="shared" si="4"/>
        <v>192858</v>
      </c>
      <c r="AX18" s="13">
        <f t="shared" si="4"/>
        <v>199</v>
      </c>
      <c r="AY18" s="12">
        <f t="shared" si="4"/>
        <v>620.66000000000008</v>
      </c>
      <c r="AZ18" s="13">
        <f t="shared" si="4"/>
        <v>110101</v>
      </c>
      <c r="BA18" s="13">
        <f t="shared" si="4"/>
        <v>67</v>
      </c>
      <c r="BB18" s="12">
        <f t="shared" si="4"/>
        <v>385</v>
      </c>
      <c r="BC18" s="13">
        <f t="shared" si="4"/>
        <v>69038</v>
      </c>
      <c r="BD18" s="13">
        <f t="shared" si="4"/>
        <v>58</v>
      </c>
      <c r="BE18" s="12">
        <f t="shared" si="4"/>
        <v>178.29</v>
      </c>
      <c r="BF18" s="13">
        <f t="shared" si="4"/>
        <v>32347</v>
      </c>
      <c r="BG18" s="13">
        <f t="shared" si="4"/>
        <v>18</v>
      </c>
      <c r="BH18" s="12">
        <f t="shared" si="4"/>
        <v>112.6</v>
      </c>
      <c r="BI18" s="13">
        <f t="shared" si="4"/>
        <v>20705</v>
      </c>
      <c r="BJ18" s="13">
        <f t="shared" si="4"/>
        <v>10</v>
      </c>
      <c r="BK18" s="12">
        <f t="shared" si="4"/>
        <v>220.73</v>
      </c>
      <c r="BL18" s="13">
        <f t="shared" si="4"/>
        <v>39985</v>
      </c>
      <c r="BM18" s="13">
        <f t="shared" si="4"/>
        <v>25</v>
      </c>
      <c r="BN18" s="12">
        <f t="shared" si="0"/>
        <v>7401.62</v>
      </c>
      <c r="BO18" s="13">
        <f t="shared" si="0"/>
        <v>1255494</v>
      </c>
      <c r="BP18" s="14">
        <f t="shared" si="0"/>
        <v>2753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77.759999999999991</v>
      </c>
      <c r="G19" s="13">
        <f t="shared" si="5"/>
        <v>0</v>
      </c>
      <c r="H19" s="13">
        <f t="shared" si="5"/>
        <v>0</v>
      </c>
      <c r="I19" s="12">
        <f t="shared" si="5"/>
        <v>266.47999999999996</v>
      </c>
      <c r="J19" s="13">
        <f t="shared" si="5"/>
        <v>225</v>
      </c>
      <c r="K19" s="13">
        <f t="shared" si="5"/>
        <v>27</v>
      </c>
      <c r="L19" s="12">
        <f t="shared" si="5"/>
        <v>274.42</v>
      </c>
      <c r="M19" s="13">
        <f t="shared" si="5"/>
        <v>11789</v>
      </c>
      <c r="N19" s="13">
        <f t="shared" si="5"/>
        <v>1956</v>
      </c>
      <c r="O19" s="12">
        <f t="shared" si="5"/>
        <v>208.01</v>
      </c>
      <c r="P19" s="13">
        <f t="shared" si="5"/>
        <v>16458</v>
      </c>
      <c r="Q19" s="13">
        <f t="shared" si="5"/>
        <v>1679</v>
      </c>
      <c r="R19" s="12">
        <f t="shared" si="5"/>
        <v>223.38000000000002</v>
      </c>
      <c r="S19" s="13">
        <f t="shared" si="5"/>
        <v>26356</v>
      </c>
      <c r="T19" s="13">
        <f t="shared" si="5"/>
        <v>1746</v>
      </c>
      <c r="U19" s="12">
        <f t="shared" si="5"/>
        <v>339.6</v>
      </c>
      <c r="V19" s="13">
        <f t="shared" si="5"/>
        <v>55000</v>
      </c>
      <c r="W19" s="13">
        <f t="shared" si="5"/>
        <v>3132</v>
      </c>
      <c r="X19" s="12">
        <f t="shared" si="5"/>
        <v>231.74999999999997</v>
      </c>
      <c r="Y19" s="13">
        <f t="shared" si="5"/>
        <v>54727</v>
      </c>
      <c r="Z19" s="13">
        <f t="shared" si="5"/>
        <v>3256</v>
      </c>
      <c r="AA19" s="12">
        <f t="shared" si="5"/>
        <v>429.59000000000003</v>
      </c>
      <c r="AB19" s="13">
        <f t="shared" si="5"/>
        <v>91716</v>
      </c>
      <c r="AC19" s="13">
        <f t="shared" si="5"/>
        <v>2700</v>
      </c>
      <c r="AD19" s="12">
        <f t="shared" si="5"/>
        <v>571.26</v>
      </c>
      <c r="AE19" s="13">
        <f t="shared" si="5"/>
        <v>176446</v>
      </c>
      <c r="AF19" s="13">
        <f t="shared" si="5"/>
        <v>4066</v>
      </c>
      <c r="AG19" s="12">
        <f t="shared" si="5"/>
        <v>1150.4000000000001</v>
      </c>
      <c r="AH19" s="13">
        <f t="shared" si="5"/>
        <v>403048</v>
      </c>
      <c r="AI19" s="13">
        <f t="shared" si="5"/>
        <v>7099</v>
      </c>
      <c r="AJ19" s="12">
        <f t="shared" si="5"/>
        <v>1825.6399999999996</v>
      </c>
      <c r="AK19" s="13">
        <f t="shared" si="5"/>
        <v>740122</v>
      </c>
      <c r="AL19" s="13">
        <f t="shared" si="5"/>
        <v>11157</v>
      </c>
      <c r="AM19" s="12">
        <f t="shared" si="5"/>
        <v>3692.1599999999994</v>
      </c>
      <c r="AN19" s="13">
        <f t="shared" si="5"/>
        <v>1519093</v>
      </c>
      <c r="AO19" s="13">
        <f t="shared" si="5"/>
        <v>17133</v>
      </c>
      <c r="AP19" s="12">
        <f t="shared" si="5"/>
        <v>4322.62</v>
      </c>
      <c r="AQ19" s="13">
        <f t="shared" si="5"/>
        <v>1688369</v>
      </c>
      <c r="AR19" s="13">
        <f t="shared" si="5"/>
        <v>12091</v>
      </c>
      <c r="AS19" s="12">
        <f t="shared" si="5"/>
        <v>5780.93</v>
      </c>
      <c r="AT19" s="13">
        <f t="shared" si="5"/>
        <v>2221076</v>
      </c>
      <c r="AU19" s="13">
        <f t="shared" si="5"/>
        <v>10726</v>
      </c>
      <c r="AV19" s="12">
        <f t="shared" si="5"/>
        <v>2826.7</v>
      </c>
      <c r="AW19" s="13">
        <f t="shared" si="5"/>
        <v>1071512</v>
      </c>
      <c r="AX19" s="13">
        <f t="shared" si="5"/>
        <v>2968</v>
      </c>
      <c r="AY19" s="12">
        <f t="shared" si="5"/>
        <v>1376.7200000000003</v>
      </c>
      <c r="AZ19" s="13">
        <f t="shared" si="5"/>
        <v>502414</v>
      </c>
      <c r="BA19" s="13">
        <f t="shared" si="5"/>
        <v>508</v>
      </c>
      <c r="BB19" s="12">
        <f t="shared" si="5"/>
        <v>768.13000000000011</v>
      </c>
      <c r="BC19" s="13">
        <f t="shared" si="5"/>
        <v>267206</v>
      </c>
      <c r="BD19" s="13">
        <f t="shared" si="5"/>
        <v>143</v>
      </c>
      <c r="BE19" s="12">
        <f t="shared" si="5"/>
        <v>362.12</v>
      </c>
      <c r="BF19" s="13">
        <f t="shared" si="5"/>
        <v>128975</v>
      </c>
      <c r="BG19" s="13">
        <f t="shared" si="5"/>
        <v>47</v>
      </c>
      <c r="BH19" s="12">
        <f t="shared" si="5"/>
        <v>210.68</v>
      </c>
      <c r="BI19" s="13">
        <f t="shared" si="5"/>
        <v>71371</v>
      </c>
      <c r="BJ19" s="13">
        <f t="shared" si="5"/>
        <v>23</v>
      </c>
      <c r="BK19" s="12">
        <f t="shared" si="5"/>
        <v>345.88</v>
      </c>
      <c r="BL19" s="13">
        <f t="shared" si="5"/>
        <v>104561</v>
      </c>
      <c r="BM19" s="13">
        <f t="shared" si="5"/>
        <v>43</v>
      </c>
      <c r="BN19" s="12">
        <f t="shared" si="0"/>
        <v>25284.230000000003</v>
      </c>
      <c r="BO19" s="13">
        <f t="shared" si="0"/>
        <v>9150464</v>
      </c>
      <c r="BP19" s="14">
        <f t="shared" si="0"/>
        <v>80500</v>
      </c>
      <c r="BQ19" s="49"/>
      <c r="BR19" s="31" t="s">
        <v>58</v>
      </c>
      <c r="BS19" s="32">
        <f>BS6</f>
        <v>51.45</v>
      </c>
      <c r="BT19" s="32">
        <f>BT6</f>
        <v>117.64</v>
      </c>
      <c r="BU19" s="32">
        <f>BU6</f>
        <v>17.22</v>
      </c>
      <c r="BV19" s="33"/>
      <c r="BW19" s="34">
        <f>SUM(BW6:BW10)</f>
        <v>251.39999999999998</v>
      </c>
      <c r="BX19" s="35">
        <f>SUM(BX6:BX10)</f>
        <v>270337</v>
      </c>
      <c r="BY19" s="33"/>
      <c r="BZ19" s="36">
        <f>SUM(BZ6:BZ11)</f>
        <v>2.99</v>
      </c>
      <c r="CA19" s="32">
        <f>SUM(BZ19,BW19,BS19:BU19,BN19)</f>
        <v>25724.930000000004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120.33</v>
      </c>
      <c r="G20" s="13">
        <v>0</v>
      </c>
      <c r="H20" s="13">
        <v>0</v>
      </c>
      <c r="I20" s="12">
        <v>204.52</v>
      </c>
      <c r="J20" s="13">
        <v>0</v>
      </c>
      <c r="K20" s="13">
        <v>0</v>
      </c>
      <c r="L20" s="12">
        <v>140.31</v>
      </c>
      <c r="M20" s="13">
        <v>5185</v>
      </c>
      <c r="N20" s="13">
        <v>1116</v>
      </c>
      <c r="O20" s="12">
        <v>102.08</v>
      </c>
      <c r="P20" s="13">
        <v>8829</v>
      </c>
      <c r="Q20" s="13">
        <v>994</v>
      </c>
      <c r="R20" s="12">
        <v>74.25</v>
      </c>
      <c r="S20" s="13">
        <v>9838</v>
      </c>
      <c r="T20" s="13">
        <v>853</v>
      </c>
      <c r="U20" s="12">
        <v>45.89</v>
      </c>
      <c r="V20" s="13">
        <v>9416</v>
      </c>
      <c r="W20" s="13">
        <v>591</v>
      </c>
      <c r="X20" s="12">
        <v>25.32</v>
      </c>
      <c r="Y20" s="13">
        <v>6658</v>
      </c>
      <c r="Z20" s="13">
        <v>354</v>
      </c>
      <c r="AA20" s="12">
        <v>73.05</v>
      </c>
      <c r="AB20" s="13">
        <v>24187</v>
      </c>
      <c r="AC20" s="13">
        <v>865</v>
      </c>
      <c r="AD20" s="12">
        <v>160.63999999999999</v>
      </c>
      <c r="AE20" s="13">
        <v>60847</v>
      </c>
      <c r="AF20" s="13">
        <v>1345</v>
      </c>
      <c r="AG20" s="12">
        <v>461.61</v>
      </c>
      <c r="AH20" s="13">
        <v>195845</v>
      </c>
      <c r="AI20" s="13">
        <v>3279</v>
      </c>
      <c r="AJ20" s="12">
        <v>756.12</v>
      </c>
      <c r="AK20" s="13">
        <v>343865</v>
      </c>
      <c r="AL20" s="13">
        <v>4459</v>
      </c>
      <c r="AM20" s="12">
        <v>1238.43</v>
      </c>
      <c r="AN20" s="13">
        <v>595299</v>
      </c>
      <c r="AO20" s="13">
        <v>6496</v>
      </c>
      <c r="AP20" s="12">
        <v>1053.9000000000001</v>
      </c>
      <c r="AQ20" s="13">
        <v>526622</v>
      </c>
      <c r="AR20" s="13">
        <v>4135</v>
      </c>
      <c r="AS20" s="12">
        <v>1084.02</v>
      </c>
      <c r="AT20" s="13">
        <v>554281</v>
      </c>
      <c r="AU20" s="13">
        <v>3199</v>
      </c>
      <c r="AV20" s="12">
        <v>453.88</v>
      </c>
      <c r="AW20" s="13">
        <v>237002</v>
      </c>
      <c r="AX20" s="13">
        <v>902</v>
      </c>
      <c r="AY20" s="12">
        <v>221.81</v>
      </c>
      <c r="AZ20" s="13">
        <v>116621</v>
      </c>
      <c r="BA20" s="13">
        <v>189</v>
      </c>
      <c r="BB20" s="12">
        <v>79.95</v>
      </c>
      <c r="BC20" s="13">
        <v>42565</v>
      </c>
      <c r="BD20" s="13">
        <v>19</v>
      </c>
      <c r="BE20" s="12">
        <v>46.04</v>
      </c>
      <c r="BF20" s="13">
        <v>24774</v>
      </c>
      <c r="BG20" s="13">
        <v>11</v>
      </c>
      <c r="BH20" s="12">
        <v>34.94</v>
      </c>
      <c r="BI20" s="13">
        <v>18790</v>
      </c>
      <c r="BJ20" s="13">
        <v>14</v>
      </c>
      <c r="BK20" s="12">
        <v>35.75</v>
      </c>
      <c r="BL20" s="13">
        <v>19205</v>
      </c>
      <c r="BM20" s="13">
        <v>15</v>
      </c>
      <c r="BN20" s="12">
        <f t="shared" si="0"/>
        <v>6412.8400000000011</v>
      </c>
      <c r="BO20" s="13">
        <f t="shared" si="0"/>
        <v>2799829</v>
      </c>
      <c r="BP20" s="14">
        <f t="shared" si="0"/>
        <v>28836</v>
      </c>
      <c r="BQ20" s="49" t="s">
        <v>69</v>
      </c>
      <c r="BR20" s="49" t="s">
        <v>43</v>
      </c>
      <c r="BS20" s="15">
        <v>19.43</v>
      </c>
      <c r="BT20" s="16">
        <v>36.01</v>
      </c>
      <c r="BU20" s="15">
        <v>77.239999999999995</v>
      </c>
      <c r="BV20" s="17" t="s">
        <v>47</v>
      </c>
      <c r="BW20" s="18">
        <v>12.66</v>
      </c>
      <c r="BX20" s="19">
        <v>15192</v>
      </c>
      <c r="BY20" s="17" t="s">
        <v>48</v>
      </c>
      <c r="BZ20" s="20">
        <v>1.04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7.01</v>
      </c>
      <c r="J21" s="13">
        <v>0</v>
      </c>
      <c r="K21" s="13">
        <v>0</v>
      </c>
      <c r="L21" s="12">
        <v>21.89</v>
      </c>
      <c r="M21" s="13">
        <v>877</v>
      </c>
      <c r="N21" s="13">
        <v>118</v>
      </c>
      <c r="O21" s="12">
        <v>38.89</v>
      </c>
      <c r="P21" s="13">
        <v>2583</v>
      </c>
      <c r="Q21" s="13">
        <v>279</v>
      </c>
      <c r="R21" s="12">
        <v>48.57</v>
      </c>
      <c r="S21" s="13">
        <v>5169</v>
      </c>
      <c r="T21" s="13">
        <v>463</v>
      </c>
      <c r="U21" s="12">
        <v>27.67</v>
      </c>
      <c r="V21" s="13">
        <v>4710</v>
      </c>
      <c r="W21" s="13">
        <v>344</v>
      </c>
      <c r="X21" s="12">
        <v>84.94</v>
      </c>
      <c r="Y21" s="13">
        <v>20772</v>
      </c>
      <c r="Z21" s="13">
        <v>1320</v>
      </c>
      <c r="AA21" s="12">
        <v>154.91999999999999</v>
      </c>
      <c r="AB21" s="13">
        <v>46617</v>
      </c>
      <c r="AC21" s="13">
        <v>2043</v>
      </c>
      <c r="AD21" s="12">
        <v>187.66</v>
      </c>
      <c r="AE21" s="13">
        <v>68336</v>
      </c>
      <c r="AF21" s="13">
        <v>2039</v>
      </c>
      <c r="AG21" s="12">
        <v>283.04000000000002</v>
      </c>
      <c r="AH21" s="13">
        <v>114510</v>
      </c>
      <c r="AI21" s="13">
        <v>2557</v>
      </c>
      <c r="AJ21" s="12">
        <v>553.86</v>
      </c>
      <c r="AK21" s="13">
        <v>238612</v>
      </c>
      <c r="AL21" s="13">
        <v>4378</v>
      </c>
      <c r="AM21" s="12">
        <v>653.47</v>
      </c>
      <c r="AN21" s="13">
        <v>303084</v>
      </c>
      <c r="AO21" s="13">
        <v>4472</v>
      </c>
      <c r="AP21" s="12">
        <v>298.82</v>
      </c>
      <c r="AQ21" s="13">
        <v>145680</v>
      </c>
      <c r="AR21" s="13">
        <v>1692</v>
      </c>
      <c r="AS21" s="12">
        <v>117.29</v>
      </c>
      <c r="AT21" s="13">
        <v>59114</v>
      </c>
      <c r="AU21" s="13">
        <v>484</v>
      </c>
      <c r="AV21" s="12">
        <v>40.14</v>
      </c>
      <c r="AW21" s="13">
        <v>20430</v>
      </c>
      <c r="AX21" s="13">
        <v>106</v>
      </c>
      <c r="AY21" s="12">
        <v>19.440000000000001</v>
      </c>
      <c r="AZ21" s="13">
        <v>10182</v>
      </c>
      <c r="BA21" s="13">
        <v>26</v>
      </c>
      <c r="BB21" s="12">
        <v>6.73</v>
      </c>
      <c r="BC21" s="13">
        <v>3393</v>
      </c>
      <c r="BD21" s="13">
        <v>4</v>
      </c>
      <c r="BE21" s="12">
        <v>11.89</v>
      </c>
      <c r="BF21" s="13">
        <v>5811</v>
      </c>
      <c r="BG21" s="13">
        <v>3</v>
      </c>
      <c r="BH21" s="12">
        <v>3.35</v>
      </c>
      <c r="BI21" s="13">
        <v>1734</v>
      </c>
      <c r="BJ21" s="13">
        <v>1</v>
      </c>
      <c r="BK21" s="12">
        <v>15.29</v>
      </c>
      <c r="BL21" s="13">
        <v>7453</v>
      </c>
      <c r="BM21" s="13">
        <v>0</v>
      </c>
      <c r="BN21" s="12">
        <f t="shared" si="0"/>
        <v>2574.87</v>
      </c>
      <c r="BO21" s="13">
        <f t="shared" si="0"/>
        <v>1059067</v>
      </c>
      <c r="BP21" s="14">
        <f t="shared" si="0"/>
        <v>20329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24.5</v>
      </c>
      <c r="BX21" s="25">
        <v>19600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4.4400000000000004</v>
      </c>
      <c r="AN22" s="13">
        <v>1159</v>
      </c>
      <c r="AO22" s="13">
        <v>5</v>
      </c>
      <c r="AP22" s="12">
        <v>11.3</v>
      </c>
      <c r="AQ22" s="13">
        <v>3084</v>
      </c>
      <c r="AR22" s="13">
        <v>8</v>
      </c>
      <c r="AS22" s="12">
        <v>8.3000000000000007</v>
      </c>
      <c r="AT22" s="13">
        <v>2287</v>
      </c>
      <c r="AU22" s="13">
        <v>5</v>
      </c>
      <c r="AV22" s="12">
        <v>9.19</v>
      </c>
      <c r="AW22" s="13">
        <v>2601</v>
      </c>
      <c r="AX22" s="13">
        <v>7</v>
      </c>
      <c r="AY22" s="12">
        <v>1.79</v>
      </c>
      <c r="AZ22" s="13">
        <v>513</v>
      </c>
      <c r="BA22" s="13">
        <v>0</v>
      </c>
      <c r="BB22" s="12">
        <v>1.77</v>
      </c>
      <c r="BC22" s="13">
        <v>496</v>
      </c>
      <c r="BD22" s="13">
        <v>1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36.790000000000006</v>
      </c>
      <c r="BO22" s="13">
        <f t="shared" si="0"/>
        <v>10140</v>
      </c>
      <c r="BP22" s="14">
        <f t="shared" si="0"/>
        <v>26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0.67</v>
      </c>
      <c r="BX22" s="25">
        <v>402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0.13</v>
      </c>
      <c r="AB23" s="13">
        <v>26</v>
      </c>
      <c r="AC23" s="13">
        <v>1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2.93</v>
      </c>
      <c r="AQ23" s="13">
        <v>803</v>
      </c>
      <c r="AR23" s="13">
        <v>4</v>
      </c>
      <c r="AS23" s="12">
        <v>0.69</v>
      </c>
      <c r="AT23" s="13">
        <v>193</v>
      </c>
      <c r="AU23" s="13">
        <v>1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0.4</v>
      </c>
      <c r="BF23" s="13">
        <v>116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4.1500000000000004</v>
      </c>
      <c r="BO23" s="13">
        <f t="shared" si="0"/>
        <v>1138</v>
      </c>
      <c r="BP23" s="14">
        <f t="shared" si="0"/>
        <v>6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3.59</v>
      </c>
      <c r="BX23" s="25">
        <v>1795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120.33</v>
      </c>
      <c r="G24" s="13">
        <f t="shared" si="6"/>
        <v>0</v>
      </c>
      <c r="H24" s="13">
        <f t="shared" si="6"/>
        <v>0</v>
      </c>
      <c r="I24" s="12">
        <f t="shared" si="6"/>
        <v>211.53</v>
      </c>
      <c r="J24" s="13">
        <f t="shared" si="6"/>
        <v>0</v>
      </c>
      <c r="K24" s="13">
        <f t="shared" si="6"/>
        <v>0</v>
      </c>
      <c r="L24" s="12">
        <f t="shared" si="6"/>
        <v>162.19999999999999</v>
      </c>
      <c r="M24" s="13">
        <f t="shared" si="6"/>
        <v>6062</v>
      </c>
      <c r="N24" s="13">
        <f t="shared" si="6"/>
        <v>1234</v>
      </c>
      <c r="O24" s="12">
        <f t="shared" si="6"/>
        <v>140.97</v>
      </c>
      <c r="P24" s="13">
        <f t="shared" si="6"/>
        <v>11412</v>
      </c>
      <c r="Q24" s="13">
        <f t="shared" si="6"/>
        <v>1273</v>
      </c>
      <c r="R24" s="12">
        <f t="shared" si="6"/>
        <v>122.82</v>
      </c>
      <c r="S24" s="13">
        <f t="shared" si="6"/>
        <v>15007</v>
      </c>
      <c r="T24" s="13">
        <f t="shared" si="6"/>
        <v>1316</v>
      </c>
      <c r="U24" s="12">
        <f t="shared" si="6"/>
        <v>73.56</v>
      </c>
      <c r="V24" s="13">
        <f t="shared" si="6"/>
        <v>14126</v>
      </c>
      <c r="W24" s="13">
        <f t="shared" si="6"/>
        <v>935</v>
      </c>
      <c r="X24" s="12">
        <f t="shared" si="6"/>
        <v>110.25999999999999</v>
      </c>
      <c r="Y24" s="13">
        <f t="shared" si="6"/>
        <v>27430</v>
      </c>
      <c r="Z24" s="13">
        <f t="shared" si="6"/>
        <v>1674</v>
      </c>
      <c r="AA24" s="12">
        <f t="shared" si="6"/>
        <v>228.09999999999997</v>
      </c>
      <c r="AB24" s="13">
        <f t="shared" si="6"/>
        <v>70830</v>
      </c>
      <c r="AC24" s="13">
        <f t="shared" si="6"/>
        <v>2909</v>
      </c>
      <c r="AD24" s="12">
        <f t="shared" si="6"/>
        <v>348.29999999999995</v>
      </c>
      <c r="AE24" s="13">
        <f t="shared" si="6"/>
        <v>129183</v>
      </c>
      <c r="AF24" s="13">
        <f t="shared" si="6"/>
        <v>3384</v>
      </c>
      <c r="AG24" s="12">
        <f t="shared" si="6"/>
        <v>744.65000000000009</v>
      </c>
      <c r="AH24" s="13">
        <f t="shared" si="6"/>
        <v>310355</v>
      </c>
      <c r="AI24" s="13">
        <f t="shared" si="6"/>
        <v>5836</v>
      </c>
      <c r="AJ24" s="12">
        <f t="shared" si="6"/>
        <v>1309.98</v>
      </c>
      <c r="AK24" s="13">
        <f t="shared" si="6"/>
        <v>582477</v>
      </c>
      <c r="AL24" s="13">
        <f t="shared" si="6"/>
        <v>8837</v>
      </c>
      <c r="AM24" s="12">
        <f t="shared" si="6"/>
        <v>1896.3400000000001</v>
      </c>
      <c r="AN24" s="13">
        <f t="shared" si="6"/>
        <v>899542</v>
      </c>
      <c r="AO24" s="13">
        <f t="shared" si="6"/>
        <v>10973</v>
      </c>
      <c r="AP24" s="12">
        <f t="shared" si="6"/>
        <v>1366.95</v>
      </c>
      <c r="AQ24" s="13">
        <f t="shared" si="6"/>
        <v>676189</v>
      </c>
      <c r="AR24" s="13">
        <f t="shared" si="6"/>
        <v>5839</v>
      </c>
      <c r="AS24" s="12">
        <f t="shared" si="6"/>
        <v>1210.3</v>
      </c>
      <c r="AT24" s="13">
        <f t="shared" si="6"/>
        <v>615875</v>
      </c>
      <c r="AU24" s="13">
        <f t="shared" si="6"/>
        <v>3689</v>
      </c>
      <c r="AV24" s="12">
        <f t="shared" si="6"/>
        <v>503.21</v>
      </c>
      <c r="AW24" s="13">
        <f t="shared" si="6"/>
        <v>260033</v>
      </c>
      <c r="AX24" s="13">
        <f t="shared" si="6"/>
        <v>1015</v>
      </c>
      <c r="AY24" s="12">
        <f t="shared" si="6"/>
        <v>243.04</v>
      </c>
      <c r="AZ24" s="13">
        <f t="shared" si="6"/>
        <v>127316</v>
      </c>
      <c r="BA24" s="13">
        <f t="shared" si="6"/>
        <v>215</v>
      </c>
      <c r="BB24" s="12">
        <f t="shared" si="6"/>
        <v>88.45</v>
      </c>
      <c r="BC24" s="13">
        <f t="shared" si="6"/>
        <v>46454</v>
      </c>
      <c r="BD24" s="13">
        <f t="shared" si="6"/>
        <v>24</v>
      </c>
      <c r="BE24" s="12">
        <f t="shared" si="6"/>
        <v>58.33</v>
      </c>
      <c r="BF24" s="13">
        <f t="shared" si="6"/>
        <v>30701</v>
      </c>
      <c r="BG24" s="13">
        <f t="shared" si="6"/>
        <v>14</v>
      </c>
      <c r="BH24" s="12">
        <f t="shared" si="6"/>
        <v>38.29</v>
      </c>
      <c r="BI24" s="13">
        <f t="shared" si="6"/>
        <v>20524</v>
      </c>
      <c r="BJ24" s="13">
        <f t="shared" si="6"/>
        <v>15</v>
      </c>
      <c r="BK24" s="12">
        <f t="shared" si="6"/>
        <v>51.04</v>
      </c>
      <c r="BL24" s="13">
        <f t="shared" si="6"/>
        <v>26658</v>
      </c>
      <c r="BM24" s="13">
        <f t="shared" si="6"/>
        <v>15</v>
      </c>
      <c r="BN24" s="12">
        <f t="shared" si="0"/>
        <v>9028.6500000000033</v>
      </c>
      <c r="BO24" s="13">
        <f t="shared" si="0"/>
        <v>3870174</v>
      </c>
      <c r="BP24" s="14">
        <f t="shared" si="0"/>
        <v>49197</v>
      </c>
      <c r="BQ24" s="49"/>
      <c r="BR24" s="49"/>
      <c r="BS24" s="21"/>
      <c r="BT24" s="22"/>
      <c r="BU24" s="21"/>
      <c r="BV24" s="23" t="s">
        <v>59</v>
      </c>
      <c r="BW24" s="24">
        <v>1.61</v>
      </c>
      <c r="BX24" s="25">
        <v>322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6.42</v>
      </c>
      <c r="G25" s="13">
        <v>0</v>
      </c>
      <c r="H25" s="13">
        <v>0</v>
      </c>
      <c r="I25" s="12">
        <v>17.66</v>
      </c>
      <c r="J25" s="13">
        <v>545</v>
      </c>
      <c r="K25" s="13">
        <v>69</v>
      </c>
      <c r="L25" s="12">
        <v>21.07</v>
      </c>
      <c r="M25" s="13">
        <v>1598</v>
      </c>
      <c r="N25" s="13">
        <v>124</v>
      </c>
      <c r="O25" s="12">
        <v>19.329999999999998</v>
      </c>
      <c r="P25" s="13">
        <v>1928</v>
      </c>
      <c r="Q25" s="13">
        <v>66</v>
      </c>
      <c r="R25" s="12">
        <v>29.65</v>
      </c>
      <c r="S25" s="13">
        <v>3371</v>
      </c>
      <c r="T25" s="13">
        <v>73</v>
      </c>
      <c r="U25" s="12">
        <v>12.64</v>
      </c>
      <c r="V25" s="13">
        <v>1554</v>
      </c>
      <c r="W25" s="13">
        <v>22</v>
      </c>
      <c r="X25" s="12">
        <v>10.86</v>
      </c>
      <c r="Y25" s="13">
        <v>1466</v>
      </c>
      <c r="Z25" s="13">
        <v>21</v>
      </c>
      <c r="AA25" s="12">
        <v>20.76</v>
      </c>
      <c r="AB25" s="13">
        <v>2955</v>
      </c>
      <c r="AC25" s="13">
        <v>33</v>
      </c>
      <c r="AD25" s="12">
        <v>19.37</v>
      </c>
      <c r="AE25" s="13">
        <v>2828</v>
      </c>
      <c r="AF25" s="13">
        <v>26</v>
      </c>
      <c r="AG25" s="12">
        <v>3.79</v>
      </c>
      <c r="AH25" s="13">
        <v>579</v>
      </c>
      <c r="AI25" s="13">
        <v>3</v>
      </c>
      <c r="AJ25" s="12">
        <v>8.91</v>
      </c>
      <c r="AK25" s="13">
        <v>1412</v>
      </c>
      <c r="AL25" s="13">
        <v>8</v>
      </c>
      <c r="AM25" s="12">
        <v>22.7</v>
      </c>
      <c r="AN25" s="13">
        <v>3787</v>
      </c>
      <c r="AO25" s="13">
        <v>16</v>
      </c>
      <c r="AP25" s="12">
        <v>2.65</v>
      </c>
      <c r="AQ25" s="13">
        <v>431</v>
      </c>
      <c r="AR25" s="13">
        <v>1</v>
      </c>
      <c r="AS25" s="12">
        <v>0</v>
      </c>
      <c r="AT25" s="13">
        <v>0</v>
      </c>
      <c r="AU25" s="13">
        <v>0</v>
      </c>
      <c r="AV25" s="12">
        <v>0.13</v>
      </c>
      <c r="AW25" s="13">
        <v>23</v>
      </c>
      <c r="AX25" s="13">
        <v>0</v>
      </c>
      <c r="AY25" s="12">
        <v>2.7</v>
      </c>
      <c r="AZ25" s="13">
        <v>483</v>
      </c>
      <c r="BA25" s="13">
        <v>1</v>
      </c>
      <c r="BB25" s="12">
        <v>0.6</v>
      </c>
      <c r="BC25" s="13">
        <v>109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199.23999999999995</v>
      </c>
      <c r="BO25" s="13">
        <f t="shared" si="0"/>
        <v>23069</v>
      </c>
      <c r="BP25" s="14">
        <f t="shared" si="0"/>
        <v>463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5.24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126.75</v>
      </c>
      <c r="G26" s="13">
        <f t="shared" si="7"/>
        <v>0</v>
      </c>
      <c r="H26" s="13">
        <f t="shared" si="7"/>
        <v>0</v>
      </c>
      <c r="I26" s="12">
        <f t="shared" si="7"/>
        <v>229.19</v>
      </c>
      <c r="J26" s="13">
        <f t="shared" si="7"/>
        <v>545</v>
      </c>
      <c r="K26" s="13">
        <f t="shared" si="7"/>
        <v>69</v>
      </c>
      <c r="L26" s="12">
        <f t="shared" si="7"/>
        <v>183.26999999999998</v>
      </c>
      <c r="M26" s="13">
        <f t="shared" si="7"/>
        <v>7660</v>
      </c>
      <c r="N26" s="13">
        <f t="shared" si="7"/>
        <v>1358</v>
      </c>
      <c r="O26" s="12">
        <f t="shared" si="7"/>
        <v>160.30000000000001</v>
      </c>
      <c r="P26" s="13">
        <f t="shared" si="7"/>
        <v>13340</v>
      </c>
      <c r="Q26" s="13">
        <f t="shared" si="7"/>
        <v>1339</v>
      </c>
      <c r="R26" s="12">
        <f t="shared" si="7"/>
        <v>152.47</v>
      </c>
      <c r="S26" s="13">
        <f t="shared" si="7"/>
        <v>18378</v>
      </c>
      <c r="T26" s="13">
        <f t="shared" si="7"/>
        <v>1389</v>
      </c>
      <c r="U26" s="12">
        <f t="shared" si="7"/>
        <v>86.2</v>
      </c>
      <c r="V26" s="13">
        <f t="shared" si="7"/>
        <v>15680</v>
      </c>
      <c r="W26" s="13">
        <f t="shared" si="7"/>
        <v>957</v>
      </c>
      <c r="X26" s="12">
        <f t="shared" si="7"/>
        <v>121.11999999999999</v>
      </c>
      <c r="Y26" s="13">
        <f t="shared" si="7"/>
        <v>28896</v>
      </c>
      <c r="Z26" s="13">
        <f t="shared" si="7"/>
        <v>1695</v>
      </c>
      <c r="AA26" s="12">
        <f t="shared" si="7"/>
        <v>248.85999999999996</v>
      </c>
      <c r="AB26" s="13">
        <f t="shared" si="7"/>
        <v>73785</v>
      </c>
      <c r="AC26" s="13">
        <f t="shared" si="7"/>
        <v>2942</v>
      </c>
      <c r="AD26" s="12">
        <f t="shared" si="7"/>
        <v>367.66999999999996</v>
      </c>
      <c r="AE26" s="13">
        <f t="shared" si="7"/>
        <v>132011</v>
      </c>
      <c r="AF26" s="13">
        <f t="shared" si="7"/>
        <v>3410</v>
      </c>
      <c r="AG26" s="12">
        <f t="shared" si="7"/>
        <v>748.44</v>
      </c>
      <c r="AH26" s="13">
        <f t="shared" si="7"/>
        <v>310934</v>
      </c>
      <c r="AI26" s="13">
        <f t="shared" si="7"/>
        <v>5839</v>
      </c>
      <c r="AJ26" s="12">
        <f t="shared" si="7"/>
        <v>1318.89</v>
      </c>
      <c r="AK26" s="13">
        <f t="shared" si="7"/>
        <v>583889</v>
      </c>
      <c r="AL26" s="13">
        <f t="shared" si="7"/>
        <v>8845</v>
      </c>
      <c r="AM26" s="12">
        <f t="shared" si="7"/>
        <v>1919.0400000000002</v>
      </c>
      <c r="AN26" s="13">
        <f t="shared" si="7"/>
        <v>903329</v>
      </c>
      <c r="AO26" s="13">
        <f t="shared" si="7"/>
        <v>10989</v>
      </c>
      <c r="AP26" s="12">
        <f t="shared" si="7"/>
        <v>1369.6000000000001</v>
      </c>
      <c r="AQ26" s="13">
        <f t="shared" si="7"/>
        <v>676620</v>
      </c>
      <c r="AR26" s="13">
        <f t="shared" si="7"/>
        <v>5840</v>
      </c>
      <c r="AS26" s="12">
        <f t="shared" si="7"/>
        <v>1210.3</v>
      </c>
      <c r="AT26" s="13">
        <f t="shared" si="7"/>
        <v>615875</v>
      </c>
      <c r="AU26" s="13">
        <f t="shared" si="7"/>
        <v>3689</v>
      </c>
      <c r="AV26" s="12">
        <f t="shared" si="7"/>
        <v>503.34</v>
      </c>
      <c r="AW26" s="13">
        <f t="shared" si="7"/>
        <v>260056</v>
      </c>
      <c r="AX26" s="13">
        <f t="shared" si="7"/>
        <v>1015</v>
      </c>
      <c r="AY26" s="12">
        <f t="shared" si="7"/>
        <v>245.73999999999998</v>
      </c>
      <c r="AZ26" s="13">
        <f t="shared" si="7"/>
        <v>127799</v>
      </c>
      <c r="BA26" s="13">
        <f t="shared" si="7"/>
        <v>216</v>
      </c>
      <c r="BB26" s="12">
        <f t="shared" si="7"/>
        <v>89.05</v>
      </c>
      <c r="BC26" s="13">
        <f t="shared" si="7"/>
        <v>46563</v>
      </c>
      <c r="BD26" s="13">
        <f t="shared" si="7"/>
        <v>24</v>
      </c>
      <c r="BE26" s="12">
        <f t="shared" si="7"/>
        <v>58.33</v>
      </c>
      <c r="BF26" s="13">
        <f t="shared" si="7"/>
        <v>30701</v>
      </c>
      <c r="BG26" s="13">
        <f t="shared" si="7"/>
        <v>14</v>
      </c>
      <c r="BH26" s="12">
        <f t="shared" si="7"/>
        <v>38.29</v>
      </c>
      <c r="BI26" s="13">
        <f t="shared" si="7"/>
        <v>20524</v>
      </c>
      <c r="BJ26" s="13">
        <f t="shared" si="7"/>
        <v>15</v>
      </c>
      <c r="BK26" s="12">
        <f t="shared" si="7"/>
        <v>51.04</v>
      </c>
      <c r="BL26" s="13">
        <f t="shared" si="7"/>
        <v>26658</v>
      </c>
      <c r="BM26" s="13">
        <f t="shared" si="7"/>
        <v>15</v>
      </c>
      <c r="BN26" s="12">
        <f t="shared" si="0"/>
        <v>9227.8900000000012</v>
      </c>
      <c r="BO26" s="13">
        <f t="shared" si="0"/>
        <v>3893243</v>
      </c>
      <c r="BP26" s="14">
        <f t="shared" si="0"/>
        <v>49660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3.18</v>
      </c>
      <c r="J28" s="13">
        <v>137</v>
      </c>
      <c r="K28" s="13">
        <v>24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0.24</v>
      </c>
      <c r="AE28" s="13">
        <v>35</v>
      </c>
      <c r="AF28" s="13">
        <v>0</v>
      </c>
      <c r="AG28" s="12">
        <v>0.91</v>
      </c>
      <c r="AH28" s="13">
        <v>141</v>
      </c>
      <c r="AI28" s="13">
        <v>1</v>
      </c>
      <c r="AJ28" s="12">
        <v>0</v>
      </c>
      <c r="AK28" s="13">
        <v>0</v>
      </c>
      <c r="AL28" s="13">
        <v>0</v>
      </c>
      <c r="AM28" s="12">
        <v>0.17</v>
      </c>
      <c r="AN28" s="13">
        <v>28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0.72</v>
      </c>
      <c r="AW28" s="13">
        <v>119</v>
      </c>
      <c r="AX28" s="13">
        <v>0</v>
      </c>
      <c r="AY28" s="12">
        <v>0.18</v>
      </c>
      <c r="AZ28" s="13">
        <v>30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5.3999999999999995</v>
      </c>
      <c r="BO28" s="13">
        <f t="shared" si="0"/>
        <v>490</v>
      </c>
      <c r="BP28" s="14">
        <f t="shared" si="0"/>
        <v>25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0.18</v>
      </c>
      <c r="G29" s="13">
        <v>0</v>
      </c>
      <c r="H29" s="13">
        <v>0</v>
      </c>
      <c r="I29" s="12">
        <v>0.47</v>
      </c>
      <c r="J29" s="13">
        <v>17</v>
      </c>
      <c r="K29" s="13">
        <v>2</v>
      </c>
      <c r="L29" s="12">
        <v>4.43</v>
      </c>
      <c r="M29" s="13">
        <v>230</v>
      </c>
      <c r="N29" s="13">
        <v>24</v>
      </c>
      <c r="O29" s="12">
        <v>11.35</v>
      </c>
      <c r="P29" s="13">
        <v>1026</v>
      </c>
      <c r="Q29" s="13">
        <v>60</v>
      </c>
      <c r="R29" s="12">
        <v>34.03</v>
      </c>
      <c r="S29" s="13">
        <v>3593</v>
      </c>
      <c r="T29" s="13">
        <v>126</v>
      </c>
      <c r="U29" s="12">
        <v>9.83</v>
      </c>
      <c r="V29" s="13">
        <v>1289</v>
      </c>
      <c r="W29" s="13">
        <v>18</v>
      </c>
      <c r="X29" s="12">
        <v>2.33</v>
      </c>
      <c r="Y29" s="13">
        <v>324</v>
      </c>
      <c r="Z29" s="13">
        <v>5</v>
      </c>
      <c r="AA29" s="12">
        <v>393.89</v>
      </c>
      <c r="AB29" s="13">
        <v>58650</v>
      </c>
      <c r="AC29" s="13">
        <v>755</v>
      </c>
      <c r="AD29" s="12">
        <v>17.809999999999999</v>
      </c>
      <c r="AE29" s="13">
        <v>2742</v>
      </c>
      <c r="AF29" s="13">
        <v>15</v>
      </c>
      <c r="AG29" s="12">
        <v>44.43</v>
      </c>
      <c r="AH29" s="13">
        <v>7128</v>
      </c>
      <c r="AI29" s="13">
        <v>38</v>
      </c>
      <c r="AJ29" s="12">
        <v>274.57</v>
      </c>
      <c r="AK29" s="13">
        <v>44761</v>
      </c>
      <c r="AL29" s="13">
        <v>216</v>
      </c>
      <c r="AM29" s="12">
        <v>473.21</v>
      </c>
      <c r="AN29" s="13">
        <v>78865</v>
      </c>
      <c r="AO29" s="13">
        <v>357</v>
      </c>
      <c r="AP29" s="12">
        <v>631.04</v>
      </c>
      <c r="AQ29" s="13">
        <v>106352</v>
      </c>
      <c r="AR29" s="13">
        <v>358</v>
      </c>
      <c r="AS29" s="12">
        <v>791.92</v>
      </c>
      <c r="AT29" s="13">
        <v>136976</v>
      </c>
      <c r="AU29" s="13">
        <v>429</v>
      </c>
      <c r="AV29" s="12">
        <v>595.17999999999995</v>
      </c>
      <c r="AW29" s="13">
        <v>104674</v>
      </c>
      <c r="AX29" s="13">
        <v>256</v>
      </c>
      <c r="AY29" s="12">
        <v>354.02</v>
      </c>
      <c r="AZ29" s="13">
        <v>60776</v>
      </c>
      <c r="BA29" s="13">
        <v>87</v>
      </c>
      <c r="BB29" s="12">
        <v>293.14</v>
      </c>
      <c r="BC29" s="13">
        <v>52895</v>
      </c>
      <c r="BD29" s="13">
        <v>89</v>
      </c>
      <c r="BE29" s="12">
        <v>170.35</v>
      </c>
      <c r="BF29" s="13">
        <v>28361</v>
      </c>
      <c r="BG29" s="13">
        <v>45</v>
      </c>
      <c r="BH29" s="12">
        <v>198.64</v>
      </c>
      <c r="BI29" s="13">
        <v>36684</v>
      </c>
      <c r="BJ29" s="13">
        <v>63</v>
      </c>
      <c r="BK29" s="12">
        <v>331.91</v>
      </c>
      <c r="BL29" s="13">
        <v>57915</v>
      </c>
      <c r="BM29" s="13">
        <v>40</v>
      </c>
      <c r="BN29" s="12">
        <f t="shared" si="0"/>
        <v>4632.7299999999996</v>
      </c>
      <c r="BO29" s="13">
        <f t="shared" si="0"/>
        <v>783258</v>
      </c>
      <c r="BP29" s="14">
        <f t="shared" si="0"/>
        <v>2983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3.52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9.2899999999999991</v>
      </c>
      <c r="V30" s="13">
        <v>1134</v>
      </c>
      <c r="W30" s="13">
        <v>29</v>
      </c>
      <c r="X30" s="12">
        <v>0</v>
      </c>
      <c r="Y30" s="13">
        <v>0</v>
      </c>
      <c r="Z30" s="13">
        <v>0</v>
      </c>
      <c r="AA30" s="12">
        <v>0.15</v>
      </c>
      <c r="AB30" s="13">
        <v>22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2.9</v>
      </c>
      <c r="AN30" s="13">
        <v>484</v>
      </c>
      <c r="AO30" s="13">
        <v>1</v>
      </c>
      <c r="AP30" s="12">
        <v>0.77</v>
      </c>
      <c r="AQ30" s="13">
        <v>131</v>
      </c>
      <c r="AR30" s="13">
        <v>1</v>
      </c>
      <c r="AS30" s="12">
        <v>0.17</v>
      </c>
      <c r="AT30" s="13">
        <v>30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16.8</v>
      </c>
      <c r="BO30" s="13">
        <f t="shared" si="0"/>
        <v>1801</v>
      </c>
      <c r="BP30" s="14">
        <f t="shared" si="0"/>
        <v>31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3.7</v>
      </c>
      <c r="G31" s="13">
        <f t="shared" si="8"/>
        <v>0</v>
      </c>
      <c r="H31" s="13">
        <f t="shared" si="8"/>
        <v>0</v>
      </c>
      <c r="I31" s="12">
        <f t="shared" si="8"/>
        <v>3.6500000000000004</v>
      </c>
      <c r="J31" s="13">
        <f t="shared" si="8"/>
        <v>154</v>
      </c>
      <c r="K31" s="13">
        <f t="shared" si="8"/>
        <v>26</v>
      </c>
      <c r="L31" s="12">
        <f t="shared" si="8"/>
        <v>4.43</v>
      </c>
      <c r="M31" s="13">
        <f t="shared" si="8"/>
        <v>230</v>
      </c>
      <c r="N31" s="13">
        <f t="shared" si="8"/>
        <v>24</v>
      </c>
      <c r="O31" s="12">
        <f t="shared" si="8"/>
        <v>11.35</v>
      </c>
      <c r="P31" s="13">
        <f t="shared" si="8"/>
        <v>1026</v>
      </c>
      <c r="Q31" s="13">
        <f t="shared" si="8"/>
        <v>60</v>
      </c>
      <c r="R31" s="12">
        <f t="shared" si="8"/>
        <v>34.03</v>
      </c>
      <c r="S31" s="13">
        <f t="shared" si="8"/>
        <v>3593</v>
      </c>
      <c r="T31" s="13">
        <f t="shared" si="8"/>
        <v>126</v>
      </c>
      <c r="U31" s="12">
        <f t="shared" si="8"/>
        <v>19.119999999999997</v>
      </c>
      <c r="V31" s="13">
        <f t="shared" si="8"/>
        <v>2423</v>
      </c>
      <c r="W31" s="13">
        <f t="shared" si="8"/>
        <v>47</v>
      </c>
      <c r="X31" s="12">
        <f t="shared" si="8"/>
        <v>2.33</v>
      </c>
      <c r="Y31" s="13">
        <f t="shared" si="8"/>
        <v>324</v>
      </c>
      <c r="Z31" s="13">
        <f t="shared" si="8"/>
        <v>5</v>
      </c>
      <c r="AA31" s="12">
        <f t="shared" si="8"/>
        <v>394.03999999999996</v>
      </c>
      <c r="AB31" s="13">
        <f t="shared" si="8"/>
        <v>58672</v>
      </c>
      <c r="AC31" s="13">
        <f t="shared" si="8"/>
        <v>755</v>
      </c>
      <c r="AD31" s="12">
        <f t="shared" si="8"/>
        <v>18.049999999999997</v>
      </c>
      <c r="AE31" s="13">
        <f t="shared" si="8"/>
        <v>2777</v>
      </c>
      <c r="AF31" s="13">
        <f t="shared" si="8"/>
        <v>15</v>
      </c>
      <c r="AG31" s="12">
        <f t="shared" si="8"/>
        <v>45.339999999999996</v>
      </c>
      <c r="AH31" s="13">
        <f t="shared" si="8"/>
        <v>7269</v>
      </c>
      <c r="AI31" s="13">
        <f t="shared" si="8"/>
        <v>39</v>
      </c>
      <c r="AJ31" s="12">
        <f t="shared" si="8"/>
        <v>274.57</v>
      </c>
      <c r="AK31" s="13">
        <f t="shared" si="8"/>
        <v>44761</v>
      </c>
      <c r="AL31" s="13">
        <f t="shared" si="8"/>
        <v>216</v>
      </c>
      <c r="AM31" s="12">
        <f t="shared" si="8"/>
        <v>476.28</v>
      </c>
      <c r="AN31" s="13">
        <f t="shared" si="8"/>
        <v>79377</v>
      </c>
      <c r="AO31" s="13">
        <f t="shared" si="8"/>
        <v>358</v>
      </c>
      <c r="AP31" s="12">
        <f t="shared" si="8"/>
        <v>631.80999999999995</v>
      </c>
      <c r="AQ31" s="13">
        <f t="shared" si="8"/>
        <v>106483</v>
      </c>
      <c r="AR31" s="13">
        <f t="shared" si="8"/>
        <v>359</v>
      </c>
      <c r="AS31" s="12">
        <f t="shared" si="8"/>
        <v>792.08999999999992</v>
      </c>
      <c r="AT31" s="13">
        <f t="shared" si="8"/>
        <v>137006</v>
      </c>
      <c r="AU31" s="13">
        <f t="shared" si="8"/>
        <v>429</v>
      </c>
      <c r="AV31" s="12">
        <f t="shared" si="8"/>
        <v>595.9</v>
      </c>
      <c r="AW31" s="13">
        <f t="shared" si="8"/>
        <v>104793</v>
      </c>
      <c r="AX31" s="13">
        <f t="shared" si="8"/>
        <v>256</v>
      </c>
      <c r="AY31" s="12">
        <f t="shared" si="8"/>
        <v>354.2</v>
      </c>
      <c r="AZ31" s="13">
        <f t="shared" si="8"/>
        <v>60806</v>
      </c>
      <c r="BA31" s="13">
        <f t="shared" si="8"/>
        <v>87</v>
      </c>
      <c r="BB31" s="12">
        <f t="shared" si="8"/>
        <v>293.14</v>
      </c>
      <c r="BC31" s="13">
        <f t="shared" si="8"/>
        <v>52895</v>
      </c>
      <c r="BD31" s="13">
        <f t="shared" si="8"/>
        <v>89</v>
      </c>
      <c r="BE31" s="12">
        <f t="shared" si="8"/>
        <v>170.35</v>
      </c>
      <c r="BF31" s="13">
        <f t="shared" si="8"/>
        <v>28361</v>
      </c>
      <c r="BG31" s="13">
        <f t="shared" si="8"/>
        <v>45</v>
      </c>
      <c r="BH31" s="12">
        <f t="shared" si="8"/>
        <v>198.64</v>
      </c>
      <c r="BI31" s="13">
        <f t="shared" si="8"/>
        <v>36684</v>
      </c>
      <c r="BJ31" s="13">
        <f t="shared" si="8"/>
        <v>63</v>
      </c>
      <c r="BK31" s="12">
        <f t="shared" si="8"/>
        <v>331.91</v>
      </c>
      <c r="BL31" s="13">
        <f t="shared" si="8"/>
        <v>57915</v>
      </c>
      <c r="BM31" s="13">
        <f t="shared" si="8"/>
        <v>40</v>
      </c>
      <c r="BN31" s="12">
        <f t="shared" si="0"/>
        <v>4654.93</v>
      </c>
      <c r="BO31" s="13">
        <f t="shared" si="0"/>
        <v>785549</v>
      </c>
      <c r="BP31" s="14">
        <f t="shared" si="0"/>
        <v>3039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3.7</v>
      </c>
      <c r="G32" s="13">
        <f t="shared" si="9"/>
        <v>0</v>
      </c>
      <c r="H32" s="13">
        <f t="shared" si="9"/>
        <v>0</v>
      </c>
      <c r="I32" s="12">
        <f t="shared" si="9"/>
        <v>3.6500000000000004</v>
      </c>
      <c r="J32" s="13">
        <f t="shared" si="9"/>
        <v>154</v>
      </c>
      <c r="K32" s="13">
        <f t="shared" si="9"/>
        <v>26</v>
      </c>
      <c r="L32" s="12">
        <f t="shared" si="9"/>
        <v>4.43</v>
      </c>
      <c r="M32" s="13">
        <f t="shared" si="9"/>
        <v>230</v>
      </c>
      <c r="N32" s="13">
        <f t="shared" si="9"/>
        <v>24</v>
      </c>
      <c r="O32" s="12">
        <f t="shared" si="9"/>
        <v>11.35</v>
      </c>
      <c r="P32" s="13">
        <f t="shared" si="9"/>
        <v>1026</v>
      </c>
      <c r="Q32" s="13">
        <f t="shared" si="9"/>
        <v>60</v>
      </c>
      <c r="R32" s="12">
        <f t="shared" si="9"/>
        <v>34.03</v>
      </c>
      <c r="S32" s="13">
        <f t="shared" si="9"/>
        <v>3593</v>
      </c>
      <c r="T32" s="13">
        <f t="shared" si="9"/>
        <v>126</v>
      </c>
      <c r="U32" s="12">
        <f t="shared" si="9"/>
        <v>19.119999999999997</v>
      </c>
      <c r="V32" s="13">
        <f t="shared" si="9"/>
        <v>2423</v>
      </c>
      <c r="W32" s="13">
        <f t="shared" si="9"/>
        <v>47</v>
      </c>
      <c r="X32" s="12">
        <f t="shared" si="9"/>
        <v>2.33</v>
      </c>
      <c r="Y32" s="13">
        <f t="shared" si="9"/>
        <v>324</v>
      </c>
      <c r="Z32" s="13">
        <f t="shared" si="9"/>
        <v>5</v>
      </c>
      <c r="AA32" s="12">
        <f t="shared" si="9"/>
        <v>394.03999999999996</v>
      </c>
      <c r="AB32" s="13">
        <f t="shared" si="9"/>
        <v>58672</v>
      </c>
      <c r="AC32" s="13">
        <f t="shared" si="9"/>
        <v>755</v>
      </c>
      <c r="AD32" s="12">
        <f t="shared" si="9"/>
        <v>18.049999999999997</v>
      </c>
      <c r="AE32" s="13">
        <f t="shared" si="9"/>
        <v>2777</v>
      </c>
      <c r="AF32" s="13">
        <f t="shared" si="9"/>
        <v>15</v>
      </c>
      <c r="AG32" s="12">
        <f t="shared" si="9"/>
        <v>45.339999999999996</v>
      </c>
      <c r="AH32" s="13">
        <f t="shared" si="9"/>
        <v>7269</v>
      </c>
      <c r="AI32" s="13">
        <f t="shared" si="9"/>
        <v>39</v>
      </c>
      <c r="AJ32" s="12">
        <f t="shared" si="9"/>
        <v>274.57</v>
      </c>
      <c r="AK32" s="13">
        <f t="shared" si="9"/>
        <v>44761</v>
      </c>
      <c r="AL32" s="13">
        <f t="shared" si="9"/>
        <v>216</v>
      </c>
      <c r="AM32" s="12">
        <f t="shared" si="9"/>
        <v>476.28</v>
      </c>
      <c r="AN32" s="13">
        <f t="shared" si="9"/>
        <v>79377</v>
      </c>
      <c r="AO32" s="13">
        <f t="shared" si="9"/>
        <v>358</v>
      </c>
      <c r="AP32" s="12">
        <f t="shared" si="9"/>
        <v>631.80999999999995</v>
      </c>
      <c r="AQ32" s="13">
        <f t="shared" si="9"/>
        <v>106483</v>
      </c>
      <c r="AR32" s="13">
        <f t="shared" si="9"/>
        <v>359</v>
      </c>
      <c r="AS32" s="12">
        <f t="shared" si="9"/>
        <v>792.08999999999992</v>
      </c>
      <c r="AT32" s="13">
        <f t="shared" si="9"/>
        <v>137006</v>
      </c>
      <c r="AU32" s="13">
        <f t="shared" si="9"/>
        <v>429</v>
      </c>
      <c r="AV32" s="12">
        <f t="shared" si="9"/>
        <v>595.9</v>
      </c>
      <c r="AW32" s="13">
        <f t="shared" si="9"/>
        <v>104793</v>
      </c>
      <c r="AX32" s="13">
        <f t="shared" si="9"/>
        <v>256</v>
      </c>
      <c r="AY32" s="12">
        <f t="shared" si="9"/>
        <v>354.2</v>
      </c>
      <c r="AZ32" s="13">
        <f t="shared" si="9"/>
        <v>60806</v>
      </c>
      <c r="BA32" s="13">
        <f t="shared" si="9"/>
        <v>87</v>
      </c>
      <c r="BB32" s="12">
        <f t="shared" si="9"/>
        <v>293.14</v>
      </c>
      <c r="BC32" s="13">
        <f t="shared" si="9"/>
        <v>52895</v>
      </c>
      <c r="BD32" s="13">
        <f t="shared" si="9"/>
        <v>89</v>
      </c>
      <c r="BE32" s="12">
        <f t="shared" si="9"/>
        <v>170.35</v>
      </c>
      <c r="BF32" s="13">
        <f t="shared" si="9"/>
        <v>28361</v>
      </c>
      <c r="BG32" s="13">
        <f t="shared" si="9"/>
        <v>45</v>
      </c>
      <c r="BH32" s="12">
        <f t="shared" si="9"/>
        <v>198.64</v>
      </c>
      <c r="BI32" s="13">
        <f t="shared" si="9"/>
        <v>36684</v>
      </c>
      <c r="BJ32" s="13">
        <f t="shared" si="9"/>
        <v>63</v>
      </c>
      <c r="BK32" s="12">
        <f t="shared" si="9"/>
        <v>331.91</v>
      </c>
      <c r="BL32" s="13">
        <f t="shared" si="9"/>
        <v>57915</v>
      </c>
      <c r="BM32" s="13">
        <f t="shared" si="9"/>
        <v>40</v>
      </c>
      <c r="BN32" s="12">
        <f t="shared" si="0"/>
        <v>4654.93</v>
      </c>
      <c r="BO32" s="13">
        <f t="shared" si="0"/>
        <v>785549</v>
      </c>
      <c r="BP32" s="14">
        <f t="shared" si="0"/>
        <v>3039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130.44999999999999</v>
      </c>
      <c r="G33" s="13">
        <f t="shared" si="10"/>
        <v>0</v>
      </c>
      <c r="H33" s="13">
        <f t="shared" si="10"/>
        <v>0</v>
      </c>
      <c r="I33" s="12">
        <f t="shared" si="10"/>
        <v>232.84</v>
      </c>
      <c r="J33" s="13">
        <f t="shared" si="10"/>
        <v>699</v>
      </c>
      <c r="K33" s="13">
        <f t="shared" si="10"/>
        <v>95</v>
      </c>
      <c r="L33" s="12">
        <f t="shared" si="10"/>
        <v>187.7</v>
      </c>
      <c r="M33" s="13">
        <f t="shared" si="10"/>
        <v>7890</v>
      </c>
      <c r="N33" s="13">
        <f t="shared" si="10"/>
        <v>1382</v>
      </c>
      <c r="O33" s="12">
        <f t="shared" si="10"/>
        <v>171.65</v>
      </c>
      <c r="P33" s="13">
        <f t="shared" si="10"/>
        <v>14366</v>
      </c>
      <c r="Q33" s="13">
        <f t="shared" si="10"/>
        <v>1399</v>
      </c>
      <c r="R33" s="12">
        <f t="shared" si="10"/>
        <v>186.5</v>
      </c>
      <c r="S33" s="13">
        <f t="shared" si="10"/>
        <v>21971</v>
      </c>
      <c r="T33" s="13">
        <f t="shared" si="10"/>
        <v>1515</v>
      </c>
      <c r="U33" s="12">
        <f t="shared" si="10"/>
        <v>105.32</v>
      </c>
      <c r="V33" s="13">
        <f t="shared" si="10"/>
        <v>18103</v>
      </c>
      <c r="W33" s="13">
        <f t="shared" si="10"/>
        <v>1004</v>
      </c>
      <c r="X33" s="12">
        <f t="shared" si="10"/>
        <v>123.44999999999999</v>
      </c>
      <c r="Y33" s="13">
        <f t="shared" si="10"/>
        <v>29220</v>
      </c>
      <c r="Z33" s="13">
        <f t="shared" si="10"/>
        <v>1700</v>
      </c>
      <c r="AA33" s="12">
        <f t="shared" si="10"/>
        <v>642.89999999999986</v>
      </c>
      <c r="AB33" s="13">
        <f t="shared" si="10"/>
        <v>132457</v>
      </c>
      <c r="AC33" s="13">
        <f t="shared" si="10"/>
        <v>3697</v>
      </c>
      <c r="AD33" s="12">
        <f t="shared" si="10"/>
        <v>385.71999999999997</v>
      </c>
      <c r="AE33" s="13">
        <f t="shared" si="10"/>
        <v>134788</v>
      </c>
      <c r="AF33" s="13">
        <f t="shared" si="10"/>
        <v>3425</v>
      </c>
      <c r="AG33" s="12">
        <f t="shared" si="10"/>
        <v>793.78000000000009</v>
      </c>
      <c r="AH33" s="13">
        <f t="shared" si="10"/>
        <v>318203</v>
      </c>
      <c r="AI33" s="13">
        <f t="shared" si="10"/>
        <v>5878</v>
      </c>
      <c r="AJ33" s="12">
        <f t="shared" si="10"/>
        <v>1593.46</v>
      </c>
      <c r="AK33" s="13">
        <f t="shared" si="10"/>
        <v>628650</v>
      </c>
      <c r="AL33" s="13">
        <f t="shared" si="10"/>
        <v>9061</v>
      </c>
      <c r="AM33" s="12">
        <f t="shared" si="10"/>
        <v>2395.3200000000002</v>
      </c>
      <c r="AN33" s="13">
        <f t="shared" si="10"/>
        <v>982706</v>
      </c>
      <c r="AO33" s="13">
        <f t="shared" si="10"/>
        <v>11347</v>
      </c>
      <c r="AP33" s="12">
        <f t="shared" si="10"/>
        <v>2001.41</v>
      </c>
      <c r="AQ33" s="13">
        <f t="shared" si="10"/>
        <v>783103</v>
      </c>
      <c r="AR33" s="13">
        <f t="shared" si="10"/>
        <v>6199</v>
      </c>
      <c r="AS33" s="12">
        <f t="shared" si="10"/>
        <v>2002.3899999999999</v>
      </c>
      <c r="AT33" s="13">
        <f t="shared" si="10"/>
        <v>752881</v>
      </c>
      <c r="AU33" s="13">
        <f t="shared" si="10"/>
        <v>4118</v>
      </c>
      <c r="AV33" s="12">
        <f t="shared" si="10"/>
        <v>1099.24</v>
      </c>
      <c r="AW33" s="13">
        <f t="shared" si="10"/>
        <v>364849</v>
      </c>
      <c r="AX33" s="13">
        <f t="shared" si="10"/>
        <v>1271</v>
      </c>
      <c r="AY33" s="12">
        <f t="shared" si="10"/>
        <v>599.93999999999994</v>
      </c>
      <c r="AZ33" s="13">
        <f t="shared" si="10"/>
        <v>188605</v>
      </c>
      <c r="BA33" s="13">
        <f t="shared" si="10"/>
        <v>303</v>
      </c>
      <c r="BB33" s="12">
        <f t="shared" si="10"/>
        <v>382.19</v>
      </c>
      <c r="BC33" s="13">
        <f t="shared" si="10"/>
        <v>99458</v>
      </c>
      <c r="BD33" s="13">
        <f t="shared" si="10"/>
        <v>113</v>
      </c>
      <c r="BE33" s="12">
        <f t="shared" si="10"/>
        <v>228.68</v>
      </c>
      <c r="BF33" s="13">
        <f t="shared" si="10"/>
        <v>59062</v>
      </c>
      <c r="BG33" s="13">
        <f t="shared" si="10"/>
        <v>59</v>
      </c>
      <c r="BH33" s="12">
        <f t="shared" si="10"/>
        <v>236.92999999999998</v>
      </c>
      <c r="BI33" s="13">
        <f t="shared" si="10"/>
        <v>57208</v>
      </c>
      <c r="BJ33" s="13">
        <f t="shared" si="10"/>
        <v>78</v>
      </c>
      <c r="BK33" s="12">
        <f t="shared" si="10"/>
        <v>382.95000000000005</v>
      </c>
      <c r="BL33" s="13">
        <f t="shared" si="10"/>
        <v>84573</v>
      </c>
      <c r="BM33" s="13">
        <f t="shared" si="10"/>
        <v>55</v>
      </c>
      <c r="BN33" s="12">
        <f t="shared" si="0"/>
        <v>13882.820000000002</v>
      </c>
      <c r="BO33" s="13">
        <f t="shared" si="0"/>
        <v>4678792</v>
      </c>
      <c r="BP33" s="14">
        <f t="shared" si="0"/>
        <v>52699</v>
      </c>
      <c r="BQ33" s="49"/>
      <c r="BR33" s="31" t="s">
        <v>58</v>
      </c>
      <c r="BS33" s="32">
        <f>BS20</f>
        <v>19.43</v>
      </c>
      <c r="BT33" s="32">
        <f>BT20</f>
        <v>36.01</v>
      </c>
      <c r="BU33" s="32">
        <f>BU20</f>
        <v>77.239999999999995</v>
      </c>
      <c r="BV33" s="33"/>
      <c r="BW33" s="34">
        <f>SUM(BW20:BW24)</f>
        <v>43.03</v>
      </c>
      <c r="BX33" s="35">
        <f>SUM(BX20:BX24)</f>
        <v>37311</v>
      </c>
      <c r="BY33" s="33"/>
      <c r="BZ33" s="36">
        <f>SUM(BZ20:BZ25)</f>
        <v>6.28</v>
      </c>
      <c r="CA33" s="32">
        <f>SUM(BZ33,BW33,BS33:BU33,BN33)</f>
        <v>14064.810000000001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1.1200000000000001</v>
      </c>
      <c r="Y34" s="13">
        <v>266</v>
      </c>
      <c r="Z34" s="13">
        <v>14</v>
      </c>
      <c r="AA34" s="12">
        <v>0</v>
      </c>
      <c r="AB34" s="13">
        <v>0</v>
      </c>
      <c r="AC34" s="13">
        <v>0</v>
      </c>
      <c r="AD34" s="12">
        <v>0.11</v>
      </c>
      <c r="AE34" s="13">
        <v>40</v>
      </c>
      <c r="AF34" s="13">
        <v>1</v>
      </c>
      <c r="AG34" s="12">
        <v>0.65</v>
      </c>
      <c r="AH34" s="13">
        <v>267</v>
      </c>
      <c r="AI34" s="13">
        <v>4</v>
      </c>
      <c r="AJ34" s="12">
        <v>14.09</v>
      </c>
      <c r="AK34" s="13">
        <v>6411</v>
      </c>
      <c r="AL34" s="13">
        <v>82</v>
      </c>
      <c r="AM34" s="12">
        <v>72.87</v>
      </c>
      <c r="AN34" s="13">
        <v>35050</v>
      </c>
      <c r="AO34" s="13">
        <v>383</v>
      </c>
      <c r="AP34" s="12">
        <v>19.690000000000001</v>
      </c>
      <c r="AQ34" s="13">
        <v>9845</v>
      </c>
      <c r="AR34" s="13">
        <v>75</v>
      </c>
      <c r="AS34" s="12">
        <v>12.56</v>
      </c>
      <c r="AT34" s="13">
        <v>6464</v>
      </c>
      <c r="AU34" s="13">
        <v>28</v>
      </c>
      <c r="AV34" s="12">
        <v>9.91</v>
      </c>
      <c r="AW34" s="13">
        <v>5217</v>
      </c>
      <c r="AX34" s="13">
        <v>16</v>
      </c>
      <c r="AY34" s="12">
        <v>1.54</v>
      </c>
      <c r="AZ34" s="13">
        <v>819</v>
      </c>
      <c r="BA34" s="13">
        <v>0</v>
      </c>
      <c r="BB34" s="12">
        <v>0.57999999999999996</v>
      </c>
      <c r="BC34" s="13">
        <v>310</v>
      </c>
      <c r="BD34" s="13">
        <v>0</v>
      </c>
      <c r="BE34" s="12">
        <v>0.51</v>
      </c>
      <c r="BF34" s="13">
        <v>274</v>
      </c>
      <c r="BG34" s="13">
        <v>0</v>
      </c>
      <c r="BH34" s="12">
        <v>0.03</v>
      </c>
      <c r="BI34" s="13">
        <v>16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133.66</v>
      </c>
      <c r="BO34" s="13">
        <f t="shared" si="0"/>
        <v>64979</v>
      </c>
      <c r="BP34" s="14">
        <f t="shared" si="0"/>
        <v>603</v>
      </c>
      <c r="BQ34" s="49"/>
      <c r="BR34" s="49" t="s">
        <v>71</v>
      </c>
      <c r="BS34" s="15">
        <v>0</v>
      </c>
      <c r="BT34" s="16">
        <v>0.09</v>
      </c>
      <c r="BU34" s="15">
        <v>4.5999999999999996</v>
      </c>
      <c r="BV34" s="17" t="s">
        <v>47</v>
      </c>
      <c r="BW34" s="18">
        <v>0.21</v>
      </c>
      <c r="BX34" s="19">
        <v>252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1.37</v>
      </c>
      <c r="Y35" s="13">
        <v>288</v>
      </c>
      <c r="Z35" s="13">
        <v>21</v>
      </c>
      <c r="AA35" s="12">
        <v>0.15</v>
      </c>
      <c r="AB35" s="13">
        <v>42</v>
      </c>
      <c r="AC35" s="13">
        <v>2</v>
      </c>
      <c r="AD35" s="12">
        <v>0</v>
      </c>
      <c r="AE35" s="13">
        <v>0</v>
      </c>
      <c r="AF35" s="13">
        <v>0</v>
      </c>
      <c r="AG35" s="12">
        <v>2.64</v>
      </c>
      <c r="AH35" s="13">
        <v>1100</v>
      </c>
      <c r="AI35" s="13">
        <v>24</v>
      </c>
      <c r="AJ35" s="12">
        <v>5</v>
      </c>
      <c r="AK35" s="13">
        <v>2160</v>
      </c>
      <c r="AL35" s="13">
        <v>41</v>
      </c>
      <c r="AM35" s="12">
        <v>19.2</v>
      </c>
      <c r="AN35" s="13">
        <v>8950</v>
      </c>
      <c r="AO35" s="13">
        <v>130</v>
      </c>
      <c r="AP35" s="12">
        <v>5.84</v>
      </c>
      <c r="AQ35" s="13">
        <v>2887</v>
      </c>
      <c r="AR35" s="13">
        <v>32</v>
      </c>
      <c r="AS35" s="12">
        <v>1.48</v>
      </c>
      <c r="AT35" s="13">
        <v>766</v>
      </c>
      <c r="AU35" s="13">
        <v>4</v>
      </c>
      <c r="AV35" s="12">
        <v>0.81</v>
      </c>
      <c r="AW35" s="13">
        <v>431</v>
      </c>
      <c r="AX35" s="13">
        <v>2</v>
      </c>
      <c r="AY35" s="12">
        <v>0.86</v>
      </c>
      <c r="AZ35" s="13">
        <v>466</v>
      </c>
      <c r="BA35" s="13">
        <v>1</v>
      </c>
      <c r="BB35" s="12">
        <v>0</v>
      </c>
      <c r="BC35" s="13">
        <v>0</v>
      </c>
      <c r="BD35" s="13">
        <v>0</v>
      </c>
      <c r="BE35" s="12">
        <v>0.48</v>
      </c>
      <c r="BF35" s="13">
        <v>266</v>
      </c>
      <c r="BG35" s="13">
        <v>0</v>
      </c>
      <c r="BH35" s="12">
        <v>0.32</v>
      </c>
      <c r="BI35" s="13">
        <v>177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38.15</v>
      </c>
      <c r="BO35" s="13">
        <f t="shared" si="0"/>
        <v>17533</v>
      </c>
      <c r="BP35" s="14">
        <f t="shared" si="0"/>
        <v>257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4.5199999999999996</v>
      </c>
      <c r="BX35" s="25">
        <v>3616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0.31</v>
      </c>
      <c r="BX37" s="25">
        <v>155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2.4900000000000002</v>
      </c>
      <c r="Y38" s="13">
        <f t="shared" si="11"/>
        <v>554</v>
      </c>
      <c r="Z38" s="13">
        <f t="shared" si="11"/>
        <v>35</v>
      </c>
      <c r="AA38" s="12">
        <f t="shared" si="11"/>
        <v>0.15</v>
      </c>
      <c r="AB38" s="13">
        <f t="shared" si="11"/>
        <v>42</v>
      </c>
      <c r="AC38" s="13">
        <f t="shared" si="11"/>
        <v>2</v>
      </c>
      <c r="AD38" s="12">
        <f t="shared" si="11"/>
        <v>0.11</v>
      </c>
      <c r="AE38" s="13">
        <f t="shared" si="11"/>
        <v>40</v>
      </c>
      <c r="AF38" s="13">
        <f t="shared" si="11"/>
        <v>1</v>
      </c>
      <c r="AG38" s="12">
        <f t="shared" si="11"/>
        <v>3.29</v>
      </c>
      <c r="AH38" s="13">
        <f t="shared" si="11"/>
        <v>1367</v>
      </c>
      <c r="AI38" s="13">
        <f t="shared" si="11"/>
        <v>28</v>
      </c>
      <c r="AJ38" s="12">
        <f t="shared" si="11"/>
        <v>19.09</v>
      </c>
      <c r="AK38" s="13">
        <f t="shared" si="11"/>
        <v>8571</v>
      </c>
      <c r="AL38" s="13">
        <f t="shared" si="11"/>
        <v>123</v>
      </c>
      <c r="AM38" s="12">
        <f t="shared" si="11"/>
        <v>92.070000000000007</v>
      </c>
      <c r="AN38" s="13">
        <f t="shared" si="11"/>
        <v>44000</v>
      </c>
      <c r="AO38" s="13">
        <f t="shared" si="11"/>
        <v>513</v>
      </c>
      <c r="AP38" s="12">
        <f t="shared" si="11"/>
        <v>25.53</v>
      </c>
      <c r="AQ38" s="13">
        <f t="shared" si="11"/>
        <v>12732</v>
      </c>
      <c r="AR38" s="13">
        <f t="shared" si="11"/>
        <v>107</v>
      </c>
      <c r="AS38" s="12">
        <f t="shared" si="11"/>
        <v>14.040000000000001</v>
      </c>
      <c r="AT38" s="13">
        <f t="shared" si="11"/>
        <v>7230</v>
      </c>
      <c r="AU38" s="13">
        <f t="shared" si="11"/>
        <v>32</v>
      </c>
      <c r="AV38" s="12">
        <f t="shared" si="11"/>
        <v>10.72</v>
      </c>
      <c r="AW38" s="13">
        <f t="shared" si="11"/>
        <v>5648</v>
      </c>
      <c r="AX38" s="13">
        <f t="shared" si="11"/>
        <v>18</v>
      </c>
      <c r="AY38" s="12">
        <f t="shared" si="11"/>
        <v>2.4</v>
      </c>
      <c r="AZ38" s="13">
        <f t="shared" si="11"/>
        <v>1285</v>
      </c>
      <c r="BA38" s="13">
        <f t="shared" si="11"/>
        <v>1</v>
      </c>
      <c r="BB38" s="12">
        <f t="shared" si="11"/>
        <v>0.57999999999999996</v>
      </c>
      <c r="BC38" s="13">
        <f t="shared" si="11"/>
        <v>310</v>
      </c>
      <c r="BD38" s="13">
        <f t="shared" si="11"/>
        <v>0</v>
      </c>
      <c r="BE38" s="12">
        <f t="shared" si="11"/>
        <v>0.99</v>
      </c>
      <c r="BF38" s="13">
        <f t="shared" si="11"/>
        <v>540</v>
      </c>
      <c r="BG38" s="13">
        <f t="shared" si="11"/>
        <v>0</v>
      </c>
      <c r="BH38" s="12">
        <f t="shared" si="11"/>
        <v>0.35</v>
      </c>
      <c r="BI38" s="13">
        <f t="shared" si="11"/>
        <v>193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171.81000000000003</v>
      </c>
      <c r="BO38" s="13">
        <f t="shared" si="0"/>
        <v>82512</v>
      </c>
      <c r="BP38" s="14">
        <f t="shared" si="0"/>
        <v>860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0.27</v>
      </c>
      <c r="V39" s="13">
        <v>35</v>
      </c>
      <c r="W39" s="13">
        <v>1</v>
      </c>
      <c r="X39" s="12">
        <v>1.53</v>
      </c>
      <c r="Y39" s="13">
        <v>213</v>
      </c>
      <c r="Z39" s="13">
        <v>3</v>
      </c>
      <c r="AA39" s="12">
        <v>0</v>
      </c>
      <c r="AB39" s="13">
        <v>0</v>
      </c>
      <c r="AC39" s="13">
        <v>0</v>
      </c>
      <c r="AD39" s="12">
        <v>0.04</v>
      </c>
      <c r="AE39" s="13">
        <v>6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0.28000000000000003</v>
      </c>
      <c r="AT39" s="13">
        <v>46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2.12</v>
      </c>
      <c r="BO39" s="13">
        <f t="shared" si="0"/>
        <v>300</v>
      </c>
      <c r="BP39" s="14">
        <f t="shared" si="0"/>
        <v>4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0.27</v>
      </c>
      <c r="V40" s="13">
        <f t="shared" si="12"/>
        <v>35</v>
      </c>
      <c r="W40" s="13">
        <f t="shared" si="12"/>
        <v>1</v>
      </c>
      <c r="X40" s="12">
        <f t="shared" si="12"/>
        <v>4.0200000000000005</v>
      </c>
      <c r="Y40" s="13">
        <f t="shared" si="12"/>
        <v>767</v>
      </c>
      <c r="Z40" s="13">
        <f t="shared" si="12"/>
        <v>38</v>
      </c>
      <c r="AA40" s="12">
        <f t="shared" si="12"/>
        <v>0.15</v>
      </c>
      <c r="AB40" s="13">
        <f t="shared" si="12"/>
        <v>42</v>
      </c>
      <c r="AC40" s="13">
        <f t="shared" si="12"/>
        <v>2</v>
      </c>
      <c r="AD40" s="12">
        <f t="shared" si="12"/>
        <v>0.15</v>
      </c>
      <c r="AE40" s="13">
        <f t="shared" si="12"/>
        <v>46</v>
      </c>
      <c r="AF40" s="13">
        <f t="shared" si="12"/>
        <v>1</v>
      </c>
      <c r="AG40" s="12">
        <f t="shared" si="12"/>
        <v>3.29</v>
      </c>
      <c r="AH40" s="13">
        <f t="shared" si="12"/>
        <v>1367</v>
      </c>
      <c r="AI40" s="13">
        <f t="shared" si="12"/>
        <v>28</v>
      </c>
      <c r="AJ40" s="12">
        <f t="shared" si="12"/>
        <v>19.09</v>
      </c>
      <c r="AK40" s="13">
        <f t="shared" si="12"/>
        <v>8571</v>
      </c>
      <c r="AL40" s="13">
        <f t="shared" si="12"/>
        <v>123</v>
      </c>
      <c r="AM40" s="12">
        <f t="shared" si="12"/>
        <v>92.070000000000007</v>
      </c>
      <c r="AN40" s="13">
        <f t="shared" si="12"/>
        <v>44000</v>
      </c>
      <c r="AO40" s="13">
        <f t="shared" si="12"/>
        <v>513</v>
      </c>
      <c r="AP40" s="12">
        <f t="shared" si="12"/>
        <v>25.53</v>
      </c>
      <c r="AQ40" s="13">
        <f t="shared" si="12"/>
        <v>12732</v>
      </c>
      <c r="AR40" s="13">
        <f t="shared" si="12"/>
        <v>107</v>
      </c>
      <c r="AS40" s="12">
        <f t="shared" si="12"/>
        <v>14.32</v>
      </c>
      <c r="AT40" s="13">
        <f t="shared" si="12"/>
        <v>7276</v>
      </c>
      <c r="AU40" s="13">
        <f t="shared" si="12"/>
        <v>32</v>
      </c>
      <c r="AV40" s="12">
        <f t="shared" si="12"/>
        <v>10.72</v>
      </c>
      <c r="AW40" s="13">
        <f t="shared" si="12"/>
        <v>5648</v>
      </c>
      <c r="AX40" s="13">
        <f t="shared" si="12"/>
        <v>18</v>
      </c>
      <c r="AY40" s="12">
        <f t="shared" si="12"/>
        <v>2.4</v>
      </c>
      <c r="AZ40" s="13">
        <f t="shared" si="12"/>
        <v>1285</v>
      </c>
      <c r="BA40" s="13">
        <f t="shared" si="12"/>
        <v>1</v>
      </c>
      <c r="BB40" s="12">
        <f t="shared" si="12"/>
        <v>0.57999999999999996</v>
      </c>
      <c r="BC40" s="13">
        <f t="shared" si="12"/>
        <v>310</v>
      </c>
      <c r="BD40" s="13">
        <f t="shared" si="12"/>
        <v>0</v>
      </c>
      <c r="BE40" s="12">
        <f t="shared" si="12"/>
        <v>0.99</v>
      </c>
      <c r="BF40" s="13">
        <f t="shared" si="12"/>
        <v>540</v>
      </c>
      <c r="BG40" s="13">
        <f t="shared" si="12"/>
        <v>0</v>
      </c>
      <c r="BH40" s="12">
        <f t="shared" si="12"/>
        <v>0.35</v>
      </c>
      <c r="BI40" s="13">
        <f t="shared" si="12"/>
        <v>193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173.93</v>
      </c>
      <c r="BO40" s="13">
        <f t="shared" si="0"/>
        <v>82812</v>
      </c>
      <c r="BP40" s="14">
        <f t="shared" si="0"/>
        <v>864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0.59</v>
      </c>
      <c r="AW42" s="13">
        <v>98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0.59</v>
      </c>
      <c r="BO42" s="13">
        <f t="shared" si="0"/>
        <v>98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0.17</v>
      </c>
      <c r="M43" s="13">
        <v>9</v>
      </c>
      <c r="N43" s="13">
        <v>1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1.54</v>
      </c>
      <c r="AB43" s="13">
        <v>229</v>
      </c>
      <c r="AC43" s="13">
        <v>3</v>
      </c>
      <c r="AD43" s="12">
        <v>0.13</v>
      </c>
      <c r="AE43" s="13">
        <v>21</v>
      </c>
      <c r="AF43" s="13">
        <v>0</v>
      </c>
      <c r="AG43" s="12">
        <v>0.21</v>
      </c>
      <c r="AH43" s="13">
        <v>33</v>
      </c>
      <c r="AI43" s="13">
        <v>0</v>
      </c>
      <c r="AJ43" s="12">
        <v>12.93</v>
      </c>
      <c r="AK43" s="13">
        <v>2108</v>
      </c>
      <c r="AL43" s="13">
        <v>9</v>
      </c>
      <c r="AM43" s="12">
        <v>5.46</v>
      </c>
      <c r="AN43" s="13">
        <v>911</v>
      </c>
      <c r="AO43" s="13">
        <v>5</v>
      </c>
      <c r="AP43" s="12">
        <v>34.159999999999997</v>
      </c>
      <c r="AQ43" s="13">
        <v>5814</v>
      </c>
      <c r="AR43" s="13">
        <v>17</v>
      </c>
      <c r="AS43" s="12">
        <v>36.5</v>
      </c>
      <c r="AT43" s="13">
        <v>6354</v>
      </c>
      <c r="AU43" s="13">
        <v>19</v>
      </c>
      <c r="AV43" s="12">
        <v>12.63</v>
      </c>
      <c r="AW43" s="13">
        <v>2195</v>
      </c>
      <c r="AX43" s="13">
        <v>1</v>
      </c>
      <c r="AY43" s="12">
        <v>7.59</v>
      </c>
      <c r="AZ43" s="13">
        <v>1270</v>
      </c>
      <c r="BA43" s="13">
        <v>0</v>
      </c>
      <c r="BB43" s="12">
        <v>12.26</v>
      </c>
      <c r="BC43" s="13">
        <v>2219</v>
      </c>
      <c r="BD43" s="13">
        <v>4</v>
      </c>
      <c r="BE43" s="12">
        <v>0.72</v>
      </c>
      <c r="BF43" s="13">
        <v>133</v>
      </c>
      <c r="BG43" s="13">
        <v>0</v>
      </c>
      <c r="BH43" s="12">
        <v>1.73</v>
      </c>
      <c r="BI43" s="13">
        <v>321</v>
      </c>
      <c r="BJ43" s="13">
        <v>0</v>
      </c>
      <c r="BK43" s="12">
        <v>40.770000000000003</v>
      </c>
      <c r="BL43" s="13">
        <v>7583</v>
      </c>
      <c r="BM43" s="13">
        <v>6</v>
      </c>
      <c r="BN43" s="12">
        <f t="shared" si="0"/>
        <v>166.8</v>
      </c>
      <c r="BO43" s="13">
        <f t="shared" si="0"/>
        <v>29200</v>
      </c>
      <c r="BP43" s="14">
        <f t="shared" si="0"/>
        <v>65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0.17</v>
      </c>
      <c r="M45" s="13">
        <f t="shared" si="13"/>
        <v>9</v>
      </c>
      <c r="N45" s="13">
        <f t="shared" si="13"/>
        <v>1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1.54</v>
      </c>
      <c r="AB45" s="13">
        <f t="shared" si="13"/>
        <v>229</v>
      </c>
      <c r="AC45" s="13">
        <f t="shared" si="13"/>
        <v>3</v>
      </c>
      <c r="AD45" s="12">
        <f t="shared" si="13"/>
        <v>0.13</v>
      </c>
      <c r="AE45" s="13">
        <f t="shared" si="13"/>
        <v>21</v>
      </c>
      <c r="AF45" s="13">
        <f t="shared" si="13"/>
        <v>0</v>
      </c>
      <c r="AG45" s="12">
        <f t="shared" si="13"/>
        <v>0.21</v>
      </c>
      <c r="AH45" s="13">
        <f t="shared" si="13"/>
        <v>33</v>
      </c>
      <c r="AI45" s="13">
        <f t="shared" si="13"/>
        <v>0</v>
      </c>
      <c r="AJ45" s="12">
        <f t="shared" si="13"/>
        <v>12.93</v>
      </c>
      <c r="AK45" s="13">
        <f t="shared" si="13"/>
        <v>2108</v>
      </c>
      <c r="AL45" s="13">
        <f t="shared" si="13"/>
        <v>9</v>
      </c>
      <c r="AM45" s="12">
        <f t="shared" si="13"/>
        <v>5.46</v>
      </c>
      <c r="AN45" s="13">
        <f t="shared" si="13"/>
        <v>911</v>
      </c>
      <c r="AO45" s="13">
        <f t="shared" si="13"/>
        <v>5</v>
      </c>
      <c r="AP45" s="12">
        <f t="shared" si="13"/>
        <v>34.159999999999997</v>
      </c>
      <c r="AQ45" s="13">
        <f t="shared" si="13"/>
        <v>5814</v>
      </c>
      <c r="AR45" s="13">
        <f t="shared" si="13"/>
        <v>17</v>
      </c>
      <c r="AS45" s="12">
        <f t="shared" si="13"/>
        <v>36.5</v>
      </c>
      <c r="AT45" s="13">
        <f t="shared" si="13"/>
        <v>6354</v>
      </c>
      <c r="AU45" s="13">
        <f t="shared" si="13"/>
        <v>19</v>
      </c>
      <c r="AV45" s="12">
        <f t="shared" si="13"/>
        <v>13.22</v>
      </c>
      <c r="AW45" s="13">
        <f t="shared" si="13"/>
        <v>2293</v>
      </c>
      <c r="AX45" s="13">
        <f t="shared" si="13"/>
        <v>1</v>
      </c>
      <c r="AY45" s="12">
        <f t="shared" si="13"/>
        <v>7.59</v>
      </c>
      <c r="AZ45" s="13">
        <f t="shared" si="13"/>
        <v>1270</v>
      </c>
      <c r="BA45" s="13">
        <f t="shared" si="13"/>
        <v>0</v>
      </c>
      <c r="BB45" s="12">
        <f t="shared" si="13"/>
        <v>12.26</v>
      </c>
      <c r="BC45" s="13">
        <f t="shared" si="13"/>
        <v>2219</v>
      </c>
      <c r="BD45" s="13">
        <f t="shared" si="13"/>
        <v>4</v>
      </c>
      <c r="BE45" s="12">
        <f t="shared" si="13"/>
        <v>0.72</v>
      </c>
      <c r="BF45" s="13">
        <f t="shared" si="13"/>
        <v>133</v>
      </c>
      <c r="BG45" s="13">
        <f t="shared" si="13"/>
        <v>0</v>
      </c>
      <c r="BH45" s="12">
        <f t="shared" si="13"/>
        <v>1.73</v>
      </c>
      <c r="BI45" s="13">
        <f t="shared" si="13"/>
        <v>321</v>
      </c>
      <c r="BJ45" s="13">
        <f t="shared" si="13"/>
        <v>0</v>
      </c>
      <c r="BK45" s="12">
        <f t="shared" si="13"/>
        <v>40.770000000000003</v>
      </c>
      <c r="BL45" s="13">
        <f t="shared" si="13"/>
        <v>7583</v>
      </c>
      <c r="BM45" s="13">
        <f t="shared" si="13"/>
        <v>6</v>
      </c>
      <c r="BN45" s="12">
        <f t="shared" si="0"/>
        <v>167.39000000000001</v>
      </c>
      <c r="BO45" s="13">
        <f t="shared" si="0"/>
        <v>29298</v>
      </c>
      <c r="BP45" s="14">
        <f t="shared" si="0"/>
        <v>65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0.17</v>
      </c>
      <c r="M46" s="13">
        <f t="shared" si="14"/>
        <v>9</v>
      </c>
      <c r="N46" s="13">
        <f t="shared" si="14"/>
        <v>1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1.54</v>
      </c>
      <c r="AB46" s="13">
        <f t="shared" si="14"/>
        <v>229</v>
      </c>
      <c r="AC46" s="13">
        <f t="shared" si="14"/>
        <v>3</v>
      </c>
      <c r="AD46" s="12">
        <f t="shared" si="14"/>
        <v>0.13</v>
      </c>
      <c r="AE46" s="13">
        <f t="shared" si="14"/>
        <v>21</v>
      </c>
      <c r="AF46" s="13">
        <f t="shared" si="14"/>
        <v>0</v>
      </c>
      <c r="AG46" s="12">
        <f t="shared" si="14"/>
        <v>0.21</v>
      </c>
      <c r="AH46" s="13">
        <f t="shared" si="14"/>
        <v>33</v>
      </c>
      <c r="AI46" s="13">
        <f t="shared" si="14"/>
        <v>0</v>
      </c>
      <c r="AJ46" s="12">
        <f t="shared" si="14"/>
        <v>12.93</v>
      </c>
      <c r="AK46" s="13">
        <f t="shared" si="14"/>
        <v>2108</v>
      </c>
      <c r="AL46" s="13">
        <f t="shared" si="14"/>
        <v>9</v>
      </c>
      <c r="AM46" s="12">
        <f t="shared" si="14"/>
        <v>5.46</v>
      </c>
      <c r="AN46" s="13">
        <f t="shared" si="14"/>
        <v>911</v>
      </c>
      <c r="AO46" s="13">
        <f t="shared" si="14"/>
        <v>5</v>
      </c>
      <c r="AP46" s="12">
        <f t="shared" si="14"/>
        <v>34.159999999999997</v>
      </c>
      <c r="AQ46" s="13">
        <f t="shared" si="14"/>
        <v>5814</v>
      </c>
      <c r="AR46" s="13">
        <f t="shared" si="14"/>
        <v>17</v>
      </c>
      <c r="AS46" s="12">
        <f t="shared" si="14"/>
        <v>36.5</v>
      </c>
      <c r="AT46" s="13">
        <f t="shared" si="14"/>
        <v>6354</v>
      </c>
      <c r="AU46" s="13">
        <f t="shared" si="14"/>
        <v>19</v>
      </c>
      <c r="AV46" s="12">
        <f t="shared" si="14"/>
        <v>13.22</v>
      </c>
      <c r="AW46" s="13">
        <f t="shared" si="14"/>
        <v>2293</v>
      </c>
      <c r="AX46" s="13">
        <f t="shared" si="14"/>
        <v>1</v>
      </c>
      <c r="AY46" s="12">
        <f t="shared" si="14"/>
        <v>7.59</v>
      </c>
      <c r="AZ46" s="13">
        <f t="shared" si="14"/>
        <v>1270</v>
      </c>
      <c r="BA46" s="13">
        <f t="shared" si="14"/>
        <v>0</v>
      </c>
      <c r="BB46" s="12">
        <f t="shared" si="14"/>
        <v>12.26</v>
      </c>
      <c r="BC46" s="13">
        <f t="shared" si="14"/>
        <v>2219</v>
      </c>
      <c r="BD46" s="13">
        <f t="shared" si="14"/>
        <v>4</v>
      </c>
      <c r="BE46" s="12">
        <f t="shared" si="14"/>
        <v>0.72</v>
      </c>
      <c r="BF46" s="13">
        <f t="shared" si="14"/>
        <v>133</v>
      </c>
      <c r="BG46" s="13">
        <f t="shared" si="14"/>
        <v>0</v>
      </c>
      <c r="BH46" s="12">
        <f t="shared" si="14"/>
        <v>1.73</v>
      </c>
      <c r="BI46" s="13">
        <f t="shared" si="14"/>
        <v>321</v>
      </c>
      <c r="BJ46" s="13">
        <f t="shared" si="14"/>
        <v>0</v>
      </c>
      <c r="BK46" s="12">
        <f t="shared" si="14"/>
        <v>40.770000000000003</v>
      </c>
      <c r="BL46" s="13">
        <f t="shared" si="14"/>
        <v>7583</v>
      </c>
      <c r="BM46" s="13">
        <f t="shared" si="14"/>
        <v>6</v>
      </c>
      <c r="BN46" s="12">
        <f t="shared" si="0"/>
        <v>167.39000000000001</v>
      </c>
      <c r="BO46" s="13">
        <f t="shared" si="0"/>
        <v>29298</v>
      </c>
      <c r="BP46" s="14">
        <f t="shared" si="0"/>
        <v>65</v>
      </c>
      <c r="BQ46" s="49"/>
      <c r="BR46" s="31" t="s">
        <v>58</v>
      </c>
      <c r="BS46" s="32">
        <f>BS34</f>
        <v>0</v>
      </c>
      <c r="BT46" s="32">
        <f t="shared" ref="BT46:BU46" si="15">BT34</f>
        <v>0.09</v>
      </c>
      <c r="BU46" s="32">
        <f t="shared" si="15"/>
        <v>4.5999999999999996</v>
      </c>
      <c r="BV46" s="40"/>
      <c r="BW46" s="34">
        <f>SUM(BW34:BW38)</f>
        <v>5.0399999999999991</v>
      </c>
      <c r="BX46" s="35">
        <f>SUM(BX34:BX38)</f>
        <v>4023</v>
      </c>
      <c r="BY46" s="33"/>
      <c r="BZ46" s="36">
        <f>SUM(BZ34:BZ39)</f>
        <v>0</v>
      </c>
      <c r="CA46" s="32">
        <f>SUM(BZ46,BW46,BS46:BU46,BN46)</f>
        <v>177.12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0.17</v>
      </c>
      <c r="M47" s="13">
        <f t="shared" si="16"/>
        <v>9</v>
      </c>
      <c r="N47" s="13">
        <f t="shared" si="16"/>
        <v>1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0.27</v>
      </c>
      <c r="V47" s="13">
        <f t="shared" si="16"/>
        <v>35</v>
      </c>
      <c r="W47" s="13">
        <f t="shared" si="16"/>
        <v>1</v>
      </c>
      <c r="X47" s="12">
        <f t="shared" si="16"/>
        <v>4.0200000000000005</v>
      </c>
      <c r="Y47" s="13">
        <f t="shared" si="16"/>
        <v>767</v>
      </c>
      <c r="Z47" s="13">
        <f t="shared" si="16"/>
        <v>38</v>
      </c>
      <c r="AA47" s="12">
        <f t="shared" si="16"/>
        <v>1.69</v>
      </c>
      <c r="AB47" s="13">
        <f t="shared" si="16"/>
        <v>271</v>
      </c>
      <c r="AC47" s="13">
        <f t="shared" si="16"/>
        <v>5</v>
      </c>
      <c r="AD47" s="12">
        <f t="shared" si="16"/>
        <v>0.28000000000000003</v>
      </c>
      <c r="AE47" s="13">
        <f t="shared" si="16"/>
        <v>67</v>
      </c>
      <c r="AF47" s="13">
        <f t="shared" si="16"/>
        <v>1</v>
      </c>
      <c r="AG47" s="12">
        <f t="shared" si="16"/>
        <v>3.5</v>
      </c>
      <c r="AH47" s="13">
        <f t="shared" si="16"/>
        <v>1400</v>
      </c>
      <c r="AI47" s="13">
        <f t="shared" si="16"/>
        <v>28</v>
      </c>
      <c r="AJ47" s="12">
        <f t="shared" si="16"/>
        <v>32.019999999999996</v>
      </c>
      <c r="AK47" s="13">
        <f t="shared" si="16"/>
        <v>10679</v>
      </c>
      <c r="AL47" s="13">
        <f t="shared" si="16"/>
        <v>132</v>
      </c>
      <c r="AM47" s="12">
        <f t="shared" si="16"/>
        <v>97.53</v>
      </c>
      <c r="AN47" s="13">
        <f t="shared" si="16"/>
        <v>44911</v>
      </c>
      <c r="AO47" s="13">
        <f t="shared" si="16"/>
        <v>518</v>
      </c>
      <c r="AP47" s="12">
        <f t="shared" si="16"/>
        <v>59.69</v>
      </c>
      <c r="AQ47" s="13">
        <f t="shared" si="16"/>
        <v>18546</v>
      </c>
      <c r="AR47" s="13">
        <f t="shared" si="16"/>
        <v>124</v>
      </c>
      <c r="AS47" s="12">
        <f t="shared" si="16"/>
        <v>50.82</v>
      </c>
      <c r="AT47" s="13">
        <f t="shared" si="16"/>
        <v>13630</v>
      </c>
      <c r="AU47" s="13">
        <f t="shared" si="16"/>
        <v>51</v>
      </c>
      <c r="AV47" s="12">
        <f t="shared" si="16"/>
        <v>23.94</v>
      </c>
      <c r="AW47" s="13">
        <f t="shared" si="16"/>
        <v>7941</v>
      </c>
      <c r="AX47" s="13">
        <f t="shared" si="16"/>
        <v>19</v>
      </c>
      <c r="AY47" s="12">
        <f t="shared" si="16"/>
        <v>9.99</v>
      </c>
      <c r="AZ47" s="13">
        <f t="shared" si="16"/>
        <v>2555</v>
      </c>
      <c r="BA47" s="13">
        <f t="shared" si="16"/>
        <v>1</v>
      </c>
      <c r="BB47" s="12">
        <f t="shared" si="16"/>
        <v>12.84</v>
      </c>
      <c r="BC47" s="13">
        <f t="shared" si="16"/>
        <v>2529</v>
      </c>
      <c r="BD47" s="13">
        <f t="shared" si="16"/>
        <v>4</v>
      </c>
      <c r="BE47" s="12">
        <f t="shared" si="16"/>
        <v>1.71</v>
      </c>
      <c r="BF47" s="13">
        <f t="shared" si="16"/>
        <v>673</v>
      </c>
      <c r="BG47" s="13">
        <f t="shared" si="16"/>
        <v>0</v>
      </c>
      <c r="BH47" s="12">
        <f t="shared" si="16"/>
        <v>2.08</v>
      </c>
      <c r="BI47" s="13">
        <f t="shared" si="16"/>
        <v>514</v>
      </c>
      <c r="BJ47" s="13">
        <f t="shared" si="16"/>
        <v>0</v>
      </c>
      <c r="BK47" s="12">
        <f t="shared" si="16"/>
        <v>40.770000000000003</v>
      </c>
      <c r="BL47" s="13">
        <f t="shared" si="16"/>
        <v>7583</v>
      </c>
      <c r="BM47" s="13">
        <f t="shared" si="16"/>
        <v>6</v>
      </c>
      <c r="BN47" s="12">
        <f t="shared" si="0"/>
        <v>341.31999999999994</v>
      </c>
      <c r="BO47" s="13">
        <f t="shared" si="0"/>
        <v>112110</v>
      </c>
      <c r="BP47" s="14">
        <f t="shared" si="0"/>
        <v>929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130.44999999999999</v>
      </c>
      <c r="G48" s="13">
        <f t="shared" si="17"/>
        <v>0</v>
      </c>
      <c r="H48" s="13">
        <f t="shared" si="17"/>
        <v>0</v>
      </c>
      <c r="I48" s="12">
        <f t="shared" si="17"/>
        <v>232.84</v>
      </c>
      <c r="J48" s="13">
        <f t="shared" si="17"/>
        <v>699</v>
      </c>
      <c r="K48" s="13">
        <f t="shared" si="17"/>
        <v>95</v>
      </c>
      <c r="L48" s="12">
        <f t="shared" si="17"/>
        <v>187.86999999999998</v>
      </c>
      <c r="M48" s="13">
        <f t="shared" si="17"/>
        <v>7899</v>
      </c>
      <c r="N48" s="13">
        <f t="shared" si="17"/>
        <v>1383</v>
      </c>
      <c r="O48" s="12">
        <f t="shared" si="17"/>
        <v>171.65</v>
      </c>
      <c r="P48" s="13">
        <f t="shared" si="17"/>
        <v>14366</v>
      </c>
      <c r="Q48" s="13">
        <f t="shared" si="17"/>
        <v>1399</v>
      </c>
      <c r="R48" s="12">
        <f t="shared" si="17"/>
        <v>186.5</v>
      </c>
      <c r="S48" s="13">
        <f t="shared" si="17"/>
        <v>21971</v>
      </c>
      <c r="T48" s="13">
        <f t="shared" si="17"/>
        <v>1515</v>
      </c>
      <c r="U48" s="12">
        <f t="shared" si="17"/>
        <v>105.58999999999999</v>
      </c>
      <c r="V48" s="13">
        <f t="shared" si="17"/>
        <v>18138</v>
      </c>
      <c r="W48" s="13">
        <f t="shared" si="17"/>
        <v>1005</v>
      </c>
      <c r="X48" s="12">
        <f t="shared" si="17"/>
        <v>127.46999999999998</v>
      </c>
      <c r="Y48" s="13">
        <f t="shared" si="17"/>
        <v>29987</v>
      </c>
      <c r="Z48" s="13">
        <f t="shared" si="17"/>
        <v>1738</v>
      </c>
      <c r="AA48" s="12">
        <f t="shared" si="17"/>
        <v>644.58999999999992</v>
      </c>
      <c r="AB48" s="13">
        <f t="shared" si="17"/>
        <v>132728</v>
      </c>
      <c r="AC48" s="13">
        <f t="shared" si="17"/>
        <v>3702</v>
      </c>
      <c r="AD48" s="12">
        <f t="shared" si="17"/>
        <v>385.99999999999994</v>
      </c>
      <c r="AE48" s="13">
        <f t="shared" si="17"/>
        <v>134855</v>
      </c>
      <c r="AF48" s="13">
        <f t="shared" si="17"/>
        <v>3426</v>
      </c>
      <c r="AG48" s="12">
        <f t="shared" si="17"/>
        <v>797.28000000000009</v>
      </c>
      <c r="AH48" s="13">
        <f t="shared" si="17"/>
        <v>319603</v>
      </c>
      <c r="AI48" s="13">
        <f t="shared" si="17"/>
        <v>5906</v>
      </c>
      <c r="AJ48" s="12">
        <f t="shared" si="17"/>
        <v>1625.48</v>
      </c>
      <c r="AK48" s="13">
        <f t="shared" si="17"/>
        <v>639329</v>
      </c>
      <c r="AL48" s="13">
        <f t="shared" si="17"/>
        <v>9193</v>
      </c>
      <c r="AM48" s="12">
        <f t="shared" si="17"/>
        <v>2492.8500000000004</v>
      </c>
      <c r="AN48" s="13">
        <f t="shared" si="17"/>
        <v>1027617</v>
      </c>
      <c r="AO48" s="13">
        <f t="shared" si="17"/>
        <v>11865</v>
      </c>
      <c r="AP48" s="12">
        <f t="shared" si="17"/>
        <v>2061.1</v>
      </c>
      <c r="AQ48" s="13">
        <f t="shared" si="17"/>
        <v>801649</v>
      </c>
      <c r="AR48" s="13">
        <f t="shared" si="17"/>
        <v>6323</v>
      </c>
      <c r="AS48" s="12">
        <f t="shared" si="17"/>
        <v>2053.21</v>
      </c>
      <c r="AT48" s="13">
        <f t="shared" si="17"/>
        <v>766511</v>
      </c>
      <c r="AU48" s="13">
        <f t="shared" si="17"/>
        <v>4169</v>
      </c>
      <c r="AV48" s="12">
        <f t="shared" si="17"/>
        <v>1123.18</v>
      </c>
      <c r="AW48" s="13">
        <f t="shared" si="17"/>
        <v>372790</v>
      </c>
      <c r="AX48" s="13">
        <f t="shared" si="17"/>
        <v>1290</v>
      </c>
      <c r="AY48" s="12">
        <f t="shared" si="17"/>
        <v>609.92999999999995</v>
      </c>
      <c r="AZ48" s="13">
        <f t="shared" si="17"/>
        <v>191160</v>
      </c>
      <c r="BA48" s="13">
        <f t="shared" si="17"/>
        <v>304</v>
      </c>
      <c r="BB48" s="12">
        <f t="shared" si="17"/>
        <v>395.03</v>
      </c>
      <c r="BC48" s="13">
        <f t="shared" si="17"/>
        <v>101987</v>
      </c>
      <c r="BD48" s="13">
        <f t="shared" si="17"/>
        <v>117</v>
      </c>
      <c r="BE48" s="12">
        <f t="shared" si="17"/>
        <v>230.39000000000001</v>
      </c>
      <c r="BF48" s="13">
        <f t="shared" si="17"/>
        <v>59735</v>
      </c>
      <c r="BG48" s="13">
        <f t="shared" si="17"/>
        <v>59</v>
      </c>
      <c r="BH48" s="12">
        <f t="shared" si="17"/>
        <v>239.01</v>
      </c>
      <c r="BI48" s="13">
        <f t="shared" si="17"/>
        <v>57722</v>
      </c>
      <c r="BJ48" s="13">
        <f t="shared" si="17"/>
        <v>78</v>
      </c>
      <c r="BK48" s="12">
        <f t="shared" si="17"/>
        <v>423.72</v>
      </c>
      <c r="BL48" s="13">
        <f t="shared" si="17"/>
        <v>92156</v>
      </c>
      <c r="BM48" s="13">
        <f t="shared" si="17"/>
        <v>61</v>
      </c>
      <c r="BN48" s="12">
        <f t="shared" si="0"/>
        <v>14224.140000000001</v>
      </c>
      <c r="BO48" s="13">
        <f t="shared" si="0"/>
        <v>4790902</v>
      </c>
      <c r="BP48" s="14">
        <f t="shared" si="0"/>
        <v>53628</v>
      </c>
      <c r="BQ48" s="48"/>
      <c r="BR48" s="48"/>
      <c r="BS48" s="37">
        <f>SUM(BS33,BS46)</f>
        <v>19.43</v>
      </c>
      <c r="BT48" s="37">
        <f>SUM(BT33,BT46)</f>
        <v>36.1</v>
      </c>
      <c r="BU48" s="37">
        <f>SUM(BU33,BU46)</f>
        <v>81.839999999999989</v>
      </c>
      <c r="BV48" s="42"/>
      <c r="BW48" s="43">
        <f>SUM(BW33,BW46)</f>
        <v>48.07</v>
      </c>
      <c r="BX48" s="44">
        <f>SUM(BX33,BX46)</f>
        <v>41334</v>
      </c>
      <c r="BY48" s="27"/>
      <c r="BZ48" s="43">
        <f>SUM(BZ33,BZ46)</f>
        <v>6.28</v>
      </c>
      <c r="CA48" s="37">
        <f>SUM(BZ48,BW48,BS48:BU48,BN48)</f>
        <v>14415.86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195.99</v>
      </c>
      <c r="G49" s="13">
        <f t="shared" si="18"/>
        <v>0</v>
      </c>
      <c r="H49" s="13">
        <f t="shared" si="18"/>
        <v>0</v>
      </c>
      <c r="I49" s="12">
        <f t="shared" si="18"/>
        <v>454.75</v>
      </c>
      <c r="J49" s="13">
        <f t="shared" si="18"/>
        <v>0</v>
      </c>
      <c r="K49" s="13">
        <f t="shared" si="18"/>
        <v>0</v>
      </c>
      <c r="L49" s="12">
        <f t="shared" si="18"/>
        <v>336.56</v>
      </c>
      <c r="M49" s="13">
        <f t="shared" si="18"/>
        <v>13216</v>
      </c>
      <c r="N49" s="13">
        <f t="shared" si="18"/>
        <v>2672</v>
      </c>
      <c r="O49" s="12">
        <f t="shared" si="18"/>
        <v>232.01999999999998</v>
      </c>
      <c r="P49" s="13">
        <f t="shared" si="18"/>
        <v>19246</v>
      </c>
      <c r="Q49" s="13">
        <f t="shared" si="18"/>
        <v>2220</v>
      </c>
      <c r="R49" s="12">
        <f t="shared" si="18"/>
        <v>150.47</v>
      </c>
      <c r="S49" s="13">
        <f t="shared" si="18"/>
        <v>20061</v>
      </c>
      <c r="T49" s="13">
        <f t="shared" si="18"/>
        <v>1710</v>
      </c>
      <c r="U49" s="12">
        <f t="shared" si="18"/>
        <v>146.72</v>
      </c>
      <c r="V49" s="13">
        <f t="shared" si="18"/>
        <v>29903</v>
      </c>
      <c r="W49" s="13">
        <f t="shared" si="18"/>
        <v>1882</v>
      </c>
      <c r="X49" s="12">
        <f t="shared" si="18"/>
        <v>86.140000000000015</v>
      </c>
      <c r="Y49" s="13">
        <f t="shared" si="18"/>
        <v>22748</v>
      </c>
      <c r="Z49" s="13">
        <f t="shared" si="18"/>
        <v>1197</v>
      </c>
      <c r="AA49" s="12">
        <f t="shared" si="18"/>
        <v>106.16999999999999</v>
      </c>
      <c r="AB49" s="13">
        <f t="shared" si="18"/>
        <v>35194</v>
      </c>
      <c r="AC49" s="13">
        <f t="shared" si="18"/>
        <v>1256</v>
      </c>
      <c r="AD49" s="12">
        <f t="shared" si="18"/>
        <v>317.71000000000004</v>
      </c>
      <c r="AE49" s="13">
        <f t="shared" si="18"/>
        <v>121474</v>
      </c>
      <c r="AF49" s="13">
        <f t="shared" si="18"/>
        <v>2641</v>
      </c>
      <c r="AG49" s="12">
        <f t="shared" si="18"/>
        <v>826.20999999999992</v>
      </c>
      <c r="AH49" s="13">
        <f t="shared" si="18"/>
        <v>349865</v>
      </c>
      <c r="AI49" s="13">
        <f t="shared" si="18"/>
        <v>5842</v>
      </c>
      <c r="AJ49" s="12">
        <f t="shared" si="18"/>
        <v>1361.82</v>
      </c>
      <c r="AK49" s="13">
        <f t="shared" si="18"/>
        <v>619258</v>
      </c>
      <c r="AL49" s="13">
        <f t="shared" si="18"/>
        <v>7882</v>
      </c>
      <c r="AM49" s="12">
        <f t="shared" si="18"/>
        <v>2840.3</v>
      </c>
      <c r="AN49" s="13">
        <f t="shared" si="18"/>
        <v>1364607</v>
      </c>
      <c r="AO49" s="13">
        <f t="shared" si="18"/>
        <v>14482</v>
      </c>
      <c r="AP49" s="12">
        <f t="shared" si="18"/>
        <v>3095.06</v>
      </c>
      <c r="AQ49" s="13">
        <f t="shared" si="18"/>
        <v>1543866</v>
      </c>
      <c r="AR49" s="13">
        <f t="shared" si="18"/>
        <v>11399</v>
      </c>
      <c r="AS49" s="12">
        <f t="shared" si="18"/>
        <v>3896.5299999999997</v>
      </c>
      <c r="AT49" s="13">
        <f t="shared" si="18"/>
        <v>1996359</v>
      </c>
      <c r="AU49" s="13">
        <f t="shared" si="18"/>
        <v>10327</v>
      </c>
      <c r="AV49" s="12">
        <f t="shared" si="18"/>
        <v>1864.95</v>
      </c>
      <c r="AW49" s="13">
        <f t="shared" si="18"/>
        <v>976687</v>
      </c>
      <c r="AX49" s="13">
        <f t="shared" si="18"/>
        <v>3145</v>
      </c>
      <c r="AY49" s="12">
        <f t="shared" si="18"/>
        <v>838.75</v>
      </c>
      <c r="AZ49" s="13">
        <f t="shared" si="18"/>
        <v>442922</v>
      </c>
      <c r="BA49" s="13">
        <f t="shared" si="18"/>
        <v>528</v>
      </c>
      <c r="BB49" s="12">
        <f t="shared" si="18"/>
        <v>351.57</v>
      </c>
      <c r="BC49" s="13">
        <f t="shared" si="18"/>
        <v>187620</v>
      </c>
      <c r="BD49" s="13">
        <f t="shared" si="18"/>
        <v>69</v>
      </c>
      <c r="BE49" s="12">
        <f t="shared" si="18"/>
        <v>167.17</v>
      </c>
      <c r="BF49" s="13">
        <f t="shared" si="18"/>
        <v>89691</v>
      </c>
      <c r="BG49" s="13">
        <f t="shared" si="18"/>
        <v>32</v>
      </c>
      <c r="BH49" s="12">
        <f t="shared" si="18"/>
        <v>89.27</v>
      </c>
      <c r="BI49" s="13">
        <f t="shared" si="18"/>
        <v>47952</v>
      </c>
      <c r="BJ49" s="13">
        <f t="shared" si="18"/>
        <v>22</v>
      </c>
      <c r="BK49" s="12">
        <f t="shared" si="18"/>
        <v>110.47</v>
      </c>
      <c r="BL49" s="13">
        <f t="shared" si="18"/>
        <v>59421</v>
      </c>
      <c r="BM49" s="13">
        <f t="shared" si="18"/>
        <v>31</v>
      </c>
      <c r="BN49" s="12">
        <f t="shared" si="0"/>
        <v>17468.63</v>
      </c>
      <c r="BO49" s="13">
        <f t="shared" si="0"/>
        <v>7940090</v>
      </c>
      <c r="BP49" s="14">
        <f t="shared" si="0"/>
        <v>67337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197.29</v>
      </c>
      <c r="BX49" s="19">
        <f>SUM(BX6,BX20,BX34)</f>
        <v>236100</v>
      </c>
      <c r="BY49" s="17" t="s">
        <v>48</v>
      </c>
      <c r="BZ49" s="45">
        <f t="shared" ref="BZ49:BZ52" si="19">SUM(BZ6,BZ20,BZ34)</f>
        <v>1.0900000000000001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2.1</v>
      </c>
      <c r="G50" s="13">
        <f t="shared" si="18"/>
        <v>0</v>
      </c>
      <c r="H50" s="13">
        <f t="shared" si="18"/>
        <v>0</v>
      </c>
      <c r="I50" s="12">
        <f t="shared" si="18"/>
        <v>17.329999999999998</v>
      </c>
      <c r="J50" s="13">
        <f t="shared" si="18"/>
        <v>0</v>
      </c>
      <c r="K50" s="13">
        <f t="shared" si="18"/>
        <v>0</v>
      </c>
      <c r="L50" s="12">
        <f t="shared" si="18"/>
        <v>57.74</v>
      </c>
      <c r="M50" s="13">
        <f t="shared" si="18"/>
        <v>2272</v>
      </c>
      <c r="N50" s="13">
        <f t="shared" si="18"/>
        <v>307</v>
      </c>
      <c r="O50" s="12">
        <f t="shared" si="18"/>
        <v>80.259999999999991</v>
      </c>
      <c r="P50" s="13">
        <f t="shared" si="18"/>
        <v>5321</v>
      </c>
      <c r="Q50" s="13">
        <f t="shared" si="18"/>
        <v>562</v>
      </c>
      <c r="R50" s="12">
        <f t="shared" si="18"/>
        <v>117.34</v>
      </c>
      <c r="S50" s="13">
        <f t="shared" si="18"/>
        <v>12522</v>
      </c>
      <c r="T50" s="13">
        <f t="shared" si="18"/>
        <v>1112</v>
      </c>
      <c r="U50" s="12">
        <f t="shared" si="18"/>
        <v>153.32999999999998</v>
      </c>
      <c r="V50" s="13">
        <f t="shared" si="18"/>
        <v>25150</v>
      </c>
      <c r="W50" s="13">
        <f t="shared" si="18"/>
        <v>1900</v>
      </c>
      <c r="X50" s="12">
        <f t="shared" si="18"/>
        <v>250.07</v>
      </c>
      <c r="Y50" s="13">
        <f t="shared" si="18"/>
        <v>58842</v>
      </c>
      <c r="Z50" s="13">
        <f t="shared" si="18"/>
        <v>3757</v>
      </c>
      <c r="AA50" s="12">
        <f t="shared" si="18"/>
        <v>306.65999999999997</v>
      </c>
      <c r="AB50" s="13">
        <f t="shared" si="18"/>
        <v>91183</v>
      </c>
      <c r="AC50" s="13">
        <f t="shared" si="18"/>
        <v>3944</v>
      </c>
      <c r="AD50" s="12">
        <f t="shared" si="18"/>
        <v>441.23</v>
      </c>
      <c r="AE50" s="13">
        <f t="shared" si="18"/>
        <v>159526</v>
      </c>
      <c r="AF50" s="13">
        <f t="shared" si="18"/>
        <v>4716</v>
      </c>
      <c r="AG50" s="12">
        <f t="shared" si="18"/>
        <v>810.43999999999994</v>
      </c>
      <c r="AH50" s="13">
        <f t="shared" si="18"/>
        <v>323569</v>
      </c>
      <c r="AI50" s="13">
        <f t="shared" si="18"/>
        <v>6986</v>
      </c>
      <c r="AJ50" s="12">
        <f t="shared" si="18"/>
        <v>1659.9299999999998</v>
      </c>
      <c r="AK50" s="13">
        <f t="shared" si="18"/>
        <v>690074</v>
      </c>
      <c r="AL50" s="13">
        <f t="shared" si="18"/>
        <v>12180</v>
      </c>
      <c r="AM50" s="12">
        <f t="shared" si="18"/>
        <v>2214.2799999999997</v>
      </c>
      <c r="AN50" s="13">
        <f t="shared" si="18"/>
        <v>989970</v>
      </c>
      <c r="AO50" s="13">
        <f t="shared" si="18"/>
        <v>13824</v>
      </c>
      <c r="AP50" s="12">
        <f t="shared" si="18"/>
        <v>1245.3599999999999</v>
      </c>
      <c r="AQ50" s="13">
        <f t="shared" si="18"/>
        <v>589009</v>
      </c>
      <c r="AR50" s="13">
        <f t="shared" si="18"/>
        <v>6259</v>
      </c>
      <c r="AS50" s="12">
        <f t="shared" si="18"/>
        <v>949.25</v>
      </c>
      <c r="AT50" s="13">
        <f t="shared" si="18"/>
        <v>467880</v>
      </c>
      <c r="AU50" s="13">
        <f t="shared" si="18"/>
        <v>3496</v>
      </c>
      <c r="AV50" s="12">
        <f t="shared" si="18"/>
        <v>310.02999999999997</v>
      </c>
      <c r="AW50" s="13">
        <f t="shared" si="18"/>
        <v>150677</v>
      </c>
      <c r="AX50" s="13">
        <f t="shared" si="18"/>
        <v>632</v>
      </c>
      <c r="AY50" s="12">
        <f t="shared" si="18"/>
        <v>149.37</v>
      </c>
      <c r="AZ50" s="13">
        <f t="shared" si="18"/>
        <v>74188</v>
      </c>
      <c r="BA50" s="13">
        <f t="shared" si="18"/>
        <v>128</v>
      </c>
      <c r="BB50" s="12">
        <f t="shared" si="18"/>
        <v>114.63000000000001</v>
      </c>
      <c r="BC50" s="13">
        <f t="shared" si="18"/>
        <v>55643</v>
      </c>
      <c r="BD50" s="13">
        <f t="shared" si="18"/>
        <v>39</v>
      </c>
      <c r="BE50" s="12">
        <f t="shared" si="18"/>
        <v>75.14</v>
      </c>
      <c r="BF50" s="13">
        <f t="shared" si="18"/>
        <v>37934</v>
      </c>
      <c r="BG50" s="13">
        <f t="shared" si="18"/>
        <v>11</v>
      </c>
      <c r="BH50" s="12">
        <f t="shared" si="18"/>
        <v>47.260000000000005</v>
      </c>
      <c r="BI50" s="13">
        <f t="shared" si="18"/>
        <v>23375</v>
      </c>
      <c r="BJ50" s="13">
        <f t="shared" si="18"/>
        <v>6</v>
      </c>
      <c r="BK50" s="12">
        <f t="shared" si="18"/>
        <v>65.72</v>
      </c>
      <c r="BL50" s="13">
        <f t="shared" si="18"/>
        <v>31813</v>
      </c>
      <c r="BM50" s="13">
        <f t="shared" si="18"/>
        <v>2</v>
      </c>
      <c r="BN50" s="12">
        <f t="shared" si="0"/>
        <v>9067.4699999999993</v>
      </c>
      <c r="BO50" s="13">
        <f t="shared" si="0"/>
        <v>3788948</v>
      </c>
      <c r="BP50" s="14">
        <f t="shared" si="0"/>
        <v>59861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84.089999999999989</v>
      </c>
      <c r="BX50" s="25">
        <f t="shared" si="20"/>
        <v>67212</v>
      </c>
      <c r="BY50" s="23" t="s">
        <v>51</v>
      </c>
      <c r="BZ50" s="26">
        <f>SUM(BZ7,BZ21,BZ35)</f>
        <v>1.53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2.62</v>
      </c>
      <c r="AK51" s="13">
        <f t="shared" si="18"/>
        <v>655</v>
      </c>
      <c r="AL51" s="13">
        <f t="shared" si="18"/>
        <v>3</v>
      </c>
      <c r="AM51" s="12">
        <f t="shared" si="18"/>
        <v>39.83</v>
      </c>
      <c r="AN51" s="13">
        <f t="shared" si="18"/>
        <v>10354</v>
      </c>
      <c r="AO51" s="13">
        <f t="shared" si="18"/>
        <v>36</v>
      </c>
      <c r="AP51" s="12">
        <f t="shared" si="18"/>
        <v>124.75999999999999</v>
      </c>
      <c r="AQ51" s="13">
        <f t="shared" si="18"/>
        <v>33061</v>
      </c>
      <c r="AR51" s="13">
        <f t="shared" si="18"/>
        <v>85</v>
      </c>
      <c r="AS51" s="12">
        <f t="shared" si="18"/>
        <v>100.96</v>
      </c>
      <c r="AT51" s="13">
        <f t="shared" si="18"/>
        <v>26802</v>
      </c>
      <c r="AU51" s="13">
        <f t="shared" si="18"/>
        <v>39</v>
      </c>
      <c r="AV51" s="12">
        <f t="shared" si="18"/>
        <v>60.169999999999995</v>
      </c>
      <c r="AW51" s="13">
        <f t="shared" si="18"/>
        <v>16580</v>
      </c>
      <c r="AX51" s="13">
        <f t="shared" si="18"/>
        <v>24</v>
      </c>
      <c r="AY51" s="12">
        <f t="shared" si="18"/>
        <v>13.379999999999999</v>
      </c>
      <c r="AZ51" s="13">
        <f t="shared" si="18"/>
        <v>3804</v>
      </c>
      <c r="BA51" s="13">
        <f t="shared" si="18"/>
        <v>1</v>
      </c>
      <c r="BB51" s="12">
        <f t="shared" si="18"/>
        <v>5.9600000000000009</v>
      </c>
      <c r="BC51" s="13">
        <f t="shared" si="18"/>
        <v>1669</v>
      </c>
      <c r="BD51" s="13">
        <f t="shared" si="18"/>
        <v>1</v>
      </c>
      <c r="BE51" s="12">
        <f t="shared" si="18"/>
        <v>0.44</v>
      </c>
      <c r="BF51" s="13">
        <f t="shared" si="18"/>
        <v>128</v>
      </c>
      <c r="BG51" s="13">
        <f t="shared" si="18"/>
        <v>0</v>
      </c>
      <c r="BH51" s="12">
        <f t="shared" si="18"/>
        <v>0.19</v>
      </c>
      <c r="BI51" s="13">
        <f t="shared" si="18"/>
        <v>56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348.30999999999995</v>
      </c>
      <c r="BO51" s="13">
        <f t="shared" si="0"/>
        <v>93109</v>
      </c>
      <c r="BP51" s="14">
        <f t="shared" si="0"/>
        <v>189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5.71</v>
      </c>
      <c r="BX51" s="25">
        <f t="shared" si="20"/>
        <v>3426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2.96</v>
      </c>
      <c r="S52" s="13">
        <f t="shared" si="18"/>
        <v>379</v>
      </c>
      <c r="T52" s="13">
        <f t="shared" si="18"/>
        <v>18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0.13</v>
      </c>
      <c r="AB52" s="13">
        <f t="shared" si="18"/>
        <v>26</v>
      </c>
      <c r="AC52" s="13">
        <f t="shared" si="18"/>
        <v>1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2.93</v>
      </c>
      <c r="AQ52" s="13">
        <f t="shared" si="18"/>
        <v>803</v>
      </c>
      <c r="AR52" s="13">
        <f t="shared" si="18"/>
        <v>4</v>
      </c>
      <c r="AS52" s="12">
        <f t="shared" si="18"/>
        <v>0.69</v>
      </c>
      <c r="AT52" s="13">
        <f t="shared" si="18"/>
        <v>193</v>
      </c>
      <c r="AU52" s="13">
        <f t="shared" si="18"/>
        <v>1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0.4</v>
      </c>
      <c r="BF52" s="13">
        <f t="shared" si="18"/>
        <v>116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7.1099999999999994</v>
      </c>
      <c r="BO52" s="13">
        <f t="shared" si="0"/>
        <v>1517</v>
      </c>
      <c r="BP52" s="14">
        <f t="shared" si="0"/>
        <v>24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8.19</v>
      </c>
      <c r="BX52" s="25">
        <f t="shared" si="20"/>
        <v>4095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198.08999999999997</v>
      </c>
      <c r="G53" s="13">
        <f t="shared" si="18"/>
        <v>0</v>
      </c>
      <c r="H53" s="13">
        <f t="shared" si="18"/>
        <v>0</v>
      </c>
      <c r="I53" s="12">
        <f t="shared" si="18"/>
        <v>472.08000000000004</v>
      </c>
      <c r="J53" s="13">
        <f t="shared" si="18"/>
        <v>0</v>
      </c>
      <c r="K53" s="13">
        <f t="shared" si="18"/>
        <v>0</v>
      </c>
      <c r="L53" s="12">
        <f t="shared" si="18"/>
        <v>394.29999999999995</v>
      </c>
      <c r="M53" s="13">
        <f t="shared" si="18"/>
        <v>15488</v>
      </c>
      <c r="N53" s="13">
        <f t="shared" si="18"/>
        <v>2979</v>
      </c>
      <c r="O53" s="12">
        <f t="shared" si="18"/>
        <v>312.27999999999997</v>
      </c>
      <c r="P53" s="13">
        <f t="shared" si="18"/>
        <v>24567</v>
      </c>
      <c r="Q53" s="13">
        <f t="shared" si="18"/>
        <v>2782</v>
      </c>
      <c r="R53" s="12">
        <f t="shared" si="18"/>
        <v>270.77</v>
      </c>
      <c r="S53" s="13">
        <f t="shared" si="18"/>
        <v>32962</v>
      </c>
      <c r="T53" s="13">
        <f t="shared" si="18"/>
        <v>2840</v>
      </c>
      <c r="U53" s="12">
        <f t="shared" ref="U53:BM61" si="21">SUM(U10,U24,U38)</f>
        <v>300.05</v>
      </c>
      <c r="V53" s="13">
        <f t="shared" si="21"/>
        <v>55053</v>
      </c>
      <c r="W53" s="13">
        <f t="shared" si="21"/>
        <v>3782</v>
      </c>
      <c r="X53" s="12">
        <f t="shared" si="21"/>
        <v>336.21</v>
      </c>
      <c r="Y53" s="13">
        <f t="shared" si="21"/>
        <v>81590</v>
      </c>
      <c r="Z53" s="13">
        <f t="shared" si="21"/>
        <v>4954</v>
      </c>
      <c r="AA53" s="12">
        <f t="shared" si="21"/>
        <v>412.95999999999992</v>
      </c>
      <c r="AB53" s="13">
        <f t="shared" si="21"/>
        <v>126403</v>
      </c>
      <c r="AC53" s="13">
        <f t="shared" si="21"/>
        <v>5201</v>
      </c>
      <c r="AD53" s="12">
        <f t="shared" si="21"/>
        <v>758.93999999999994</v>
      </c>
      <c r="AE53" s="13">
        <f t="shared" si="21"/>
        <v>281000</v>
      </c>
      <c r="AF53" s="13">
        <f t="shared" si="21"/>
        <v>7357</v>
      </c>
      <c r="AG53" s="12">
        <f t="shared" si="21"/>
        <v>1636.65</v>
      </c>
      <c r="AH53" s="13">
        <f t="shared" si="21"/>
        <v>673434</v>
      </c>
      <c r="AI53" s="13">
        <f t="shared" si="21"/>
        <v>12828</v>
      </c>
      <c r="AJ53" s="12">
        <f t="shared" si="21"/>
        <v>3024.37</v>
      </c>
      <c r="AK53" s="13">
        <f t="shared" si="21"/>
        <v>1309987</v>
      </c>
      <c r="AL53" s="13">
        <f t="shared" si="21"/>
        <v>20065</v>
      </c>
      <c r="AM53" s="12">
        <f t="shared" si="21"/>
        <v>5094.41</v>
      </c>
      <c r="AN53" s="13">
        <f t="shared" si="21"/>
        <v>2364931</v>
      </c>
      <c r="AO53" s="13">
        <f t="shared" si="21"/>
        <v>28342</v>
      </c>
      <c r="AP53" s="12">
        <f t="shared" si="21"/>
        <v>4468.1099999999997</v>
      </c>
      <c r="AQ53" s="13">
        <f t="shared" si="21"/>
        <v>2166739</v>
      </c>
      <c r="AR53" s="13">
        <f t="shared" si="21"/>
        <v>17747</v>
      </c>
      <c r="AS53" s="12">
        <f t="shared" si="21"/>
        <v>4947.4299999999994</v>
      </c>
      <c r="AT53" s="13">
        <f t="shared" si="21"/>
        <v>2491234</v>
      </c>
      <c r="AU53" s="13">
        <f t="shared" si="21"/>
        <v>13863</v>
      </c>
      <c r="AV53" s="12">
        <f t="shared" si="21"/>
        <v>2235.1499999999996</v>
      </c>
      <c r="AW53" s="13">
        <f t="shared" si="21"/>
        <v>1143944</v>
      </c>
      <c r="AX53" s="13">
        <f t="shared" si="21"/>
        <v>3801</v>
      </c>
      <c r="AY53" s="12">
        <f t="shared" si="21"/>
        <v>1001.5</v>
      </c>
      <c r="AZ53" s="13">
        <f t="shared" si="21"/>
        <v>520914</v>
      </c>
      <c r="BA53" s="13">
        <f t="shared" si="21"/>
        <v>657</v>
      </c>
      <c r="BB53" s="12">
        <f t="shared" si="21"/>
        <v>472.16</v>
      </c>
      <c r="BC53" s="13">
        <f t="shared" si="21"/>
        <v>244932</v>
      </c>
      <c r="BD53" s="13">
        <f t="shared" si="21"/>
        <v>109</v>
      </c>
      <c r="BE53" s="12">
        <f t="shared" si="21"/>
        <v>243.15000000000003</v>
      </c>
      <c r="BF53" s="13">
        <f t="shared" si="21"/>
        <v>127869</v>
      </c>
      <c r="BG53" s="13">
        <f t="shared" si="21"/>
        <v>43</v>
      </c>
      <c r="BH53" s="12">
        <f t="shared" si="21"/>
        <v>136.72</v>
      </c>
      <c r="BI53" s="13">
        <f t="shared" si="21"/>
        <v>71383</v>
      </c>
      <c r="BJ53" s="13">
        <f t="shared" si="21"/>
        <v>28</v>
      </c>
      <c r="BK53" s="12">
        <f t="shared" si="21"/>
        <v>176.19</v>
      </c>
      <c r="BL53" s="13">
        <f t="shared" si="21"/>
        <v>91234</v>
      </c>
      <c r="BM53" s="13">
        <f t="shared" si="21"/>
        <v>33</v>
      </c>
      <c r="BN53" s="12">
        <f t="shared" si="0"/>
        <v>26891.520000000004</v>
      </c>
      <c r="BO53" s="13">
        <f t="shared" si="0"/>
        <v>11823664</v>
      </c>
      <c r="BP53" s="14">
        <f t="shared" si="0"/>
        <v>127411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4.1900000000000004</v>
      </c>
      <c r="BX53" s="25">
        <f t="shared" si="20"/>
        <v>838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6.42</v>
      </c>
      <c r="G54" s="13">
        <f t="shared" si="22"/>
        <v>0</v>
      </c>
      <c r="H54" s="13">
        <f t="shared" si="22"/>
        <v>0</v>
      </c>
      <c r="I54" s="12">
        <f t="shared" si="22"/>
        <v>19.190000000000001</v>
      </c>
      <c r="J54" s="13">
        <f t="shared" si="22"/>
        <v>585</v>
      </c>
      <c r="K54" s="13">
        <f t="shared" si="22"/>
        <v>77</v>
      </c>
      <c r="L54" s="12">
        <f t="shared" si="22"/>
        <v>27.7</v>
      </c>
      <c r="M54" s="13">
        <f t="shared" si="22"/>
        <v>2079</v>
      </c>
      <c r="N54" s="13">
        <f t="shared" si="22"/>
        <v>167</v>
      </c>
      <c r="O54" s="12">
        <f t="shared" si="22"/>
        <v>34.089999999999996</v>
      </c>
      <c r="P54" s="13">
        <f t="shared" si="22"/>
        <v>3281</v>
      </c>
      <c r="Q54" s="13">
        <f t="shared" si="22"/>
        <v>120</v>
      </c>
      <c r="R54" s="12">
        <f t="shared" si="22"/>
        <v>68.210000000000008</v>
      </c>
      <c r="S54" s="13">
        <f t="shared" si="22"/>
        <v>7733</v>
      </c>
      <c r="T54" s="13">
        <f t="shared" si="22"/>
        <v>167</v>
      </c>
      <c r="U54" s="12">
        <f t="shared" si="22"/>
        <v>72.929999999999993</v>
      </c>
      <c r="V54" s="13">
        <f t="shared" si="22"/>
        <v>8990</v>
      </c>
      <c r="W54" s="13">
        <f t="shared" si="22"/>
        <v>157</v>
      </c>
      <c r="X54" s="12">
        <f t="shared" si="22"/>
        <v>17.84</v>
      </c>
      <c r="Y54" s="13">
        <f t="shared" si="22"/>
        <v>2414</v>
      </c>
      <c r="Z54" s="13">
        <f t="shared" si="22"/>
        <v>31</v>
      </c>
      <c r="AA54" s="12">
        <f t="shared" si="22"/>
        <v>37.180000000000007</v>
      </c>
      <c r="AB54" s="13">
        <f t="shared" si="22"/>
        <v>5278</v>
      </c>
      <c r="AC54" s="13">
        <f t="shared" si="22"/>
        <v>49</v>
      </c>
      <c r="AD54" s="12">
        <f t="shared" si="22"/>
        <v>47.17</v>
      </c>
      <c r="AE54" s="13">
        <f t="shared" si="22"/>
        <v>6889</v>
      </c>
      <c r="AF54" s="13">
        <f t="shared" si="22"/>
        <v>57</v>
      </c>
      <c r="AG54" s="12">
        <f t="shared" si="22"/>
        <v>8.27</v>
      </c>
      <c r="AH54" s="13">
        <f t="shared" si="22"/>
        <v>1268</v>
      </c>
      <c r="AI54" s="13">
        <f t="shared" si="22"/>
        <v>4</v>
      </c>
      <c r="AJ54" s="12">
        <f t="shared" si="22"/>
        <v>14.49</v>
      </c>
      <c r="AK54" s="13">
        <f t="shared" si="22"/>
        <v>2288</v>
      </c>
      <c r="AL54" s="13">
        <f t="shared" si="21"/>
        <v>10</v>
      </c>
      <c r="AM54" s="12">
        <f t="shared" si="21"/>
        <v>25.66</v>
      </c>
      <c r="AN54" s="13">
        <f t="shared" si="21"/>
        <v>4226</v>
      </c>
      <c r="AO54" s="13">
        <f t="shared" si="21"/>
        <v>17</v>
      </c>
      <c r="AP54" s="12">
        <f t="shared" si="21"/>
        <v>5.67</v>
      </c>
      <c r="AQ54" s="13">
        <f t="shared" si="21"/>
        <v>922</v>
      </c>
      <c r="AR54" s="13">
        <f t="shared" si="21"/>
        <v>2</v>
      </c>
      <c r="AS54" s="12">
        <f t="shared" si="21"/>
        <v>2.4500000000000002</v>
      </c>
      <c r="AT54" s="13">
        <f t="shared" si="21"/>
        <v>402</v>
      </c>
      <c r="AU54" s="13">
        <f t="shared" si="21"/>
        <v>0</v>
      </c>
      <c r="AV54" s="12">
        <f t="shared" si="21"/>
        <v>2.34</v>
      </c>
      <c r="AW54" s="13">
        <f t="shared" si="21"/>
        <v>414</v>
      </c>
      <c r="AX54" s="13">
        <f t="shared" si="21"/>
        <v>1</v>
      </c>
      <c r="AY54" s="12">
        <f t="shared" si="21"/>
        <v>2.7</v>
      </c>
      <c r="AZ54" s="13">
        <f t="shared" si="21"/>
        <v>483</v>
      </c>
      <c r="BA54" s="13">
        <f t="shared" si="21"/>
        <v>1</v>
      </c>
      <c r="BB54" s="12">
        <f t="shared" si="21"/>
        <v>0.6</v>
      </c>
      <c r="BC54" s="13">
        <f t="shared" si="21"/>
        <v>109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392.91000000000008</v>
      </c>
      <c r="BO54" s="13">
        <f t="shared" si="0"/>
        <v>47361</v>
      </c>
      <c r="BP54" s="14">
        <f t="shared" si="0"/>
        <v>860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6.65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204.51</v>
      </c>
      <c r="G55" s="13">
        <f t="shared" si="22"/>
        <v>0</v>
      </c>
      <c r="H55" s="13">
        <f t="shared" si="22"/>
        <v>0</v>
      </c>
      <c r="I55" s="12">
        <f t="shared" si="22"/>
        <v>491.27</v>
      </c>
      <c r="J55" s="13">
        <f t="shared" si="22"/>
        <v>585</v>
      </c>
      <c r="K55" s="13">
        <f t="shared" si="22"/>
        <v>77</v>
      </c>
      <c r="L55" s="12">
        <f t="shared" si="22"/>
        <v>422</v>
      </c>
      <c r="M55" s="13">
        <f t="shared" si="22"/>
        <v>17567</v>
      </c>
      <c r="N55" s="13">
        <f t="shared" si="22"/>
        <v>3146</v>
      </c>
      <c r="O55" s="12">
        <f t="shared" si="22"/>
        <v>346.37</v>
      </c>
      <c r="P55" s="13">
        <f t="shared" si="22"/>
        <v>27848</v>
      </c>
      <c r="Q55" s="13">
        <f t="shared" si="22"/>
        <v>2902</v>
      </c>
      <c r="R55" s="12">
        <f t="shared" si="22"/>
        <v>338.98</v>
      </c>
      <c r="S55" s="13">
        <f t="shared" si="22"/>
        <v>40695</v>
      </c>
      <c r="T55" s="13">
        <f t="shared" si="22"/>
        <v>3007</v>
      </c>
      <c r="U55" s="12">
        <f t="shared" si="22"/>
        <v>372.97999999999996</v>
      </c>
      <c r="V55" s="13">
        <f t="shared" si="22"/>
        <v>64043</v>
      </c>
      <c r="W55" s="13">
        <f t="shared" si="22"/>
        <v>3939</v>
      </c>
      <c r="X55" s="12">
        <f t="shared" si="22"/>
        <v>354.04999999999995</v>
      </c>
      <c r="Y55" s="13">
        <f t="shared" si="22"/>
        <v>84004</v>
      </c>
      <c r="Z55" s="13">
        <f t="shared" si="22"/>
        <v>4985</v>
      </c>
      <c r="AA55" s="12">
        <f t="shared" si="22"/>
        <v>450.13999999999993</v>
      </c>
      <c r="AB55" s="13">
        <f t="shared" si="22"/>
        <v>131681</v>
      </c>
      <c r="AC55" s="13">
        <f t="shared" si="22"/>
        <v>5250</v>
      </c>
      <c r="AD55" s="12">
        <f t="shared" si="22"/>
        <v>806.1099999999999</v>
      </c>
      <c r="AE55" s="13">
        <f t="shared" si="22"/>
        <v>287889</v>
      </c>
      <c r="AF55" s="13">
        <f t="shared" si="22"/>
        <v>7414</v>
      </c>
      <c r="AG55" s="12">
        <f t="shared" si="22"/>
        <v>1644.92</v>
      </c>
      <c r="AH55" s="13">
        <f t="shared" si="22"/>
        <v>674702</v>
      </c>
      <c r="AI55" s="13">
        <f t="shared" si="22"/>
        <v>12832</v>
      </c>
      <c r="AJ55" s="12">
        <f t="shared" si="22"/>
        <v>3038.8599999999997</v>
      </c>
      <c r="AK55" s="13">
        <f t="shared" si="22"/>
        <v>1312275</v>
      </c>
      <c r="AL55" s="13">
        <f t="shared" si="21"/>
        <v>20075</v>
      </c>
      <c r="AM55" s="12">
        <f t="shared" si="21"/>
        <v>5120.07</v>
      </c>
      <c r="AN55" s="13">
        <f t="shared" si="21"/>
        <v>2369157</v>
      </c>
      <c r="AO55" s="13">
        <f t="shared" si="21"/>
        <v>28359</v>
      </c>
      <c r="AP55" s="12">
        <f t="shared" si="21"/>
        <v>4473.78</v>
      </c>
      <c r="AQ55" s="13">
        <f t="shared" si="21"/>
        <v>2167661</v>
      </c>
      <c r="AR55" s="13">
        <f t="shared" si="21"/>
        <v>17749</v>
      </c>
      <c r="AS55" s="12">
        <f t="shared" si="21"/>
        <v>4949.8799999999992</v>
      </c>
      <c r="AT55" s="13">
        <f t="shared" si="21"/>
        <v>2491636</v>
      </c>
      <c r="AU55" s="13">
        <f t="shared" si="21"/>
        <v>13863</v>
      </c>
      <c r="AV55" s="12">
        <f t="shared" si="21"/>
        <v>2237.4899999999998</v>
      </c>
      <c r="AW55" s="13">
        <f t="shared" si="21"/>
        <v>1144358</v>
      </c>
      <c r="AX55" s="13">
        <f t="shared" si="21"/>
        <v>3802</v>
      </c>
      <c r="AY55" s="12">
        <f t="shared" si="21"/>
        <v>1004.2</v>
      </c>
      <c r="AZ55" s="13">
        <f t="shared" si="21"/>
        <v>521397</v>
      </c>
      <c r="BA55" s="13">
        <f t="shared" si="21"/>
        <v>658</v>
      </c>
      <c r="BB55" s="12">
        <f t="shared" si="21"/>
        <v>472.76000000000005</v>
      </c>
      <c r="BC55" s="13">
        <f t="shared" si="21"/>
        <v>245041</v>
      </c>
      <c r="BD55" s="13">
        <f t="shared" si="21"/>
        <v>109</v>
      </c>
      <c r="BE55" s="12">
        <f t="shared" si="21"/>
        <v>243.15000000000003</v>
      </c>
      <c r="BF55" s="13">
        <f t="shared" si="21"/>
        <v>127869</v>
      </c>
      <c r="BG55" s="13">
        <f t="shared" si="21"/>
        <v>43</v>
      </c>
      <c r="BH55" s="12">
        <f t="shared" si="21"/>
        <v>136.72</v>
      </c>
      <c r="BI55" s="13">
        <f t="shared" si="21"/>
        <v>71383</v>
      </c>
      <c r="BJ55" s="13">
        <f t="shared" si="21"/>
        <v>28</v>
      </c>
      <c r="BK55" s="12">
        <f t="shared" si="21"/>
        <v>176.19</v>
      </c>
      <c r="BL55" s="13">
        <f t="shared" si="21"/>
        <v>91234</v>
      </c>
      <c r="BM55" s="13">
        <f t="shared" si="21"/>
        <v>33</v>
      </c>
      <c r="BN55" s="12">
        <f t="shared" si="0"/>
        <v>27284.429999999997</v>
      </c>
      <c r="BO55" s="13">
        <f t="shared" si="0"/>
        <v>11871025</v>
      </c>
      <c r="BP55" s="14">
        <f t="shared" si="0"/>
        <v>128271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1.24</v>
      </c>
      <c r="V56" s="13">
        <f t="shared" si="22"/>
        <v>196</v>
      </c>
      <c r="W56" s="13">
        <f t="shared" si="22"/>
        <v>7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1.41</v>
      </c>
      <c r="AN56" s="13">
        <f t="shared" si="21"/>
        <v>376</v>
      </c>
      <c r="AO56" s="13">
        <f t="shared" si="21"/>
        <v>3</v>
      </c>
      <c r="AP56" s="12">
        <f t="shared" si="21"/>
        <v>1.45</v>
      </c>
      <c r="AQ56" s="13">
        <f t="shared" si="21"/>
        <v>342</v>
      </c>
      <c r="AR56" s="13">
        <f t="shared" si="21"/>
        <v>1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0.5</v>
      </c>
      <c r="AW56" s="13">
        <f t="shared" si="21"/>
        <v>80</v>
      </c>
      <c r="AX56" s="13">
        <f t="shared" si="21"/>
        <v>0</v>
      </c>
      <c r="AY56" s="12">
        <f t="shared" si="21"/>
        <v>0.7</v>
      </c>
      <c r="AZ56" s="13">
        <f t="shared" si="21"/>
        <v>200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5.3</v>
      </c>
      <c r="BO56" s="13">
        <f t="shared" si="0"/>
        <v>1194</v>
      </c>
      <c r="BP56" s="14">
        <f t="shared" si="0"/>
        <v>11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5.36</v>
      </c>
      <c r="J57" s="13">
        <f t="shared" si="22"/>
        <v>246</v>
      </c>
      <c r="K57" s="13">
        <f t="shared" si="22"/>
        <v>40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0.14000000000000001</v>
      </c>
      <c r="V57" s="13">
        <f t="shared" si="22"/>
        <v>17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0.26</v>
      </c>
      <c r="AE57" s="13">
        <f t="shared" si="22"/>
        <v>38</v>
      </c>
      <c r="AF57" s="13">
        <f t="shared" si="22"/>
        <v>0</v>
      </c>
      <c r="AG57" s="12">
        <f t="shared" si="22"/>
        <v>2.11</v>
      </c>
      <c r="AH57" s="13">
        <f t="shared" si="22"/>
        <v>325</v>
      </c>
      <c r="AI57" s="13">
        <f t="shared" si="22"/>
        <v>3</v>
      </c>
      <c r="AJ57" s="12">
        <f t="shared" si="22"/>
        <v>0.94</v>
      </c>
      <c r="AK57" s="13">
        <f t="shared" si="22"/>
        <v>147</v>
      </c>
      <c r="AL57" s="13">
        <f t="shared" si="21"/>
        <v>1</v>
      </c>
      <c r="AM57" s="12">
        <f t="shared" si="21"/>
        <v>0.8</v>
      </c>
      <c r="AN57" s="13">
        <f t="shared" si="21"/>
        <v>129</v>
      </c>
      <c r="AO57" s="13">
        <f t="shared" si="21"/>
        <v>0</v>
      </c>
      <c r="AP57" s="12">
        <f t="shared" si="21"/>
        <v>6.07</v>
      </c>
      <c r="AQ57" s="13">
        <f t="shared" si="21"/>
        <v>991</v>
      </c>
      <c r="AR57" s="13">
        <f t="shared" si="21"/>
        <v>0</v>
      </c>
      <c r="AS57" s="12">
        <f t="shared" si="21"/>
        <v>2.65</v>
      </c>
      <c r="AT57" s="13">
        <f t="shared" si="21"/>
        <v>374</v>
      </c>
      <c r="AU57" s="13">
        <f t="shared" si="21"/>
        <v>0</v>
      </c>
      <c r="AV57" s="12">
        <f t="shared" si="21"/>
        <v>1.8899999999999997</v>
      </c>
      <c r="AW57" s="13">
        <f t="shared" si="21"/>
        <v>280</v>
      </c>
      <c r="AX57" s="13">
        <f t="shared" si="21"/>
        <v>0</v>
      </c>
      <c r="AY57" s="12">
        <f t="shared" si="21"/>
        <v>0.65999999999999992</v>
      </c>
      <c r="AZ57" s="13">
        <f t="shared" si="21"/>
        <v>81</v>
      </c>
      <c r="BA57" s="13">
        <f t="shared" si="21"/>
        <v>0</v>
      </c>
      <c r="BB57" s="12">
        <f t="shared" si="21"/>
        <v>0.06</v>
      </c>
      <c r="BC57" s="13">
        <f t="shared" si="21"/>
        <v>10</v>
      </c>
      <c r="BD57" s="13">
        <f t="shared" si="21"/>
        <v>0</v>
      </c>
      <c r="BE57" s="12">
        <f t="shared" si="21"/>
        <v>0.39</v>
      </c>
      <c r="BF57" s="13">
        <f t="shared" si="21"/>
        <v>65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21.33</v>
      </c>
      <c r="BO57" s="13">
        <f t="shared" si="0"/>
        <v>2703</v>
      </c>
      <c r="BP57" s="14">
        <f t="shared" si="0"/>
        <v>44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0.18</v>
      </c>
      <c r="G58" s="13">
        <f t="shared" si="22"/>
        <v>0</v>
      </c>
      <c r="H58" s="13">
        <f t="shared" si="22"/>
        <v>0</v>
      </c>
      <c r="I58" s="12">
        <f t="shared" si="22"/>
        <v>2.6900000000000004</v>
      </c>
      <c r="J58" s="13">
        <f t="shared" si="22"/>
        <v>93</v>
      </c>
      <c r="K58" s="13">
        <f t="shared" si="22"/>
        <v>5</v>
      </c>
      <c r="L58" s="12">
        <f t="shared" si="22"/>
        <v>40.230000000000004</v>
      </c>
      <c r="M58" s="13">
        <f t="shared" si="22"/>
        <v>2117</v>
      </c>
      <c r="N58" s="13">
        <f t="shared" si="22"/>
        <v>193</v>
      </c>
      <c r="O58" s="12">
        <f t="shared" si="22"/>
        <v>33.29</v>
      </c>
      <c r="P58" s="13">
        <f t="shared" si="22"/>
        <v>2976</v>
      </c>
      <c r="Q58" s="13">
        <f t="shared" si="22"/>
        <v>176</v>
      </c>
      <c r="R58" s="12">
        <f t="shared" si="22"/>
        <v>70.87</v>
      </c>
      <c r="S58" s="13">
        <f t="shared" si="22"/>
        <v>7629</v>
      </c>
      <c r="T58" s="13">
        <f t="shared" si="22"/>
        <v>254</v>
      </c>
      <c r="U58" s="12">
        <f t="shared" si="22"/>
        <v>42.64</v>
      </c>
      <c r="V58" s="13">
        <f t="shared" si="22"/>
        <v>5444</v>
      </c>
      <c r="W58" s="13">
        <f t="shared" si="22"/>
        <v>103</v>
      </c>
      <c r="X58" s="12">
        <f t="shared" si="22"/>
        <v>5.17</v>
      </c>
      <c r="Y58" s="13">
        <f t="shared" si="22"/>
        <v>710</v>
      </c>
      <c r="Z58" s="13">
        <f t="shared" si="22"/>
        <v>9</v>
      </c>
      <c r="AA58" s="12">
        <f t="shared" si="22"/>
        <v>623.89</v>
      </c>
      <c r="AB58" s="13">
        <f t="shared" si="22"/>
        <v>92741</v>
      </c>
      <c r="AC58" s="13">
        <f t="shared" si="22"/>
        <v>1152</v>
      </c>
      <c r="AD58" s="12">
        <f t="shared" si="22"/>
        <v>144.60999999999999</v>
      </c>
      <c r="AE58" s="13">
        <f t="shared" si="22"/>
        <v>22397</v>
      </c>
      <c r="AF58" s="13">
        <f t="shared" si="22"/>
        <v>74</v>
      </c>
      <c r="AG58" s="12">
        <f t="shared" si="22"/>
        <v>300.45999999999998</v>
      </c>
      <c r="AH58" s="13">
        <f t="shared" si="22"/>
        <v>47594</v>
      </c>
      <c r="AI58" s="13">
        <f t="shared" si="22"/>
        <v>170</v>
      </c>
      <c r="AJ58" s="12">
        <f t="shared" si="22"/>
        <v>411.32</v>
      </c>
      <c r="AK58" s="13">
        <f t="shared" si="22"/>
        <v>67029</v>
      </c>
      <c r="AL58" s="13">
        <f t="shared" si="21"/>
        <v>274</v>
      </c>
      <c r="AM58" s="12">
        <f t="shared" si="21"/>
        <v>1059.83</v>
      </c>
      <c r="AN58" s="13">
        <f t="shared" si="21"/>
        <v>176564</v>
      </c>
      <c r="AO58" s="13">
        <f t="shared" si="21"/>
        <v>635</v>
      </c>
      <c r="AP58" s="12">
        <f t="shared" si="21"/>
        <v>1901.3400000000001</v>
      </c>
      <c r="AQ58" s="13">
        <f t="shared" si="21"/>
        <v>320840</v>
      </c>
      <c r="AR58" s="13">
        <f t="shared" si="21"/>
        <v>663</v>
      </c>
      <c r="AS58" s="12">
        <f t="shared" si="21"/>
        <v>2881.11</v>
      </c>
      <c r="AT58" s="13">
        <f t="shared" si="21"/>
        <v>495517</v>
      </c>
      <c r="AU58" s="13">
        <f t="shared" si="21"/>
        <v>1032</v>
      </c>
      <c r="AV58" s="12">
        <f t="shared" si="21"/>
        <v>1707.25</v>
      </c>
      <c r="AW58" s="13">
        <f t="shared" si="21"/>
        <v>299106</v>
      </c>
      <c r="AX58" s="13">
        <f t="shared" si="21"/>
        <v>455</v>
      </c>
      <c r="AY58" s="12">
        <f t="shared" si="21"/>
        <v>980.57</v>
      </c>
      <c r="AZ58" s="13">
        <f t="shared" si="21"/>
        <v>171803</v>
      </c>
      <c r="BA58" s="13">
        <f t="shared" si="21"/>
        <v>154</v>
      </c>
      <c r="BB58" s="12">
        <f t="shared" si="21"/>
        <v>690.22</v>
      </c>
      <c r="BC58" s="13">
        <f t="shared" si="21"/>
        <v>124120</v>
      </c>
      <c r="BD58" s="13">
        <f t="shared" si="21"/>
        <v>151</v>
      </c>
      <c r="BE58" s="12">
        <f t="shared" si="21"/>
        <v>348.97</v>
      </c>
      <c r="BF58" s="13">
        <f t="shared" si="21"/>
        <v>60776</v>
      </c>
      <c r="BG58" s="13">
        <f t="shared" si="21"/>
        <v>63</v>
      </c>
      <c r="BH58" s="12">
        <f t="shared" si="21"/>
        <v>312.97000000000003</v>
      </c>
      <c r="BI58" s="13">
        <f t="shared" si="21"/>
        <v>57710</v>
      </c>
      <c r="BJ58" s="13">
        <f t="shared" si="21"/>
        <v>73</v>
      </c>
      <c r="BK58" s="12">
        <f t="shared" si="21"/>
        <v>593.41</v>
      </c>
      <c r="BL58" s="13">
        <f t="shared" si="21"/>
        <v>105483</v>
      </c>
      <c r="BM58" s="13">
        <f t="shared" si="21"/>
        <v>71</v>
      </c>
      <c r="BN58" s="12">
        <f t="shared" si="0"/>
        <v>12151.019999999999</v>
      </c>
      <c r="BO58" s="13">
        <f t="shared" si="0"/>
        <v>2060649</v>
      </c>
      <c r="BP58" s="14">
        <f t="shared" si="0"/>
        <v>5707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3.52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0.06</v>
      </c>
      <c r="M59" s="13">
        <f t="shared" si="22"/>
        <v>4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0.03</v>
      </c>
      <c r="S59" s="13">
        <f t="shared" si="22"/>
        <v>3</v>
      </c>
      <c r="T59" s="13">
        <f t="shared" si="22"/>
        <v>0</v>
      </c>
      <c r="U59" s="12">
        <f t="shared" si="22"/>
        <v>28.189999999999998</v>
      </c>
      <c r="V59" s="13">
        <f t="shared" si="22"/>
        <v>3438</v>
      </c>
      <c r="W59" s="13">
        <f t="shared" si="22"/>
        <v>88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0.15</v>
      </c>
      <c r="AB59" s="13">
        <f t="shared" si="22"/>
        <v>22</v>
      </c>
      <c r="AC59" s="13">
        <f t="shared" si="22"/>
        <v>0</v>
      </c>
      <c r="AD59" s="12">
        <f t="shared" si="22"/>
        <v>6.28</v>
      </c>
      <c r="AE59" s="13">
        <f t="shared" si="22"/>
        <v>977</v>
      </c>
      <c r="AF59" s="13">
        <f t="shared" si="22"/>
        <v>4</v>
      </c>
      <c r="AG59" s="12">
        <f t="shared" si="22"/>
        <v>0.19</v>
      </c>
      <c r="AH59" s="13">
        <f t="shared" si="22"/>
        <v>30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2.9</v>
      </c>
      <c r="AN59" s="13">
        <f t="shared" si="21"/>
        <v>484</v>
      </c>
      <c r="AO59" s="13">
        <f t="shared" si="21"/>
        <v>1</v>
      </c>
      <c r="AP59" s="12">
        <f t="shared" si="21"/>
        <v>1.08</v>
      </c>
      <c r="AQ59" s="13">
        <f t="shared" si="21"/>
        <v>184</v>
      </c>
      <c r="AR59" s="13">
        <f t="shared" si="21"/>
        <v>1</v>
      </c>
      <c r="AS59" s="12">
        <f t="shared" si="21"/>
        <v>0.5</v>
      </c>
      <c r="AT59" s="13">
        <f t="shared" si="21"/>
        <v>60</v>
      </c>
      <c r="AU59" s="13">
        <f t="shared" si="21"/>
        <v>0</v>
      </c>
      <c r="AV59" s="12">
        <f t="shared" si="21"/>
        <v>2.75</v>
      </c>
      <c r="AW59" s="13">
        <f t="shared" si="21"/>
        <v>478</v>
      </c>
      <c r="AX59" s="13">
        <f t="shared" si="21"/>
        <v>1</v>
      </c>
      <c r="AY59" s="12">
        <f t="shared" si="21"/>
        <v>0.52</v>
      </c>
      <c r="AZ59" s="13">
        <f t="shared" si="21"/>
        <v>93</v>
      </c>
      <c r="BA59" s="13">
        <f t="shared" si="21"/>
        <v>0</v>
      </c>
      <c r="BB59" s="12">
        <f t="shared" si="21"/>
        <v>0.12</v>
      </c>
      <c r="BC59" s="13">
        <f t="shared" si="21"/>
        <v>22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46.289999999999992</v>
      </c>
      <c r="BO59" s="13">
        <f t="shared" si="0"/>
        <v>5795</v>
      </c>
      <c r="BP59" s="14">
        <f t="shared" si="0"/>
        <v>95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3.7</v>
      </c>
      <c r="G60" s="13">
        <f t="shared" si="22"/>
        <v>0</v>
      </c>
      <c r="H60" s="13">
        <f t="shared" si="22"/>
        <v>0</v>
      </c>
      <c r="I60" s="12">
        <f t="shared" si="22"/>
        <v>8.0500000000000007</v>
      </c>
      <c r="J60" s="13">
        <f t="shared" si="22"/>
        <v>339</v>
      </c>
      <c r="K60" s="13">
        <f t="shared" si="22"/>
        <v>45</v>
      </c>
      <c r="L60" s="12">
        <f t="shared" si="22"/>
        <v>40.290000000000006</v>
      </c>
      <c r="M60" s="13">
        <f t="shared" si="22"/>
        <v>2121</v>
      </c>
      <c r="N60" s="13">
        <f t="shared" si="22"/>
        <v>193</v>
      </c>
      <c r="O60" s="12">
        <f t="shared" si="22"/>
        <v>33.29</v>
      </c>
      <c r="P60" s="13">
        <f t="shared" si="22"/>
        <v>2976</v>
      </c>
      <c r="Q60" s="13">
        <f t="shared" si="22"/>
        <v>176</v>
      </c>
      <c r="R60" s="12">
        <f t="shared" si="22"/>
        <v>70.900000000000006</v>
      </c>
      <c r="S60" s="13">
        <f t="shared" si="22"/>
        <v>7632</v>
      </c>
      <c r="T60" s="13">
        <f t="shared" si="22"/>
        <v>254</v>
      </c>
      <c r="U60" s="12">
        <f t="shared" si="22"/>
        <v>70.97</v>
      </c>
      <c r="V60" s="13">
        <f t="shared" si="22"/>
        <v>8899</v>
      </c>
      <c r="W60" s="13">
        <f t="shared" si="22"/>
        <v>191</v>
      </c>
      <c r="X60" s="12">
        <f t="shared" si="22"/>
        <v>5.17</v>
      </c>
      <c r="Y60" s="13">
        <f t="shared" si="22"/>
        <v>710</v>
      </c>
      <c r="Z60" s="13">
        <f t="shared" si="22"/>
        <v>9</v>
      </c>
      <c r="AA60" s="12">
        <f t="shared" si="22"/>
        <v>624.04</v>
      </c>
      <c r="AB60" s="13">
        <f t="shared" si="22"/>
        <v>92763</v>
      </c>
      <c r="AC60" s="13">
        <f t="shared" si="22"/>
        <v>1152</v>
      </c>
      <c r="AD60" s="12">
        <f t="shared" si="22"/>
        <v>151.14999999999998</v>
      </c>
      <c r="AE60" s="13">
        <f t="shared" si="22"/>
        <v>23412</v>
      </c>
      <c r="AF60" s="13">
        <f t="shared" si="22"/>
        <v>78</v>
      </c>
      <c r="AG60" s="12">
        <f t="shared" si="22"/>
        <v>302.75999999999993</v>
      </c>
      <c r="AH60" s="13">
        <f t="shared" si="22"/>
        <v>47949</v>
      </c>
      <c r="AI60" s="13">
        <f t="shared" si="22"/>
        <v>173</v>
      </c>
      <c r="AJ60" s="12">
        <f t="shared" si="22"/>
        <v>412.26</v>
      </c>
      <c r="AK60" s="13">
        <f t="shared" si="22"/>
        <v>67176</v>
      </c>
      <c r="AL60" s="13">
        <f t="shared" si="21"/>
        <v>275</v>
      </c>
      <c r="AM60" s="12">
        <f t="shared" si="21"/>
        <v>1063.53</v>
      </c>
      <c r="AN60" s="13">
        <f t="shared" si="21"/>
        <v>177177</v>
      </c>
      <c r="AO60" s="13">
        <f t="shared" si="21"/>
        <v>636</v>
      </c>
      <c r="AP60" s="12">
        <f t="shared" si="21"/>
        <v>1908.49</v>
      </c>
      <c r="AQ60" s="13">
        <f t="shared" si="21"/>
        <v>322015</v>
      </c>
      <c r="AR60" s="13">
        <f t="shared" si="21"/>
        <v>664</v>
      </c>
      <c r="AS60" s="12">
        <f t="shared" si="21"/>
        <v>2884.26</v>
      </c>
      <c r="AT60" s="13">
        <f t="shared" si="21"/>
        <v>495951</v>
      </c>
      <c r="AU60" s="13">
        <f t="shared" si="21"/>
        <v>1032</v>
      </c>
      <c r="AV60" s="12">
        <f t="shared" si="21"/>
        <v>1711.89</v>
      </c>
      <c r="AW60" s="13">
        <f t="shared" si="21"/>
        <v>299864</v>
      </c>
      <c r="AX60" s="13">
        <f t="shared" si="21"/>
        <v>456</v>
      </c>
      <c r="AY60" s="12">
        <f t="shared" si="21"/>
        <v>981.75000000000011</v>
      </c>
      <c r="AZ60" s="13">
        <f t="shared" si="21"/>
        <v>171977</v>
      </c>
      <c r="BA60" s="13">
        <f t="shared" si="21"/>
        <v>154</v>
      </c>
      <c r="BB60" s="12">
        <f t="shared" si="21"/>
        <v>690.4</v>
      </c>
      <c r="BC60" s="13">
        <f t="shared" si="21"/>
        <v>124152</v>
      </c>
      <c r="BD60" s="13">
        <f t="shared" si="21"/>
        <v>151</v>
      </c>
      <c r="BE60" s="12">
        <f t="shared" si="21"/>
        <v>349.36</v>
      </c>
      <c r="BF60" s="13">
        <f t="shared" si="21"/>
        <v>60841</v>
      </c>
      <c r="BG60" s="13">
        <f t="shared" si="21"/>
        <v>63</v>
      </c>
      <c r="BH60" s="12">
        <f t="shared" si="21"/>
        <v>312.97000000000003</v>
      </c>
      <c r="BI60" s="13">
        <f t="shared" si="21"/>
        <v>57710</v>
      </c>
      <c r="BJ60" s="13">
        <f t="shared" si="21"/>
        <v>73</v>
      </c>
      <c r="BK60" s="12">
        <f t="shared" si="21"/>
        <v>593.41</v>
      </c>
      <c r="BL60" s="13">
        <f t="shared" si="21"/>
        <v>105483</v>
      </c>
      <c r="BM60" s="13">
        <f t="shared" si="21"/>
        <v>71</v>
      </c>
      <c r="BN60" s="12">
        <f t="shared" si="0"/>
        <v>12218.64</v>
      </c>
      <c r="BO60" s="13">
        <f t="shared" si="0"/>
        <v>2069147</v>
      </c>
      <c r="BP60" s="14">
        <f t="shared" si="0"/>
        <v>5846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3.7</v>
      </c>
      <c r="G61" s="13">
        <f t="shared" si="22"/>
        <v>0</v>
      </c>
      <c r="H61" s="13">
        <f t="shared" si="22"/>
        <v>0</v>
      </c>
      <c r="I61" s="12">
        <f t="shared" si="22"/>
        <v>8.0500000000000007</v>
      </c>
      <c r="J61" s="13">
        <f t="shared" si="22"/>
        <v>339</v>
      </c>
      <c r="K61" s="13">
        <f t="shared" si="22"/>
        <v>45</v>
      </c>
      <c r="L61" s="12">
        <f t="shared" si="22"/>
        <v>40.290000000000006</v>
      </c>
      <c r="M61" s="13">
        <f t="shared" si="22"/>
        <v>2121</v>
      </c>
      <c r="N61" s="13">
        <f t="shared" si="22"/>
        <v>193</v>
      </c>
      <c r="O61" s="12">
        <f t="shared" si="22"/>
        <v>33.29</v>
      </c>
      <c r="P61" s="13">
        <f t="shared" si="22"/>
        <v>2976</v>
      </c>
      <c r="Q61" s="13">
        <f t="shared" si="22"/>
        <v>176</v>
      </c>
      <c r="R61" s="12">
        <f t="shared" si="22"/>
        <v>70.900000000000006</v>
      </c>
      <c r="S61" s="13">
        <f t="shared" si="22"/>
        <v>7632</v>
      </c>
      <c r="T61" s="13">
        <f t="shared" si="22"/>
        <v>254</v>
      </c>
      <c r="U61" s="12">
        <f t="shared" si="22"/>
        <v>72.210000000000008</v>
      </c>
      <c r="V61" s="13">
        <f t="shared" si="22"/>
        <v>9095</v>
      </c>
      <c r="W61" s="13">
        <f t="shared" si="22"/>
        <v>198</v>
      </c>
      <c r="X61" s="12">
        <f t="shared" si="22"/>
        <v>5.17</v>
      </c>
      <c r="Y61" s="13">
        <f t="shared" si="22"/>
        <v>710</v>
      </c>
      <c r="Z61" s="13">
        <f t="shared" si="22"/>
        <v>9</v>
      </c>
      <c r="AA61" s="12">
        <f t="shared" si="22"/>
        <v>624.04</v>
      </c>
      <c r="AB61" s="13">
        <f t="shared" si="22"/>
        <v>92763</v>
      </c>
      <c r="AC61" s="13">
        <f t="shared" si="22"/>
        <v>1152</v>
      </c>
      <c r="AD61" s="12">
        <f t="shared" si="22"/>
        <v>151.14999999999998</v>
      </c>
      <c r="AE61" s="13">
        <f t="shared" si="22"/>
        <v>23412</v>
      </c>
      <c r="AF61" s="13">
        <f t="shared" si="22"/>
        <v>78</v>
      </c>
      <c r="AG61" s="12">
        <f t="shared" si="22"/>
        <v>302.75999999999993</v>
      </c>
      <c r="AH61" s="13">
        <f t="shared" si="22"/>
        <v>47949</v>
      </c>
      <c r="AI61" s="13">
        <f t="shared" si="22"/>
        <v>173</v>
      </c>
      <c r="AJ61" s="12">
        <f t="shared" si="22"/>
        <v>412.26</v>
      </c>
      <c r="AK61" s="13">
        <f t="shared" ref="AK61" si="23">SUM(AK18,AK32,AK46)</f>
        <v>67176</v>
      </c>
      <c r="AL61" s="13">
        <f t="shared" si="21"/>
        <v>275</v>
      </c>
      <c r="AM61" s="12">
        <f t="shared" si="21"/>
        <v>1064.94</v>
      </c>
      <c r="AN61" s="13">
        <f t="shared" si="21"/>
        <v>177553</v>
      </c>
      <c r="AO61" s="13">
        <f t="shared" si="21"/>
        <v>639</v>
      </c>
      <c r="AP61" s="12">
        <f t="shared" si="21"/>
        <v>1909.94</v>
      </c>
      <c r="AQ61" s="13">
        <f t="shared" si="21"/>
        <v>322357</v>
      </c>
      <c r="AR61" s="13">
        <f t="shared" si="21"/>
        <v>665</v>
      </c>
      <c r="AS61" s="12">
        <f t="shared" si="21"/>
        <v>2884.26</v>
      </c>
      <c r="AT61" s="13">
        <f t="shared" si="21"/>
        <v>495951</v>
      </c>
      <c r="AU61" s="13">
        <f t="shared" si="21"/>
        <v>1032</v>
      </c>
      <c r="AV61" s="12">
        <f t="shared" si="21"/>
        <v>1712.39</v>
      </c>
      <c r="AW61" s="13">
        <f t="shared" si="21"/>
        <v>299944</v>
      </c>
      <c r="AX61" s="13">
        <f t="shared" si="21"/>
        <v>456</v>
      </c>
      <c r="AY61" s="12">
        <f t="shared" si="21"/>
        <v>982.45000000000016</v>
      </c>
      <c r="AZ61" s="13">
        <f t="shared" ref="AZ61:BM61" si="24">SUM(AZ18,AZ32,AZ46)</f>
        <v>172177</v>
      </c>
      <c r="BA61" s="13">
        <f t="shared" si="24"/>
        <v>154</v>
      </c>
      <c r="BB61" s="12">
        <f t="shared" si="24"/>
        <v>690.4</v>
      </c>
      <c r="BC61" s="13">
        <f t="shared" si="24"/>
        <v>124152</v>
      </c>
      <c r="BD61" s="13">
        <f t="shared" si="24"/>
        <v>151</v>
      </c>
      <c r="BE61" s="12">
        <f t="shared" si="24"/>
        <v>349.36</v>
      </c>
      <c r="BF61" s="13">
        <f t="shared" si="24"/>
        <v>60841</v>
      </c>
      <c r="BG61" s="13">
        <f t="shared" si="24"/>
        <v>63</v>
      </c>
      <c r="BH61" s="12">
        <f t="shared" si="24"/>
        <v>312.97000000000003</v>
      </c>
      <c r="BI61" s="13">
        <f t="shared" si="24"/>
        <v>57710</v>
      </c>
      <c r="BJ61" s="13">
        <f t="shared" si="24"/>
        <v>73</v>
      </c>
      <c r="BK61" s="12">
        <f t="shared" si="24"/>
        <v>593.41</v>
      </c>
      <c r="BL61" s="13">
        <f t="shared" si="24"/>
        <v>105483</v>
      </c>
      <c r="BM61" s="13">
        <f t="shared" si="24"/>
        <v>71</v>
      </c>
      <c r="BN61" s="12">
        <f t="shared" si="0"/>
        <v>12223.94</v>
      </c>
      <c r="BO61" s="13">
        <f t="shared" si="0"/>
        <v>2070341</v>
      </c>
      <c r="BP61" s="14">
        <f t="shared" si="0"/>
        <v>5857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208.20999999999998</v>
      </c>
      <c r="G62" s="13">
        <f t="shared" si="25"/>
        <v>0</v>
      </c>
      <c r="H62" s="13">
        <f t="shared" si="25"/>
        <v>0</v>
      </c>
      <c r="I62" s="12">
        <f t="shared" si="25"/>
        <v>499.31999999999994</v>
      </c>
      <c r="J62" s="13">
        <f t="shared" si="25"/>
        <v>924</v>
      </c>
      <c r="K62" s="13">
        <f t="shared" si="25"/>
        <v>122</v>
      </c>
      <c r="L62" s="12">
        <f t="shared" si="25"/>
        <v>462.28999999999996</v>
      </c>
      <c r="M62" s="13">
        <f t="shared" si="25"/>
        <v>19688</v>
      </c>
      <c r="N62" s="13">
        <f t="shared" si="25"/>
        <v>3339</v>
      </c>
      <c r="O62" s="12">
        <f t="shared" si="25"/>
        <v>379.65999999999997</v>
      </c>
      <c r="P62" s="13">
        <f t="shared" si="25"/>
        <v>30824</v>
      </c>
      <c r="Q62" s="13">
        <f t="shared" si="25"/>
        <v>3078</v>
      </c>
      <c r="R62" s="12">
        <f t="shared" si="25"/>
        <v>409.88</v>
      </c>
      <c r="S62" s="13">
        <f t="shared" si="25"/>
        <v>48327</v>
      </c>
      <c r="T62" s="13">
        <f t="shared" si="25"/>
        <v>3261</v>
      </c>
      <c r="U62" s="12">
        <f t="shared" si="25"/>
        <v>445.19</v>
      </c>
      <c r="V62" s="13">
        <f t="shared" si="25"/>
        <v>73138</v>
      </c>
      <c r="W62" s="13">
        <f t="shared" si="25"/>
        <v>4137</v>
      </c>
      <c r="X62" s="12">
        <f t="shared" si="25"/>
        <v>359.21999999999997</v>
      </c>
      <c r="Y62" s="13">
        <f t="shared" si="25"/>
        <v>84714</v>
      </c>
      <c r="Z62" s="13">
        <f t="shared" si="25"/>
        <v>4994</v>
      </c>
      <c r="AA62" s="12">
        <f t="shared" si="25"/>
        <v>1074.1799999999998</v>
      </c>
      <c r="AB62" s="13">
        <f t="shared" si="25"/>
        <v>224444</v>
      </c>
      <c r="AC62" s="13">
        <f t="shared" si="25"/>
        <v>6402</v>
      </c>
      <c r="AD62" s="12">
        <f t="shared" si="25"/>
        <v>957.26</v>
      </c>
      <c r="AE62" s="13">
        <f t="shared" si="25"/>
        <v>311301</v>
      </c>
      <c r="AF62" s="13">
        <f t="shared" si="25"/>
        <v>7492</v>
      </c>
      <c r="AG62" s="12">
        <f t="shared" si="25"/>
        <v>1947.6800000000003</v>
      </c>
      <c r="AH62" s="13">
        <f t="shared" si="25"/>
        <v>722651</v>
      </c>
      <c r="AI62" s="13">
        <f t="shared" si="25"/>
        <v>13005</v>
      </c>
      <c r="AJ62" s="12">
        <f t="shared" si="25"/>
        <v>3451.12</v>
      </c>
      <c r="AK62" s="13">
        <f t="shared" si="25"/>
        <v>1379451</v>
      </c>
      <c r="AL62" s="13">
        <f t="shared" si="25"/>
        <v>20350</v>
      </c>
      <c r="AM62" s="12">
        <f t="shared" si="25"/>
        <v>6185.01</v>
      </c>
      <c r="AN62" s="13">
        <f t="shared" si="25"/>
        <v>2546710</v>
      </c>
      <c r="AO62" s="13">
        <f t="shared" si="25"/>
        <v>28998</v>
      </c>
      <c r="AP62" s="12">
        <f t="shared" si="25"/>
        <v>6383.7199999999993</v>
      </c>
      <c r="AQ62" s="13">
        <f t="shared" si="25"/>
        <v>2490018</v>
      </c>
      <c r="AR62" s="13">
        <f t="shared" si="25"/>
        <v>18414</v>
      </c>
      <c r="AS62" s="12">
        <f t="shared" si="25"/>
        <v>7834.14</v>
      </c>
      <c r="AT62" s="13">
        <f t="shared" si="25"/>
        <v>2987587</v>
      </c>
      <c r="AU62" s="13">
        <f t="shared" si="25"/>
        <v>14895</v>
      </c>
      <c r="AV62" s="12">
        <f t="shared" si="25"/>
        <v>3949.88</v>
      </c>
      <c r="AW62" s="13">
        <f t="shared" si="25"/>
        <v>1444302</v>
      </c>
      <c r="AX62" s="13">
        <f t="shared" si="25"/>
        <v>4258</v>
      </c>
      <c r="AY62" s="12">
        <f t="shared" si="25"/>
        <v>1986.65</v>
      </c>
      <c r="AZ62" s="13">
        <f t="shared" si="25"/>
        <v>693574</v>
      </c>
      <c r="BA62" s="13">
        <f t="shared" si="25"/>
        <v>812</v>
      </c>
      <c r="BB62" s="12">
        <f t="shared" si="25"/>
        <v>1163.1600000000001</v>
      </c>
      <c r="BC62" s="13">
        <f t="shared" si="25"/>
        <v>369193</v>
      </c>
      <c r="BD62" s="13">
        <f t="shared" si="25"/>
        <v>260</v>
      </c>
      <c r="BE62" s="12">
        <f t="shared" si="25"/>
        <v>592.51</v>
      </c>
      <c r="BF62" s="13">
        <f t="shared" si="25"/>
        <v>188710</v>
      </c>
      <c r="BG62" s="13">
        <f t="shared" si="25"/>
        <v>106</v>
      </c>
      <c r="BH62" s="12">
        <f t="shared" si="25"/>
        <v>449.69</v>
      </c>
      <c r="BI62" s="13">
        <f t="shared" si="25"/>
        <v>129093</v>
      </c>
      <c r="BJ62" s="13">
        <f t="shared" si="25"/>
        <v>101</v>
      </c>
      <c r="BK62" s="12">
        <f t="shared" si="25"/>
        <v>769.6</v>
      </c>
      <c r="BL62" s="13">
        <f t="shared" si="25"/>
        <v>196717</v>
      </c>
      <c r="BM62" s="13">
        <f t="shared" si="25"/>
        <v>104</v>
      </c>
      <c r="BN62" s="12">
        <f t="shared" si="25"/>
        <v>39508.370000000003</v>
      </c>
      <c r="BO62" s="13">
        <f t="shared" si="25"/>
        <v>13941366</v>
      </c>
      <c r="BP62" s="13">
        <f t="shared" si="25"/>
        <v>134128</v>
      </c>
      <c r="BQ62" s="48"/>
      <c r="BR62" s="48"/>
      <c r="BS62" s="37">
        <f>SUM(BS48,BS19)</f>
        <v>70.88</v>
      </c>
      <c r="BT62" s="37">
        <f>SUM(BT48,BT19)</f>
        <v>153.74</v>
      </c>
      <c r="BU62" s="37">
        <f>SUM(BU48,BU19)</f>
        <v>99.059999999999988</v>
      </c>
      <c r="BV62" s="42"/>
      <c r="BW62" s="43">
        <f>SUM(BW48,BW19)</f>
        <v>299.46999999999997</v>
      </c>
      <c r="BX62" s="44">
        <f t="shared" ref="BX62" si="26">SUM(BX48,BX19)</f>
        <v>311671</v>
      </c>
      <c r="BY62" s="27"/>
      <c r="BZ62" s="37">
        <f>SUM(BZ48,BZ19)</f>
        <v>9.27</v>
      </c>
      <c r="CA62" s="37">
        <f>SUM(BZ62,BW62,BS62:BU62,BN62)</f>
        <v>40140.79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2025-09-08T07:07:54Z</dcterms:created>
  <dcterms:modified xsi:type="dcterms:W3CDTF">2025-09-08T07:09:03Z</dcterms:modified>
</cp:coreProperties>
</file>