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F3921DAF-0F27-4823-B638-466D99F1907E}" xr6:coauthVersionLast="47" xr6:coauthVersionMax="47" xr10:uidLastSave="{00000000-0000-0000-0000-000000000000}"/>
  <bookViews>
    <workbookView xWindow="3510" yWindow="3510" windowWidth="28800" windowHeight="15345" xr2:uid="{BA849D32-F78A-4AEC-9DC6-3E31D4103C02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T48" i="1" s="1"/>
  <c r="BS46" i="1"/>
  <c r="BS48" i="1" s="1"/>
  <c r="BS62" i="1" s="1"/>
  <c r="BM46" i="1"/>
  <c r="BM47" i="1" s="1"/>
  <c r="BA46" i="1"/>
  <c r="AZ46" i="1"/>
  <c r="AY46" i="1"/>
  <c r="AX46" i="1"/>
  <c r="AW46" i="1"/>
  <c r="AV46" i="1"/>
  <c r="AU46" i="1"/>
  <c r="AT46" i="1"/>
  <c r="AS46" i="1"/>
  <c r="AR46" i="1"/>
  <c r="AM46" i="1"/>
  <c r="AK46" i="1"/>
  <c r="U46" i="1"/>
  <c r="BM45" i="1"/>
  <c r="BL45" i="1"/>
  <c r="BL46" i="1" s="1"/>
  <c r="BL47" i="1" s="1"/>
  <c r="BK45" i="1"/>
  <c r="BK46" i="1" s="1"/>
  <c r="BK47" i="1" s="1"/>
  <c r="BJ45" i="1"/>
  <c r="BJ46" i="1" s="1"/>
  <c r="BJ47" i="1" s="1"/>
  <c r="BI45" i="1"/>
  <c r="BI46" i="1" s="1"/>
  <c r="BI47" i="1" s="1"/>
  <c r="BH45" i="1"/>
  <c r="BH46" i="1" s="1"/>
  <c r="BH47" i="1" s="1"/>
  <c r="BG45" i="1"/>
  <c r="BG46" i="1" s="1"/>
  <c r="BF45" i="1"/>
  <c r="BF46" i="1" s="1"/>
  <c r="BE45" i="1"/>
  <c r="BE46" i="1" s="1"/>
  <c r="BD45" i="1"/>
  <c r="BD46" i="1" s="1"/>
  <c r="BC45" i="1"/>
  <c r="BC46" i="1" s="1"/>
  <c r="BB45" i="1"/>
  <c r="BB46" i="1" s="1"/>
  <c r="BA45" i="1"/>
  <c r="AZ45" i="1"/>
  <c r="AY45" i="1"/>
  <c r="AX45" i="1"/>
  <c r="AW45" i="1"/>
  <c r="AV45" i="1"/>
  <c r="AU45" i="1"/>
  <c r="AT45" i="1"/>
  <c r="AS45" i="1"/>
  <c r="AR45" i="1"/>
  <c r="AQ45" i="1"/>
  <c r="AQ46" i="1" s="1"/>
  <c r="AP45" i="1"/>
  <c r="AO45" i="1"/>
  <c r="AO46" i="1" s="1"/>
  <c r="AN45" i="1"/>
  <c r="AN46" i="1" s="1"/>
  <c r="AM45" i="1"/>
  <c r="AL45" i="1"/>
  <c r="AL46" i="1" s="1"/>
  <c r="AK45" i="1"/>
  <c r="AJ45" i="1"/>
  <c r="AJ46" i="1" s="1"/>
  <c r="AI45" i="1"/>
  <c r="AI46" i="1" s="1"/>
  <c r="AH45" i="1"/>
  <c r="AH46" i="1" s="1"/>
  <c r="AG45" i="1"/>
  <c r="AG46" i="1" s="1"/>
  <c r="AG47" i="1" s="1"/>
  <c r="AF45" i="1"/>
  <c r="AF46" i="1" s="1"/>
  <c r="AE45" i="1"/>
  <c r="AE46" i="1" s="1"/>
  <c r="AE47" i="1" s="1"/>
  <c r="AD45" i="1"/>
  <c r="AD46" i="1" s="1"/>
  <c r="AC45" i="1"/>
  <c r="AC46" i="1" s="1"/>
  <c r="AC47" i="1" s="1"/>
  <c r="AB45" i="1"/>
  <c r="AB46" i="1" s="1"/>
  <c r="AA45" i="1"/>
  <c r="Z45" i="1"/>
  <c r="Y45" i="1"/>
  <c r="Y46" i="1" s="1"/>
  <c r="X45" i="1"/>
  <c r="X46" i="1" s="1"/>
  <c r="W45" i="1"/>
  <c r="W46" i="1" s="1"/>
  <c r="V45" i="1"/>
  <c r="V46" i="1" s="1"/>
  <c r="U45" i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L46" i="1" s="1"/>
  <c r="K45" i="1"/>
  <c r="K46" i="1" s="1"/>
  <c r="J45" i="1"/>
  <c r="I45" i="1"/>
  <c r="H45" i="1"/>
  <c r="G45" i="1"/>
  <c r="G46" i="1" s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AZ40" i="1"/>
  <c r="X40" i="1"/>
  <c r="W40" i="1"/>
  <c r="V40" i="1"/>
  <c r="V47" i="1" s="1"/>
  <c r="T40" i="1"/>
  <c r="S40" i="1"/>
  <c r="L40" i="1"/>
  <c r="K40" i="1"/>
  <c r="H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Y38" i="1"/>
  <c r="X38" i="1"/>
  <c r="W38" i="1"/>
  <c r="V38" i="1"/>
  <c r="U38" i="1"/>
  <c r="U40" i="1" s="1"/>
  <c r="T38" i="1"/>
  <c r="S38" i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K38" i="1"/>
  <c r="J38" i="1"/>
  <c r="J40" i="1" s="1"/>
  <c r="I38" i="1"/>
  <c r="I40" i="1" s="1"/>
  <c r="H38" i="1"/>
  <c r="G38" i="1"/>
  <c r="G40" i="1" s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AX32" i="1"/>
  <c r="AW32" i="1"/>
  <c r="AV32" i="1"/>
  <c r="AU32" i="1"/>
  <c r="AT32" i="1"/>
  <c r="R32" i="1"/>
  <c r="Q32" i="1"/>
  <c r="P32" i="1"/>
  <c r="O32" i="1"/>
  <c r="N32" i="1"/>
  <c r="J32" i="1"/>
  <c r="F32" i="1"/>
  <c r="BM31" i="1"/>
  <c r="BL31" i="1"/>
  <c r="BL32" i="1" s="1"/>
  <c r="BK31" i="1"/>
  <c r="BJ31" i="1"/>
  <c r="BJ32" i="1" s="1"/>
  <c r="BI31" i="1"/>
  <c r="BI32" i="1" s="1"/>
  <c r="BH31" i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W31" i="1"/>
  <c r="AV31" i="1"/>
  <c r="AU31" i="1"/>
  <c r="AT31" i="1"/>
  <c r="AS31" i="1"/>
  <c r="AS32" i="1" s="1"/>
  <c r="AR31" i="1"/>
  <c r="AQ31" i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F31" i="1"/>
  <c r="AE31" i="1"/>
  <c r="AD31" i="1"/>
  <c r="AD32" i="1" s="1"/>
  <c r="AC31" i="1"/>
  <c r="AC32" i="1" s="1"/>
  <c r="AB31" i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Q31" i="1"/>
  <c r="P31" i="1"/>
  <c r="O31" i="1"/>
  <c r="N31" i="1"/>
  <c r="M31" i="1"/>
  <c r="M32" i="1" s="1"/>
  <c r="L31" i="1"/>
  <c r="K31" i="1"/>
  <c r="J31" i="1"/>
  <c r="I31" i="1"/>
  <c r="I32" i="1" s="1"/>
  <c r="H31" i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AV26" i="1"/>
  <c r="T26" i="1"/>
  <c r="S26" i="1"/>
  <c r="R26" i="1"/>
  <c r="Q26" i="1"/>
  <c r="P26" i="1"/>
  <c r="L26" i="1"/>
  <c r="F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B24" i="1"/>
  <c r="BA24" i="1"/>
  <c r="BA26" i="1" s="1"/>
  <c r="AZ24" i="1"/>
  <c r="AZ26" i="1" s="1"/>
  <c r="AY24" i="1"/>
  <c r="AY26" i="1" s="1"/>
  <c r="AX24" i="1"/>
  <c r="AX26" i="1" s="1"/>
  <c r="AX33" i="1" s="1"/>
  <c r="AW24" i="1"/>
  <c r="AW26" i="1" s="1"/>
  <c r="AW33" i="1" s="1"/>
  <c r="AV24" i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W24" i="1"/>
  <c r="V24" i="1"/>
  <c r="U24" i="1"/>
  <c r="U26" i="1" s="1"/>
  <c r="T24" i="1"/>
  <c r="S24" i="1"/>
  <c r="R24" i="1"/>
  <c r="Q24" i="1"/>
  <c r="P24" i="1"/>
  <c r="O24" i="1"/>
  <c r="O26" i="1" s="1"/>
  <c r="N24" i="1"/>
  <c r="M24" i="1"/>
  <c r="L24" i="1"/>
  <c r="K24" i="1"/>
  <c r="K26" i="1" s="1"/>
  <c r="J24" i="1"/>
  <c r="J26" i="1" s="1"/>
  <c r="I24" i="1"/>
  <c r="I26" i="1" s="1"/>
  <c r="H24" i="1"/>
  <c r="G24" i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K18" i="1"/>
  <c r="BD18" i="1"/>
  <c r="BC18" i="1"/>
  <c r="AU18" i="1"/>
  <c r="AL18" i="1"/>
  <c r="AG18" i="1"/>
  <c r="N18" i="1"/>
  <c r="M18" i="1"/>
  <c r="F18" i="1"/>
  <c r="BM17" i="1"/>
  <c r="BM18" i="1" s="1"/>
  <c r="BL17" i="1"/>
  <c r="BL18" i="1" s="1"/>
  <c r="BK17" i="1"/>
  <c r="BJ17" i="1"/>
  <c r="BI17" i="1"/>
  <c r="BI18" i="1" s="1"/>
  <c r="BH17" i="1"/>
  <c r="BH18" i="1" s="1"/>
  <c r="BH19" i="1" s="1"/>
  <c r="BG17" i="1"/>
  <c r="BG18" i="1" s="1"/>
  <c r="BF17" i="1"/>
  <c r="BF18" i="1" s="1"/>
  <c r="BE17" i="1"/>
  <c r="BE18" i="1" s="1"/>
  <c r="BD17" i="1"/>
  <c r="BC17" i="1"/>
  <c r="BB17" i="1"/>
  <c r="BA17" i="1"/>
  <c r="BA18" i="1" s="1"/>
  <c r="AZ17" i="1"/>
  <c r="AZ18" i="1" s="1"/>
  <c r="AY17" i="1"/>
  <c r="AY18" i="1" s="1"/>
  <c r="AX17" i="1"/>
  <c r="AX18" i="1" s="1"/>
  <c r="AW17" i="1"/>
  <c r="AW18" i="1" s="1"/>
  <c r="AV17" i="1"/>
  <c r="AV18" i="1" s="1"/>
  <c r="AU17" i="1"/>
  <c r="AT17" i="1"/>
  <c r="AT18" i="1" s="1"/>
  <c r="AS17" i="1"/>
  <c r="AS18" i="1" s="1"/>
  <c r="AR17" i="1"/>
  <c r="AR18" i="1" s="1"/>
  <c r="AQ17" i="1"/>
  <c r="AQ18" i="1" s="1"/>
  <c r="AP17" i="1"/>
  <c r="AP18" i="1" s="1"/>
  <c r="AO17" i="1"/>
  <c r="AO18" i="1" s="1"/>
  <c r="AN17" i="1"/>
  <c r="AM17" i="1"/>
  <c r="AM18" i="1" s="1"/>
  <c r="AL17" i="1"/>
  <c r="AK17" i="1"/>
  <c r="AJ17" i="1"/>
  <c r="AI17" i="1"/>
  <c r="AH17" i="1"/>
  <c r="AG17" i="1"/>
  <c r="AF17" i="1"/>
  <c r="AF18" i="1" s="1"/>
  <c r="AE17" i="1"/>
  <c r="AE18" i="1" s="1"/>
  <c r="AD17" i="1"/>
  <c r="AC17" i="1"/>
  <c r="AC18" i="1" s="1"/>
  <c r="AB17" i="1"/>
  <c r="AB18" i="1" s="1"/>
  <c r="AA17" i="1"/>
  <c r="AA18" i="1" s="1"/>
  <c r="Z17" i="1"/>
  <c r="Z18" i="1" s="1"/>
  <c r="Y17" i="1"/>
  <c r="X17" i="1"/>
  <c r="W17" i="1"/>
  <c r="V17" i="1"/>
  <c r="U17" i="1"/>
  <c r="T17" i="1"/>
  <c r="S17" i="1"/>
  <c r="S18" i="1" s="1"/>
  <c r="R17" i="1"/>
  <c r="R18" i="1" s="1"/>
  <c r="Q17" i="1"/>
  <c r="Q18" i="1" s="1"/>
  <c r="P17" i="1"/>
  <c r="P18" i="1" s="1"/>
  <c r="O17" i="1"/>
  <c r="O18" i="1" s="1"/>
  <c r="N17" i="1"/>
  <c r="M17" i="1"/>
  <c r="L17" i="1"/>
  <c r="L18" i="1" s="1"/>
  <c r="K17" i="1"/>
  <c r="K18" i="1" s="1"/>
  <c r="J17" i="1"/>
  <c r="J18" i="1" s="1"/>
  <c r="I17" i="1"/>
  <c r="I18" i="1" s="1"/>
  <c r="H17" i="1"/>
  <c r="G17" i="1"/>
  <c r="G18" i="1" s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A12" i="1"/>
  <c r="AZ12" i="1"/>
  <c r="AY12" i="1"/>
  <c r="AX12" i="1"/>
  <c r="AW12" i="1"/>
  <c r="N12" i="1"/>
  <c r="M12" i="1"/>
  <c r="BP11" i="1"/>
  <c r="BO11" i="1"/>
  <c r="BN11" i="1"/>
  <c r="BM10" i="1"/>
  <c r="BL10" i="1"/>
  <c r="BK10" i="1"/>
  <c r="BJ10" i="1"/>
  <c r="BJ12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AZ10" i="1"/>
  <c r="AY10" i="1"/>
  <c r="AX10" i="1"/>
  <c r="AW10" i="1"/>
  <c r="AV10" i="1"/>
  <c r="AV12" i="1" s="1"/>
  <c r="AU10" i="1"/>
  <c r="AT10" i="1"/>
  <c r="AT12" i="1" s="1"/>
  <c r="AS10" i="1"/>
  <c r="AS12" i="1" s="1"/>
  <c r="AR10" i="1"/>
  <c r="AR12" i="1" s="1"/>
  <c r="AQ10" i="1"/>
  <c r="AQ12" i="1" s="1"/>
  <c r="AP10" i="1"/>
  <c r="AO10" i="1"/>
  <c r="AN10" i="1"/>
  <c r="AN12" i="1" s="1"/>
  <c r="AM10" i="1"/>
  <c r="AM12" i="1" s="1"/>
  <c r="AL10" i="1"/>
  <c r="AK10" i="1"/>
  <c r="AJ10" i="1"/>
  <c r="AI10" i="1"/>
  <c r="AH10" i="1"/>
  <c r="AG10" i="1"/>
  <c r="AF10" i="1"/>
  <c r="AE10" i="1"/>
  <c r="AD10" i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U12" i="1" s="1"/>
  <c r="T10" i="1"/>
  <c r="S10" i="1"/>
  <c r="S12" i="1" s="1"/>
  <c r="R10" i="1"/>
  <c r="Q10" i="1"/>
  <c r="Q12" i="1" s="1"/>
  <c r="P10" i="1"/>
  <c r="P12" i="1" s="1"/>
  <c r="O10" i="1"/>
  <c r="O12" i="1" s="1"/>
  <c r="N10" i="1"/>
  <c r="M10" i="1"/>
  <c r="L10" i="1"/>
  <c r="L12" i="1" s="1"/>
  <c r="K10" i="1"/>
  <c r="K12" i="1" s="1"/>
  <c r="J10" i="1"/>
  <c r="I10" i="1"/>
  <c r="H10" i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X48" i="1" l="1"/>
  <c r="BX62" i="1" s="1"/>
  <c r="BW48" i="1"/>
  <c r="AK60" i="1"/>
  <c r="X47" i="1"/>
  <c r="N60" i="1"/>
  <c r="M60" i="1"/>
  <c r="G47" i="1"/>
  <c r="F47" i="1"/>
  <c r="AU60" i="1"/>
  <c r="AN47" i="1"/>
  <c r="U47" i="1"/>
  <c r="T47" i="1"/>
  <c r="Q61" i="1"/>
  <c r="O61" i="1"/>
  <c r="BE47" i="1"/>
  <c r="BD47" i="1"/>
  <c r="BC47" i="1"/>
  <c r="BB47" i="1"/>
  <c r="BA47" i="1"/>
  <c r="AZ47" i="1"/>
  <c r="AM47" i="1"/>
  <c r="AL47" i="1"/>
  <c r="W47" i="1"/>
  <c r="AU53" i="1"/>
  <c r="R47" i="1"/>
  <c r="R53" i="1"/>
  <c r="Q47" i="1"/>
  <c r="P47" i="1"/>
  <c r="O47" i="1"/>
  <c r="O48" i="1" s="1"/>
  <c r="N47" i="1"/>
  <c r="AY47" i="1"/>
  <c r="AX47" i="1"/>
  <c r="AX48" i="1" s="1"/>
  <c r="AW47" i="1"/>
  <c r="AW48" i="1" s="1"/>
  <c r="AV47" i="1"/>
  <c r="AV48" i="1" s="1"/>
  <c r="AO47" i="1"/>
  <c r="AK47" i="1"/>
  <c r="AJ47" i="1"/>
  <c r="AI53" i="1"/>
  <c r="AH53" i="1"/>
  <c r="AG53" i="1"/>
  <c r="AF47" i="1"/>
  <c r="AD47" i="1"/>
  <c r="AB47" i="1"/>
  <c r="M47" i="1"/>
  <c r="L47" i="1"/>
  <c r="BA61" i="1"/>
  <c r="V60" i="1"/>
  <c r="U60" i="1"/>
  <c r="T60" i="1"/>
  <c r="P61" i="1"/>
  <c r="BD60" i="1"/>
  <c r="BC60" i="1"/>
  <c r="BB60" i="1"/>
  <c r="AA33" i="1"/>
  <c r="Z33" i="1"/>
  <c r="Y60" i="1"/>
  <c r="BJ60" i="1"/>
  <c r="AJ60" i="1"/>
  <c r="AI60" i="1"/>
  <c r="BG33" i="1"/>
  <c r="AV33" i="1"/>
  <c r="AU33" i="1"/>
  <c r="AT33" i="1"/>
  <c r="AS33" i="1"/>
  <c r="AP33" i="1"/>
  <c r="AJ33" i="1"/>
  <c r="AI33" i="1"/>
  <c r="R33" i="1"/>
  <c r="Q33" i="1"/>
  <c r="P33" i="1"/>
  <c r="O33" i="1"/>
  <c r="AV55" i="1"/>
  <c r="AZ53" i="1"/>
  <c r="AZ55" i="1"/>
  <c r="AY55" i="1"/>
  <c r="AW55" i="1"/>
  <c r="AW53" i="1"/>
  <c r="BN52" i="1"/>
  <c r="AX55" i="1"/>
  <c r="BF33" i="1"/>
  <c r="BE33" i="1"/>
  <c r="BE48" i="1" s="1"/>
  <c r="AH33" i="1"/>
  <c r="AF53" i="1"/>
  <c r="AE53" i="1"/>
  <c r="AD53" i="1"/>
  <c r="AC55" i="1"/>
  <c r="AB55" i="1"/>
  <c r="Y33" i="1"/>
  <c r="BZ48" i="1"/>
  <c r="BZ62" i="1" s="1"/>
  <c r="BM53" i="1"/>
  <c r="BL53" i="1"/>
  <c r="BK53" i="1"/>
  <c r="BJ33" i="1"/>
  <c r="BJ48" i="1" s="1"/>
  <c r="BI33" i="1"/>
  <c r="BI48" i="1" s="1"/>
  <c r="BI55" i="1"/>
  <c r="BH55" i="1"/>
  <c r="BG53" i="1"/>
  <c r="AO33" i="1"/>
  <c r="AN33" i="1"/>
  <c r="AL33" i="1"/>
  <c r="AL53" i="1"/>
  <c r="AK53" i="1"/>
  <c r="AJ53" i="1"/>
  <c r="AD33" i="1"/>
  <c r="AC33" i="1"/>
  <c r="AC48" i="1" s="1"/>
  <c r="Y53" i="1"/>
  <c r="L55" i="1"/>
  <c r="I53" i="1"/>
  <c r="H53" i="1"/>
  <c r="AK18" i="1"/>
  <c r="AJ18" i="1"/>
  <c r="AJ61" i="1" s="1"/>
  <c r="AI18" i="1"/>
  <c r="BB18" i="1"/>
  <c r="BB61" i="1" s="1"/>
  <c r="AT60" i="1"/>
  <c r="AG60" i="1"/>
  <c r="AF60" i="1"/>
  <c r="Y18" i="1"/>
  <c r="V18" i="1"/>
  <c r="V61" i="1" s="1"/>
  <c r="U18" i="1"/>
  <c r="U61" i="1" s="1"/>
  <c r="T18" i="1"/>
  <c r="M19" i="1"/>
  <c r="BL61" i="1"/>
  <c r="BE60" i="1"/>
  <c r="BA60" i="1"/>
  <c r="AZ60" i="1"/>
  <c r="AY60" i="1"/>
  <c r="AX60" i="1"/>
  <c r="AW60" i="1"/>
  <c r="AV60" i="1"/>
  <c r="AT19" i="1"/>
  <c r="AS19" i="1"/>
  <c r="AR19" i="1"/>
  <c r="AQ19" i="1"/>
  <c r="Y19" i="1"/>
  <c r="V19" i="1"/>
  <c r="U19" i="1"/>
  <c r="S60" i="1"/>
  <c r="R60" i="1"/>
  <c r="Q60" i="1"/>
  <c r="P60" i="1"/>
  <c r="O60" i="1"/>
  <c r="K19" i="1"/>
  <c r="BA19" i="1"/>
  <c r="AS61" i="1"/>
  <c r="L19" i="1"/>
  <c r="BN51" i="1"/>
  <c r="I12" i="1"/>
  <c r="I55" i="1" s="1"/>
  <c r="H12" i="1"/>
  <c r="AX53" i="1"/>
  <c r="AL12" i="1"/>
  <c r="AL55" i="1" s="1"/>
  <c r="AH12" i="1"/>
  <c r="AG12" i="1"/>
  <c r="AE12" i="1"/>
  <c r="AD12" i="1"/>
  <c r="AD55" i="1" s="1"/>
  <c r="AC53" i="1"/>
  <c r="R12" i="1"/>
  <c r="R55" i="1" s="1"/>
  <c r="BN50" i="1"/>
  <c r="L53" i="1"/>
  <c r="BP50" i="1"/>
  <c r="BO50" i="1"/>
  <c r="BM12" i="1"/>
  <c r="BL12" i="1"/>
  <c r="BL19" i="1" s="1"/>
  <c r="BK12" i="1"/>
  <c r="BK19" i="1" s="1"/>
  <c r="BJ53" i="1"/>
  <c r="AV53" i="1"/>
  <c r="AU12" i="1"/>
  <c r="AU19" i="1" s="1"/>
  <c r="BO49" i="1"/>
  <c r="AE19" i="1"/>
  <c r="X53" i="1"/>
  <c r="Q19" i="1"/>
  <c r="Q53" i="1"/>
  <c r="P53" i="1"/>
  <c r="O53" i="1"/>
  <c r="BP49" i="1"/>
  <c r="G53" i="1"/>
  <c r="BN49" i="1"/>
  <c r="AP46" i="1"/>
  <c r="AP47" i="1" s="1"/>
  <c r="AP60" i="1"/>
  <c r="K47" i="1"/>
  <c r="BC61" i="1"/>
  <c r="BC19" i="1"/>
  <c r="BH32" i="1"/>
  <c r="BH60" i="1"/>
  <c r="AE60" i="1"/>
  <c r="AE32" i="1"/>
  <c r="BK32" i="1"/>
  <c r="BK33" i="1" s="1"/>
  <c r="BK48" i="1" s="1"/>
  <c r="BK60" i="1"/>
  <c r="G19" i="1"/>
  <c r="H60" i="1"/>
  <c r="H18" i="1"/>
  <c r="BP17" i="1"/>
  <c r="AN60" i="1"/>
  <c r="AN18" i="1"/>
  <c r="J33" i="1"/>
  <c r="AM55" i="1"/>
  <c r="G26" i="1"/>
  <c r="BO24" i="1"/>
  <c r="AN55" i="1"/>
  <c r="H26" i="1"/>
  <c r="H55" i="1" s="1"/>
  <c r="BP24" i="1"/>
  <c r="BU48" i="1"/>
  <c r="BU62" i="1" s="1"/>
  <c r="BI61" i="1"/>
  <c r="BI19" i="1"/>
  <c r="AP12" i="1"/>
  <c r="AP53" i="1"/>
  <c r="BD61" i="1"/>
  <c r="BD19" i="1"/>
  <c r="BF47" i="1"/>
  <c r="BF48" i="1" s="1"/>
  <c r="BE55" i="1"/>
  <c r="AB19" i="1"/>
  <c r="AA46" i="1"/>
  <c r="AA60" i="1"/>
  <c r="AA19" i="1"/>
  <c r="AA55" i="1"/>
  <c r="BG55" i="1"/>
  <c r="L60" i="1"/>
  <c r="L32" i="1"/>
  <c r="AR32" i="1"/>
  <c r="AR60" i="1"/>
  <c r="M61" i="1"/>
  <c r="BA55" i="1"/>
  <c r="K55" i="1"/>
  <c r="X60" i="1"/>
  <c r="BN17" i="1"/>
  <c r="X18" i="1"/>
  <c r="BF61" i="1"/>
  <c r="AQ47" i="1"/>
  <c r="AB32" i="1"/>
  <c r="AB33" i="1" s="1"/>
  <c r="AB60" i="1"/>
  <c r="I19" i="1"/>
  <c r="AM33" i="1"/>
  <c r="I33" i="1"/>
  <c r="BG47" i="1"/>
  <c r="BG48" i="1" s="1"/>
  <c r="Z19" i="1"/>
  <c r="AC19" i="1"/>
  <c r="AC61" i="1"/>
  <c r="AQ32" i="1"/>
  <c r="AQ60" i="1"/>
  <c r="BB26" i="1"/>
  <c r="BB55" i="1" s="1"/>
  <c r="BB53" i="1"/>
  <c r="BC26" i="1"/>
  <c r="BC55" i="1" s="1"/>
  <c r="BC53" i="1"/>
  <c r="BG61" i="1"/>
  <c r="BN45" i="1"/>
  <c r="I46" i="1"/>
  <c r="I61" i="1" s="1"/>
  <c r="BO45" i="1"/>
  <c r="J46" i="1"/>
  <c r="J61" i="1" s="1"/>
  <c r="AO53" i="1"/>
  <c r="AO12" i="1"/>
  <c r="J12" i="1"/>
  <c r="J53" i="1"/>
  <c r="BO10" i="1"/>
  <c r="Z46" i="1"/>
  <c r="Z60" i="1"/>
  <c r="AS55" i="1"/>
  <c r="BF55" i="1"/>
  <c r="K60" i="1"/>
  <c r="K32" i="1"/>
  <c r="W60" i="1"/>
  <c r="W18" i="1"/>
  <c r="BM55" i="1"/>
  <c r="BM19" i="1"/>
  <c r="V53" i="1"/>
  <c r="V26" i="1"/>
  <c r="V55" i="1" s="1"/>
  <c r="W53" i="1"/>
  <c r="W26" i="1"/>
  <c r="W55" i="1" s="1"/>
  <c r="AR47" i="1"/>
  <c r="BE61" i="1"/>
  <c r="BE19" i="1"/>
  <c r="BD33" i="1"/>
  <c r="BG19" i="1"/>
  <c r="M26" i="1"/>
  <c r="M33" i="1" s="1"/>
  <c r="M53" i="1"/>
  <c r="AU47" i="1"/>
  <c r="T61" i="1"/>
  <c r="BP54" i="1"/>
  <c r="P19" i="1"/>
  <c r="BI60" i="1"/>
  <c r="BP10" i="1"/>
  <c r="AW19" i="1"/>
  <c r="AW61" i="1"/>
  <c r="BJ18" i="1"/>
  <c r="BL33" i="1"/>
  <c r="BL48" i="1" s="1"/>
  <c r="BL62" i="1" s="1"/>
  <c r="R61" i="1"/>
  <c r="AX19" i="1"/>
  <c r="AX61" i="1"/>
  <c r="S19" i="1"/>
  <c r="S61" i="1"/>
  <c r="X26" i="1"/>
  <c r="X55" i="1" s="1"/>
  <c r="N61" i="1"/>
  <c r="Y61" i="1"/>
  <c r="Y40" i="1"/>
  <c r="BO40" i="1" s="1"/>
  <c r="AS47" i="1"/>
  <c r="K53" i="1"/>
  <c r="BF19" i="1"/>
  <c r="BM60" i="1"/>
  <c r="BM32" i="1"/>
  <c r="AT47" i="1"/>
  <c r="BN54" i="1"/>
  <c r="F33" i="1"/>
  <c r="N26" i="1"/>
  <c r="N33" i="1" s="1"/>
  <c r="N53" i="1"/>
  <c r="AV19" i="1"/>
  <c r="AV61" i="1"/>
  <c r="BO51" i="1"/>
  <c r="BN31" i="1"/>
  <c r="AY19" i="1"/>
  <c r="BO31" i="1"/>
  <c r="G32" i="1"/>
  <c r="BL60" i="1"/>
  <c r="F53" i="1"/>
  <c r="BN10" i="1"/>
  <c r="BJ55" i="1"/>
  <c r="AZ19" i="1"/>
  <c r="BP31" i="1"/>
  <c r="H32" i="1"/>
  <c r="AM53" i="1"/>
  <c r="F12" i="1"/>
  <c r="F19" i="1" s="1"/>
  <c r="AA53" i="1"/>
  <c r="AN53" i="1"/>
  <c r="J60" i="1"/>
  <c r="H46" i="1"/>
  <c r="BP45" i="1"/>
  <c r="AB53" i="1"/>
  <c r="AF32" i="1"/>
  <c r="AQ55" i="1"/>
  <c r="N19" i="1"/>
  <c r="AR53" i="1"/>
  <c r="AS53" i="1"/>
  <c r="AD60" i="1"/>
  <c r="AD18" i="1"/>
  <c r="AT53" i="1"/>
  <c r="AT55" i="1"/>
  <c r="AL61" i="1"/>
  <c r="BN59" i="1"/>
  <c r="AM61" i="1"/>
  <c r="BO59" i="1"/>
  <c r="S55" i="1"/>
  <c r="BW62" i="1"/>
  <c r="T53" i="1"/>
  <c r="T12" i="1"/>
  <c r="T55" i="1" s="1"/>
  <c r="AO61" i="1"/>
  <c r="U53" i="1"/>
  <c r="F61" i="1"/>
  <c r="AH47" i="1"/>
  <c r="BD53" i="1"/>
  <c r="BO57" i="1"/>
  <c r="AU61" i="1"/>
  <c r="AR55" i="1"/>
  <c r="O19" i="1"/>
  <c r="O55" i="1"/>
  <c r="AQ53" i="1"/>
  <c r="P55" i="1"/>
  <c r="AI61" i="1"/>
  <c r="Z53" i="1"/>
  <c r="Z40" i="1"/>
  <c r="BP40" i="1" s="1"/>
  <c r="AG32" i="1"/>
  <c r="AK61" i="1"/>
  <c r="U55" i="1"/>
  <c r="AE55" i="1"/>
  <c r="BP59" i="1"/>
  <c r="AF12" i="1"/>
  <c r="AH60" i="1"/>
  <c r="AH18" i="1"/>
  <c r="BP58" i="1"/>
  <c r="BA53" i="1"/>
  <c r="AG55" i="1"/>
  <c r="AG19" i="1"/>
  <c r="BO17" i="1"/>
  <c r="AH55" i="1"/>
  <c r="BO58" i="1"/>
  <c r="BD55" i="1"/>
  <c r="AJ12" i="1"/>
  <c r="AJ55" i="1" s="1"/>
  <c r="F60" i="1"/>
  <c r="AL60" i="1"/>
  <c r="AM19" i="1"/>
  <c r="BF60" i="1"/>
  <c r="BG40" i="1"/>
  <c r="AI47" i="1"/>
  <c r="BH53" i="1"/>
  <c r="BP57" i="1"/>
  <c r="AS60" i="1"/>
  <c r="AY61" i="1"/>
  <c r="AC60" i="1"/>
  <c r="AT61" i="1"/>
  <c r="AI12" i="1"/>
  <c r="AI55" i="1" s="1"/>
  <c r="AK12" i="1"/>
  <c r="AK55" i="1" s="1"/>
  <c r="G60" i="1"/>
  <c r="AM60" i="1"/>
  <c r="BN24" i="1"/>
  <c r="BG60" i="1"/>
  <c r="BI53" i="1"/>
  <c r="AZ61" i="1"/>
  <c r="I60" i="1"/>
  <c r="AO60" i="1"/>
  <c r="BO52" i="1"/>
  <c r="BE53" i="1"/>
  <c r="BP51" i="1"/>
  <c r="BP52" i="1"/>
  <c r="BF53" i="1"/>
  <c r="AK33" i="1"/>
  <c r="BO54" i="1"/>
  <c r="BN58" i="1"/>
  <c r="BN40" i="1"/>
  <c r="S47" i="1"/>
  <c r="BN57" i="1"/>
  <c r="Q55" i="1"/>
  <c r="S33" i="1"/>
  <c r="AY33" i="1"/>
  <c r="BN38" i="1"/>
  <c r="BN56" i="1"/>
  <c r="T33" i="1"/>
  <c r="T48" i="1" s="1"/>
  <c r="AZ33" i="1"/>
  <c r="AZ48" i="1" s="1"/>
  <c r="BO38" i="1"/>
  <c r="BO56" i="1"/>
  <c r="U33" i="1"/>
  <c r="U48" i="1" s="1"/>
  <c r="BA33" i="1"/>
  <c r="BA48" i="1" s="1"/>
  <c r="BP38" i="1"/>
  <c r="BT62" i="1"/>
  <c r="BP56" i="1"/>
  <c r="S53" i="1"/>
  <c r="AY53" i="1"/>
  <c r="R48" i="1" l="1"/>
  <c r="AN48" i="1"/>
  <c r="AM48" i="1"/>
  <c r="AL48" i="1"/>
  <c r="Q48" i="1"/>
  <c r="Q62" i="1" s="1"/>
  <c r="P48" i="1"/>
  <c r="N48" i="1"/>
  <c r="BD48" i="1"/>
  <c r="BD62" i="1" s="1"/>
  <c r="AK48" i="1"/>
  <c r="M48" i="1"/>
  <c r="M62" i="1" s="1"/>
  <c r="AP61" i="1"/>
  <c r="AO48" i="1"/>
  <c r="AY48" i="1"/>
  <c r="AY62" i="1" s="1"/>
  <c r="AU48" i="1"/>
  <c r="AU62" i="1" s="1"/>
  <c r="AT48" i="1"/>
  <c r="AT62" i="1" s="1"/>
  <c r="AS48" i="1"/>
  <c r="AS62" i="1" s="1"/>
  <c r="AP48" i="1"/>
  <c r="AJ48" i="1"/>
  <c r="AD48" i="1"/>
  <c r="AB48" i="1"/>
  <c r="AB62" i="1" s="1"/>
  <c r="S48" i="1"/>
  <c r="S62" i="1" s="1"/>
  <c r="AX62" i="1"/>
  <c r="Z55" i="1"/>
  <c r="AV62" i="1"/>
  <c r="AB61" i="1"/>
  <c r="P62" i="1"/>
  <c r="BK61" i="1"/>
  <c r="AI48" i="1"/>
  <c r="AH48" i="1"/>
  <c r="BE62" i="1"/>
  <c r="BI62" i="1"/>
  <c r="AC62" i="1"/>
  <c r="M55" i="1"/>
  <c r="BK62" i="1"/>
  <c r="BA62" i="1"/>
  <c r="AZ62" i="1"/>
  <c r="AM62" i="1"/>
  <c r="O62" i="1"/>
  <c r="U62" i="1"/>
  <c r="BB19" i="1"/>
  <c r="BO18" i="1"/>
  <c r="BL55" i="1"/>
  <c r="BK55" i="1"/>
  <c r="AL19" i="1"/>
  <c r="AL62" i="1" s="1"/>
  <c r="AU55" i="1"/>
  <c r="R19" i="1"/>
  <c r="R62" i="1" s="1"/>
  <c r="BP53" i="1"/>
  <c r="BO53" i="1"/>
  <c r="BP32" i="1"/>
  <c r="H33" i="1"/>
  <c r="AR61" i="1"/>
  <c r="AR33" i="1"/>
  <c r="AR48" i="1" s="1"/>
  <c r="AR62" i="1" s="1"/>
  <c r="AF55" i="1"/>
  <c r="AF19" i="1"/>
  <c r="AQ61" i="1"/>
  <c r="AQ33" i="1"/>
  <c r="AQ48" i="1" s="1"/>
  <c r="AQ62" i="1" s="1"/>
  <c r="W61" i="1"/>
  <c r="W19" i="1"/>
  <c r="AI19" i="1"/>
  <c r="AD19" i="1"/>
  <c r="AD61" i="1"/>
  <c r="AW62" i="1"/>
  <c r="BO26" i="1"/>
  <c r="BN53" i="1"/>
  <c r="BO32" i="1"/>
  <c r="G33" i="1"/>
  <c r="AA61" i="1"/>
  <c r="AA47" i="1"/>
  <c r="AA48" i="1" s="1"/>
  <c r="AA62" i="1" s="1"/>
  <c r="BN26" i="1"/>
  <c r="BJ61" i="1"/>
  <c r="BJ19" i="1"/>
  <c r="BJ62" i="1" s="1"/>
  <c r="BO12" i="1"/>
  <c r="N62" i="1"/>
  <c r="T19" i="1"/>
  <c r="T62" i="1" s="1"/>
  <c r="AE33" i="1"/>
  <c r="AE48" i="1" s="1"/>
  <c r="AE62" i="1" s="1"/>
  <c r="AE61" i="1"/>
  <c r="J55" i="1"/>
  <c r="J19" i="1"/>
  <c r="AP55" i="1"/>
  <c r="AP19" i="1"/>
  <c r="BG62" i="1"/>
  <c r="BO60" i="1"/>
  <c r="AN61" i="1"/>
  <c r="AN19" i="1"/>
  <c r="AN62" i="1" s="1"/>
  <c r="BP60" i="1"/>
  <c r="G61" i="1"/>
  <c r="BN60" i="1"/>
  <c r="X61" i="1"/>
  <c r="X19" i="1"/>
  <c r="BM61" i="1"/>
  <c r="BM33" i="1"/>
  <c r="BM48" i="1" s="1"/>
  <c r="BM62" i="1" s="1"/>
  <c r="BF62" i="1"/>
  <c r="BH33" i="1"/>
  <c r="BH48" i="1" s="1"/>
  <c r="BH62" i="1" s="1"/>
  <c r="BH61" i="1"/>
  <c r="BC33" i="1"/>
  <c r="BC48" i="1" s="1"/>
  <c r="BC62" i="1" s="1"/>
  <c r="I47" i="1"/>
  <c r="BN46" i="1"/>
  <c r="CA46" i="1" s="1"/>
  <c r="H61" i="1"/>
  <c r="H19" i="1"/>
  <c r="BP18" i="1"/>
  <c r="G55" i="1"/>
  <c r="N55" i="1"/>
  <c r="F48" i="1"/>
  <c r="F62" i="1" s="1"/>
  <c r="AF61" i="1"/>
  <c r="AF33" i="1"/>
  <c r="AF48" i="1" s="1"/>
  <c r="AK19" i="1"/>
  <c r="H47" i="1"/>
  <c r="BP46" i="1"/>
  <c r="Y47" i="1"/>
  <c r="Y48" i="1" s="1"/>
  <c r="Y62" i="1" s="1"/>
  <c r="Y55" i="1"/>
  <c r="AH61" i="1"/>
  <c r="AH19" i="1"/>
  <c r="L61" i="1"/>
  <c r="L33" i="1"/>
  <c r="L48" i="1" s="1"/>
  <c r="L62" i="1" s="1"/>
  <c r="AG33" i="1"/>
  <c r="AG48" i="1" s="1"/>
  <c r="AG62" i="1" s="1"/>
  <c r="AG61" i="1"/>
  <c r="K61" i="1"/>
  <c r="K33" i="1"/>
  <c r="K48" i="1" s="1"/>
  <c r="K62" i="1" s="1"/>
  <c r="X33" i="1"/>
  <c r="X48" i="1" s="1"/>
  <c r="Z47" i="1"/>
  <c r="Z48" i="1" s="1"/>
  <c r="Z62" i="1" s="1"/>
  <c r="J47" i="1"/>
  <c r="BO46" i="1"/>
  <c r="BN18" i="1"/>
  <c r="BN12" i="1"/>
  <c r="F55" i="1"/>
  <c r="Z61" i="1"/>
  <c r="BP26" i="1"/>
  <c r="W33" i="1"/>
  <c r="W48" i="1" s="1"/>
  <c r="BN32" i="1"/>
  <c r="AO55" i="1"/>
  <c r="AO19" i="1"/>
  <c r="AJ19" i="1"/>
  <c r="BB33" i="1"/>
  <c r="BB48" i="1" s="1"/>
  <c r="BB62" i="1" s="1"/>
  <c r="V33" i="1"/>
  <c r="V48" i="1" s="1"/>
  <c r="V62" i="1" s="1"/>
  <c r="BP12" i="1"/>
  <c r="AP62" i="1" l="1"/>
  <c r="AI62" i="1"/>
  <c r="AO62" i="1"/>
  <c r="AK62" i="1"/>
  <c r="AD62" i="1"/>
  <c r="AJ62" i="1"/>
  <c r="BN47" i="1"/>
  <c r="BO47" i="1"/>
  <c r="AH62" i="1"/>
  <c r="AF62" i="1"/>
  <c r="BN61" i="1"/>
  <c r="BO61" i="1"/>
  <c r="BP55" i="1"/>
  <c r="BO19" i="1"/>
  <c r="BN55" i="1"/>
  <c r="BN19" i="1"/>
  <c r="CA19" i="1" s="1"/>
  <c r="BO55" i="1"/>
  <c r="BP19" i="1"/>
  <c r="J48" i="1"/>
  <c r="J62" i="1" s="1"/>
  <c r="BP47" i="1"/>
  <c r="BP61" i="1"/>
  <c r="X62" i="1"/>
  <c r="I48" i="1"/>
  <c r="I62" i="1" s="1"/>
  <c r="BN33" i="1"/>
  <c r="CA33" i="1" s="1"/>
  <c r="BP33" i="1"/>
  <c r="H48" i="1"/>
  <c r="BP48" i="1" s="1"/>
  <c r="G48" i="1"/>
  <c r="BO33" i="1"/>
  <c r="W62" i="1"/>
  <c r="BN48" i="1"/>
  <c r="CA48" i="1" s="1"/>
  <c r="BO48" i="1" l="1"/>
  <c r="BO62" i="1" s="1"/>
  <c r="G62" i="1"/>
  <c r="BP62" i="1"/>
  <c r="H62" i="1"/>
  <c r="BN62" i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<sst xmlns="http://schemas.openxmlformats.org/spreadsheetml/2006/main" count="242" uniqueCount="77">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</sst>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1C5A3726-6B02-43BF-B82D-6ECC796EC7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14298-C38C-4EC2-89C2-BC0D068D6651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59.25</v>
      </c>
      <c r="G6" s="13">
        <v>0</v>
      </c>
      <c r="H6" s="13">
        <v>0</v>
      </c>
      <c r="I6" s="12">
        <v>72.58</v>
      </c>
      <c r="J6" s="13">
        <v>0</v>
      </c>
      <c r="K6" s="13">
        <v>0</v>
      </c>
      <c r="L6" s="12">
        <v>56.74</v>
      </c>
      <c r="M6" s="13">
        <v>2298</v>
      </c>
      <c r="N6" s="13">
        <v>488</v>
      </c>
      <c r="O6" s="12">
        <v>22.86</v>
      </c>
      <c r="P6" s="13">
        <v>1865</v>
      </c>
      <c r="Q6" s="13">
        <v>210</v>
      </c>
      <c r="R6" s="12">
        <v>2.44</v>
      </c>
      <c r="S6" s="13">
        <v>317</v>
      </c>
      <c r="T6" s="13">
        <v>32</v>
      </c>
      <c r="U6" s="12">
        <v>2.7</v>
      </c>
      <c r="V6" s="13">
        <v>555</v>
      </c>
      <c r="W6" s="13">
        <v>44</v>
      </c>
      <c r="X6" s="12">
        <v>31.17</v>
      </c>
      <c r="Y6" s="13">
        <v>8932</v>
      </c>
      <c r="Z6" s="13">
        <v>524</v>
      </c>
      <c r="AA6" s="12">
        <v>27.85</v>
      </c>
      <c r="AB6" s="13">
        <v>10571</v>
      </c>
      <c r="AC6" s="13">
        <v>358</v>
      </c>
      <c r="AD6" s="12">
        <v>99.62</v>
      </c>
      <c r="AE6" s="13">
        <v>42533</v>
      </c>
      <c r="AF6" s="13">
        <v>999</v>
      </c>
      <c r="AG6" s="12">
        <v>195.12</v>
      </c>
      <c r="AH6" s="13">
        <v>92054</v>
      </c>
      <c r="AI6" s="13">
        <v>1620</v>
      </c>
      <c r="AJ6" s="12">
        <v>214.82</v>
      </c>
      <c r="AK6" s="13">
        <v>108384</v>
      </c>
      <c r="AL6" s="13">
        <v>1505</v>
      </c>
      <c r="AM6" s="12">
        <v>294.51</v>
      </c>
      <c r="AN6" s="13">
        <v>158553</v>
      </c>
      <c r="AO6" s="13">
        <v>1718</v>
      </c>
      <c r="AP6" s="12">
        <v>260.2</v>
      </c>
      <c r="AQ6" s="13">
        <v>147440</v>
      </c>
      <c r="AR6" s="13">
        <v>1266</v>
      </c>
      <c r="AS6" s="12">
        <v>246.2</v>
      </c>
      <c r="AT6" s="13">
        <v>145745</v>
      </c>
      <c r="AU6" s="13">
        <v>984</v>
      </c>
      <c r="AV6" s="12">
        <v>150.86000000000001</v>
      </c>
      <c r="AW6" s="13">
        <v>89702</v>
      </c>
      <c r="AX6" s="13">
        <v>421</v>
      </c>
      <c r="AY6" s="12">
        <v>59.96</v>
      </c>
      <c r="AZ6" s="13">
        <v>37833</v>
      </c>
      <c r="BA6" s="13">
        <v>98</v>
      </c>
      <c r="BB6" s="12">
        <v>9.9700000000000006</v>
      </c>
      <c r="BC6" s="13">
        <v>6389</v>
      </c>
      <c r="BD6" s="13">
        <v>8</v>
      </c>
      <c r="BE6" s="12">
        <v>3.67</v>
      </c>
      <c r="BF6" s="13">
        <v>2292</v>
      </c>
      <c r="BG6" s="13">
        <v>3</v>
      </c>
      <c r="BH6" s="12">
        <v>1.63</v>
      </c>
      <c r="BI6" s="13">
        <v>1062</v>
      </c>
      <c r="BJ6" s="13">
        <v>2</v>
      </c>
      <c r="BK6" s="12">
        <v>1.57</v>
      </c>
      <c r="BL6" s="13">
        <v>1030</v>
      </c>
      <c r="BM6" s="13">
        <v>0</v>
      </c>
      <c r="BN6" s="12">
        <f>SUM(F6,I6,L6,O6,R6,U6,X6,AA6,AD6,AG6,AJ6,AM6,AP6,AS6,AV6,AY6,BB6,BE6,BH6,BK6)</f>
        <v>1813.7200000000003</v>
      </c>
      <c r="BO6" s="13">
        <f>SUM(G6,J6,M6,P6,S6,V6,Y6,AB6,AE6,AH6,AK6,AN6,AQ6,AT6,AW6,AZ6,BC6,BF6,BI6,BL6)</f>
        <v>857555</v>
      </c>
      <c r="BP6" s="14">
        <f>SUM(H6,K6,N6,Q6,T6,W6,Z6,AC6,AF6,AI6,AL6,AO6,AR6,AU6,AX6,BA6,BD6,BG6,BJ6,BM6)</f>
        <v>10280</v>
      </c>
      <c r="BQ6" s="49" t="s">
        <v>42</v>
      </c>
      <c r="BR6" s="49" t="s">
        <v>43</v>
      </c>
      <c r="BS6" s="15">
        <v>4.3</v>
      </c>
      <c r="BT6" s="16">
        <v>42.83</v>
      </c>
      <c r="BU6" s="15">
        <v>17.88</v>
      </c>
      <c r="BV6" s="17" t="s">
        <v>47</v>
      </c>
      <c r="BW6" s="18">
        <v>15.7</v>
      </c>
      <c r="BX6" s="19">
        <v>18840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4.51</v>
      </c>
      <c r="G7" s="13">
        <v>0</v>
      </c>
      <c r="H7" s="13">
        <v>0</v>
      </c>
      <c r="I7" s="12">
        <v>5.61</v>
      </c>
      <c r="J7" s="13">
        <v>0</v>
      </c>
      <c r="K7" s="13">
        <v>0</v>
      </c>
      <c r="L7" s="12">
        <v>9.94</v>
      </c>
      <c r="M7" s="13">
        <v>420</v>
      </c>
      <c r="N7" s="13">
        <v>77</v>
      </c>
      <c r="O7" s="12">
        <v>16.12</v>
      </c>
      <c r="P7" s="13">
        <v>1270</v>
      </c>
      <c r="Q7" s="13">
        <v>145</v>
      </c>
      <c r="R7" s="12">
        <v>11.21</v>
      </c>
      <c r="S7" s="13">
        <v>1394</v>
      </c>
      <c r="T7" s="13">
        <v>130</v>
      </c>
      <c r="U7" s="12">
        <v>4.49</v>
      </c>
      <c r="V7" s="13">
        <v>934</v>
      </c>
      <c r="W7" s="13">
        <v>71</v>
      </c>
      <c r="X7" s="12">
        <v>38.54</v>
      </c>
      <c r="Y7" s="13">
        <v>10651</v>
      </c>
      <c r="Z7" s="13">
        <v>666</v>
      </c>
      <c r="AA7" s="12">
        <v>39.380000000000003</v>
      </c>
      <c r="AB7" s="13">
        <v>13510</v>
      </c>
      <c r="AC7" s="13">
        <v>501</v>
      </c>
      <c r="AD7" s="12">
        <v>59.6</v>
      </c>
      <c r="AE7" s="13">
        <v>24401</v>
      </c>
      <c r="AF7" s="13">
        <v>635</v>
      </c>
      <c r="AG7" s="12">
        <v>149.53</v>
      </c>
      <c r="AH7" s="13">
        <v>67318</v>
      </c>
      <c r="AI7" s="13">
        <v>1362</v>
      </c>
      <c r="AJ7" s="12">
        <v>195.17</v>
      </c>
      <c r="AK7" s="13">
        <v>95045</v>
      </c>
      <c r="AL7" s="13">
        <v>1324</v>
      </c>
      <c r="AM7" s="12">
        <v>127.74</v>
      </c>
      <c r="AN7" s="13">
        <v>66626</v>
      </c>
      <c r="AO7" s="13">
        <v>792</v>
      </c>
      <c r="AP7" s="12">
        <v>61.63</v>
      </c>
      <c r="AQ7" s="13">
        <v>33822</v>
      </c>
      <c r="AR7" s="13">
        <v>290</v>
      </c>
      <c r="AS7" s="12">
        <v>30.84</v>
      </c>
      <c r="AT7" s="13">
        <v>17740</v>
      </c>
      <c r="AU7" s="13">
        <v>121</v>
      </c>
      <c r="AV7" s="12">
        <v>11.28</v>
      </c>
      <c r="AW7" s="13">
        <v>6740</v>
      </c>
      <c r="AX7" s="13">
        <v>28</v>
      </c>
      <c r="AY7" s="12">
        <v>2.23</v>
      </c>
      <c r="AZ7" s="13">
        <v>1363</v>
      </c>
      <c r="BA7" s="13">
        <v>2</v>
      </c>
      <c r="BB7" s="12">
        <v>1.38</v>
      </c>
      <c r="BC7" s="13">
        <v>859</v>
      </c>
      <c r="BD7" s="13">
        <v>1</v>
      </c>
      <c r="BE7" s="12">
        <v>0.36</v>
      </c>
      <c r="BF7" s="13">
        <v>225</v>
      </c>
      <c r="BG7" s="13">
        <v>0</v>
      </c>
      <c r="BH7" s="12">
        <v>0</v>
      </c>
      <c r="BI7" s="13">
        <v>0</v>
      </c>
      <c r="BJ7" s="13">
        <v>0</v>
      </c>
      <c r="BK7" s="12">
        <v>2.96</v>
      </c>
      <c r="BL7" s="13">
        <v>1885</v>
      </c>
      <c r="BM7" s="13">
        <v>4</v>
      </c>
      <c r="BN7" s="12">
        <f t="shared" ref="BN7:BP61" si="0">SUM(F7,I7,L7,O7,R7,U7,X7,AA7,AD7,AG7,AJ7,AM7,AP7,AS7,AV7,AY7,BB7,BE7,BH7,BK7)</f>
        <v>772.5200000000001</v>
      </c>
      <c r="BO7" s="13">
        <f t="shared" si="0"/>
        <v>344203</v>
      </c>
      <c r="BP7" s="14">
        <f t="shared" si="0"/>
        <v>6149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74.48</v>
      </c>
      <c r="BX7" s="25">
        <v>59584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1.71</v>
      </c>
      <c r="AN8" s="13">
        <v>459</v>
      </c>
      <c r="AO8" s="13">
        <v>2</v>
      </c>
      <c r="AP8" s="12">
        <v>63.52</v>
      </c>
      <c r="AQ8" s="13">
        <v>17722</v>
      </c>
      <c r="AR8" s="13">
        <v>113</v>
      </c>
      <c r="AS8" s="12">
        <v>62.32</v>
      </c>
      <c r="AT8" s="13">
        <v>18011</v>
      </c>
      <c r="AU8" s="13">
        <v>119</v>
      </c>
      <c r="AV8" s="12">
        <v>41.63</v>
      </c>
      <c r="AW8" s="13">
        <v>12450</v>
      </c>
      <c r="AX8" s="13">
        <v>35</v>
      </c>
      <c r="AY8" s="12">
        <v>1.1399999999999999</v>
      </c>
      <c r="AZ8" s="13">
        <v>346</v>
      </c>
      <c r="BA8" s="13">
        <v>0</v>
      </c>
      <c r="BB8" s="12">
        <v>0.14000000000000001</v>
      </c>
      <c r="BC8" s="13">
        <v>43</v>
      </c>
      <c r="BD8" s="13">
        <v>0</v>
      </c>
      <c r="BE8" s="12">
        <v>0.4</v>
      </c>
      <c r="BF8" s="13">
        <v>126</v>
      </c>
      <c r="BG8" s="13">
        <v>0</v>
      </c>
      <c r="BH8" s="12">
        <v>0.15</v>
      </c>
      <c r="BI8" s="13">
        <v>48</v>
      </c>
      <c r="BJ8" s="13">
        <v>0</v>
      </c>
      <c r="BK8" s="12">
        <v>0.14000000000000001</v>
      </c>
      <c r="BL8" s="13">
        <v>45</v>
      </c>
      <c r="BM8" s="13">
        <v>0</v>
      </c>
      <c r="BN8" s="12">
        <f t="shared" si="0"/>
        <v>171.14999999999998</v>
      </c>
      <c r="BO8" s="13">
        <f>SUM(G8,J8,M8,P8,S8,V8,Y8,AB8,AE8,AH8,AK8,AN8,AQ8,AT8,AW8,AZ8,BC8,BF8,BI8,BL8)</f>
        <v>49250</v>
      </c>
      <c r="BP8" s="14">
        <f t="shared" si="0"/>
        <v>269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7.91</v>
      </c>
      <c r="BX8" s="25">
        <v>4746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5.96</v>
      </c>
      <c r="BX9" s="25">
        <v>2980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63.76</v>
      </c>
      <c r="G10" s="13">
        <f t="shared" si="1"/>
        <v>0</v>
      </c>
      <c r="H10" s="13">
        <f t="shared" si="1"/>
        <v>0</v>
      </c>
      <c r="I10" s="12">
        <f t="shared" si="1"/>
        <v>78.19</v>
      </c>
      <c r="J10" s="13">
        <f t="shared" si="1"/>
        <v>0</v>
      </c>
      <c r="K10" s="13">
        <f t="shared" si="1"/>
        <v>0</v>
      </c>
      <c r="L10" s="12">
        <f t="shared" si="1"/>
        <v>66.680000000000007</v>
      </c>
      <c r="M10" s="13">
        <f t="shared" si="1"/>
        <v>2718</v>
      </c>
      <c r="N10" s="13">
        <f t="shared" si="1"/>
        <v>565</v>
      </c>
      <c r="O10" s="12">
        <f t="shared" si="1"/>
        <v>38.980000000000004</v>
      </c>
      <c r="P10" s="13">
        <f t="shared" si="1"/>
        <v>3135</v>
      </c>
      <c r="Q10" s="13">
        <f t="shared" si="1"/>
        <v>355</v>
      </c>
      <c r="R10" s="12">
        <f t="shared" si="1"/>
        <v>13.65</v>
      </c>
      <c r="S10" s="13">
        <f t="shared" si="1"/>
        <v>1711</v>
      </c>
      <c r="T10" s="13">
        <f t="shared" si="1"/>
        <v>162</v>
      </c>
      <c r="U10" s="12">
        <f t="shared" si="1"/>
        <v>7.19</v>
      </c>
      <c r="V10" s="13">
        <f t="shared" si="1"/>
        <v>1489</v>
      </c>
      <c r="W10" s="13">
        <f t="shared" si="1"/>
        <v>115</v>
      </c>
      <c r="X10" s="12">
        <f t="shared" si="1"/>
        <v>69.710000000000008</v>
      </c>
      <c r="Y10" s="13">
        <f t="shared" si="1"/>
        <v>19583</v>
      </c>
      <c r="Z10" s="13">
        <f t="shared" si="1"/>
        <v>1190</v>
      </c>
      <c r="AA10" s="12">
        <f t="shared" si="1"/>
        <v>67.23</v>
      </c>
      <c r="AB10" s="13">
        <f t="shared" si="1"/>
        <v>24081</v>
      </c>
      <c r="AC10" s="13">
        <f t="shared" si="1"/>
        <v>859</v>
      </c>
      <c r="AD10" s="12">
        <f t="shared" si="1"/>
        <v>159.22</v>
      </c>
      <c r="AE10" s="13">
        <f t="shared" si="1"/>
        <v>66934</v>
      </c>
      <c r="AF10" s="13">
        <f t="shared" si="1"/>
        <v>1634</v>
      </c>
      <c r="AG10" s="12">
        <f t="shared" si="1"/>
        <v>344.65</v>
      </c>
      <c r="AH10" s="13">
        <f t="shared" si="1"/>
        <v>159372</v>
      </c>
      <c r="AI10" s="13">
        <f t="shared" si="1"/>
        <v>2982</v>
      </c>
      <c r="AJ10" s="12">
        <f t="shared" si="1"/>
        <v>409.99</v>
      </c>
      <c r="AK10" s="13">
        <f t="shared" si="1"/>
        <v>203429</v>
      </c>
      <c r="AL10" s="13">
        <f t="shared" si="1"/>
        <v>2829</v>
      </c>
      <c r="AM10" s="12">
        <f t="shared" si="1"/>
        <v>423.96</v>
      </c>
      <c r="AN10" s="13">
        <f t="shared" si="1"/>
        <v>225638</v>
      </c>
      <c r="AO10" s="13">
        <f t="shared" si="1"/>
        <v>2512</v>
      </c>
      <c r="AP10" s="12">
        <f t="shared" si="1"/>
        <v>385.34999999999997</v>
      </c>
      <c r="AQ10" s="13">
        <f t="shared" si="1"/>
        <v>198984</v>
      </c>
      <c r="AR10" s="13">
        <f t="shared" si="1"/>
        <v>1669</v>
      </c>
      <c r="AS10" s="12">
        <f t="shared" si="1"/>
        <v>339.35999999999996</v>
      </c>
      <c r="AT10" s="13">
        <f t="shared" si="1"/>
        <v>181496</v>
      </c>
      <c r="AU10" s="13">
        <f t="shared" si="1"/>
        <v>1224</v>
      </c>
      <c r="AV10" s="12">
        <f t="shared" si="1"/>
        <v>203.77</v>
      </c>
      <c r="AW10" s="13">
        <f t="shared" si="1"/>
        <v>108892</v>
      </c>
      <c r="AX10" s="13">
        <f t="shared" si="1"/>
        <v>484</v>
      </c>
      <c r="AY10" s="12">
        <f t="shared" si="1"/>
        <v>63.33</v>
      </c>
      <c r="AZ10" s="13">
        <f t="shared" si="1"/>
        <v>39542</v>
      </c>
      <c r="BA10" s="13">
        <f t="shared" si="1"/>
        <v>100</v>
      </c>
      <c r="BB10" s="12">
        <f t="shared" si="1"/>
        <v>11.490000000000002</v>
      </c>
      <c r="BC10" s="13">
        <f t="shared" si="1"/>
        <v>7291</v>
      </c>
      <c r="BD10" s="13">
        <f t="shared" si="1"/>
        <v>9</v>
      </c>
      <c r="BE10" s="12">
        <f t="shared" si="1"/>
        <v>4.4300000000000006</v>
      </c>
      <c r="BF10" s="13">
        <f t="shared" si="1"/>
        <v>2643</v>
      </c>
      <c r="BG10" s="13">
        <f t="shared" si="1"/>
        <v>3</v>
      </c>
      <c r="BH10" s="12">
        <f t="shared" si="1"/>
        <v>1.7799999999999998</v>
      </c>
      <c r="BI10" s="13">
        <f t="shared" si="1"/>
        <v>1110</v>
      </c>
      <c r="BJ10" s="13">
        <f t="shared" si="1"/>
        <v>2</v>
      </c>
      <c r="BK10" s="12">
        <f t="shared" si="1"/>
        <v>4.67</v>
      </c>
      <c r="BL10" s="13">
        <f t="shared" si="1"/>
        <v>2960</v>
      </c>
      <c r="BM10" s="13">
        <f t="shared" si="1"/>
        <v>4</v>
      </c>
      <c r="BN10" s="12">
        <f t="shared" si="0"/>
        <v>2757.39</v>
      </c>
      <c r="BO10" s="13">
        <f t="shared" si="0"/>
        <v>1251008</v>
      </c>
      <c r="BP10" s="14">
        <f t="shared" si="0"/>
        <v>16698</v>
      </c>
      <c r="BQ10" s="49"/>
      <c r="BR10" s="49"/>
      <c r="BS10" s="21"/>
      <c r="BT10" s="22"/>
      <c r="BU10" s="21"/>
      <c r="BV10" s="23" t="s">
        <v>59</v>
      </c>
      <c r="BW10" s="24">
        <v>6.97</v>
      </c>
      <c r="BX10" s="25">
        <v>1394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6.13</v>
      </c>
      <c r="J11" s="13">
        <v>270</v>
      </c>
      <c r="K11" s="13">
        <v>38</v>
      </c>
      <c r="L11" s="12">
        <v>0.88</v>
      </c>
      <c r="M11" s="13">
        <v>58</v>
      </c>
      <c r="N11" s="13">
        <v>7</v>
      </c>
      <c r="O11" s="12">
        <v>1.34</v>
      </c>
      <c r="P11" s="13">
        <v>116</v>
      </c>
      <c r="Q11" s="13">
        <v>7</v>
      </c>
      <c r="R11" s="12">
        <v>1.78</v>
      </c>
      <c r="S11" s="13">
        <v>223</v>
      </c>
      <c r="T11" s="13">
        <v>8</v>
      </c>
      <c r="U11" s="12">
        <v>7.55</v>
      </c>
      <c r="V11" s="13">
        <v>212</v>
      </c>
      <c r="W11" s="13">
        <v>6</v>
      </c>
      <c r="X11" s="12">
        <v>6.99</v>
      </c>
      <c r="Y11" s="13">
        <v>1277</v>
      </c>
      <c r="Z11" s="13">
        <v>20</v>
      </c>
      <c r="AA11" s="12">
        <v>20.68</v>
      </c>
      <c r="AB11" s="13">
        <v>4399</v>
      </c>
      <c r="AC11" s="13">
        <v>44</v>
      </c>
      <c r="AD11" s="12">
        <v>92.33</v>
      </c>
      <c r="AE11" s="13">
        <v>20992</v>
      </c>
      <c r="AF11" s="13">
        <v>135</v>
      </c>
      <c r="AG11" s="12">
        <v>78.92</v>
      </c>
      <c r="AH11" s="13">
        <v>18616</v>
      </c>
      <c r="AI11" s="13">
        <v>42</v>
      </c>
      <c r="AJ11" s="12">
        <v>37.78</v>
      </c>
      <c r="AK11" s="13">
        <v>9144</v>
      </c>
      <c r="AL11" s="13">
        <v>7</v>
      </c>
      <c r="AM11" s="12">
        <v>4.6500000000000004</v>
      </c>
      <c r="AN11" s="13">
        <v>1140</v>
      </c>
      <c r="AO11" s="13">
        <v>0</v>
      </c>
      <c r="AP11" s="12">
        <v>7.41</v>
      </c>
      <c r="AQ11" s="13">
        <v>1830</v>
      </c>
      <c r="AR11" s="13">
        <v>1</v>
      </c>
      <c r="AS11" s="12">
        <v>4.04</v>
      </c>
      <c r="AT11" s="13">
        <v>1014</v>
      </c>
      <c r="AU11" s="13">
        <v>0</v>
      </c>
      <c r="AV11" s="12">
        <v>0.66</v>
      </c>
      <c r="AW11" s="13">
        <v>166</v>
      </c>
      <c r="AX11" s="13">
        <v>0</v>
      </c>
      <c r="AY11" s="12">
        <v>0.31</v>
      </c>
      <c r="AZ11" s="13">
        <v>79</v>
      </c>
      <c r="BA11" s="13">
        <v>0</v>
      </c>
      <c r="BB11" s="12">
        <v>0.66</v>
      </c>
      <c r="BC11" s="13">
        <v>170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272.11000000000013</v>
      </c>
      <c r="BO11" s="13">
        <f t="shared" si="0"/>
        <v>59706</v>
      </c>
      <c r="BP11" s="14">
        <f t="shared" si="0"/>
        <v>315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0.36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63.76</v>
      </c>
      <c r="G12" s="13">
        <f t="shared" si="2"/>
        <v>0</v>
      </c>
      <c r="H12" s="13">
        <f t="shared" si="2"/>
        <v>0</v>
      </c>
      <c r="I12" s="12">
        <f t="shared" si="2"/>
        <v>84.32</v>
      </c>
      <c r="J12" s="13">
        <f t="shared" si="2"/>
        <v>270</v>
      </c>
      <c r="K12" s="13">
        <f t="shared" si="2"/>
        <v>38</v>
      </c>
      <c r="L12" s="12">
        <f t="shared" si="2"/>
        <v>67.56</v>
      </c>
      <c r="M12" s="13">
        <f t="shared" si="2"/>
        <v>2776</v>
      </c>
      <c r="N12" s="13">
        <f t="shared" si="2"/>
        <v>572</v>
      </c>
      <c r="O12" s="12">
        <f t="shared" si="2"/>
        <v>40.320000000000007</v>
      </c>
      <c r="P12" s="13">
        <f t="shared" si="2"/>
        <v>3251</v>
      </c>
      <c r="Q12" s="13">
        <f t="shared" si="2"/>
        <v>362</v>
      </c>
      <c r="R12" s="12">
        <f t="shared" si="2"/>
        <v>15.43</v>
      </c>
      <c r="S12" s="13">
        <f t="shared" si="2"/>
        <v>1934</v>
      </c>
      <c r="T12" s="13">
        <f t="shared" si="2"/>
        <v>170</v>
      </c>
      <c r="U12" s="12">
        <f t="shared" si="2"/>
        <v>14.74</v>
      </c>
      <c r="V12" s="13">
        <f t="shared" si="2"/>
        <v>1701</v>
      </c>
      <c r="W12" s="13">
        <f t="shared" si="2"/>
        <v>121</v>
      </c>
      <c r="X12" s="12">
        <f t="shared" si="2"/>
        <v>76.7</v>
      </c>
      <c r="Y12" s="13">
        <f t="shared" si="2"/>
        <v>20860</v>
      </c>
      <c r="Z12" s="13">
        <f t="shared" si="2"/>
        <v>1210</v>
      </c>
      <c r="AA12" s="12">
        <f t="shared" si="2"/>
        <v>87.91</v>
      </c>
      <c r="AB12" s="13">
        <f t="shared" si="2"/>
        <v>28480</v>
      </c>
      <c r="AC12" s="13">
        <f t="shared" si="2"/>
        <v>903</v>
      </c>
      <c r="AD12" s="12">
        <f t="shared" si="2"/>
        <v>251.55</v>
      </c>
      <c r="AE12" s="13">
        <f t="shared" si="2"/>
        <v>87926</v>
      </c>
      <c r="AF12" s="13">
        <f t="shared" si="2"/>
        <v>1769</v>
      </c>
      <c r="AG12" s="12">
        <f t="shared" si="2"/>
        <v>423.57</v>
      </c>
      <c r="AH12" s="13">
        <f t="shared" si="2"/>
        <v>177988</v>
      </c>
      <c r="AI12" s="13">
        <f t="shared" si="2"/>
        <v>3024</v>
      </c>
      <c r="AJ12" s="12">
        <f t="shared" si="2"/>
        <v>447.77</v>
      </c>
      <c r="AK12" s="13">
        <f t="shared" si="2"/>
        <v>212573</v>
      </c>
      <c r="AL12" s="13">
        <f t="shared" si="2"/>
        <v>2836</v>
      </c>
      <c r="AM12" s="12">
        <f t="shared" si="2"/>
        <v>428.60999999999996</v>
      </c>
      <c r="AN12" s="13">
        <f t="shared" si="2"/>
        <v>226778</v>
      </c>
      <c r="AO12" s="13">
        <f t="shared" si="2"/>
        <v>2512</v>
      </c>
      <c r="AP12" s="12">
        <f t="shared" si="2"/>
        <v>392.76</v>
      </c>
      <c r="AQ12" s="13">
        <f t="shared" si="2"/>
        <v>200814</v>
      </c>
      <c r="AR12" s="13">
        <f t="shared" si="2"/>
        <v>1670</v>
      </c>
      <c r="AS12" s="12">
        <f t="shared" si="2"/>
        <v>343.4</v>
      </c>
      <c r="AT12" s="13">
        <f t="shared" si="2"/>
        <v>182510</v>
      </c>
      <c r="AU12" s="13">
        <f t="shared" si="2"/>
        <v>1224</v>
      </c>
      <c r="AV12" s="12">
        <f t="shared" si="2"/>
        <v>204.43</v>
      </c>
      <c r="AW12" s="13">
        <f t="shared" si="2"/>
        <v>109058</v>
      </c>
      <c r="AX12" s="13">
        <f t="shared" si="2"/>
        <v>484</v>
      </c>
      <c r="AY12" s="12">
        <f t="shared" si="2"/>
        <v>63.64</v>
      </c>
      <c r="AZ12" s="13">
        <f t="shared" si="2"/>
        <v>39621</v>
      </c>
      <c r="BA12" s="13">
        <f t="shared" si="2"/>
        <v>100</v>
      </c>
      <c r="BB12" s="12">
        <f t="shared" si="2"/>
        <v>12.150000000000002</v>
      </c>
      <c r="BC12" s="13">
        <f t="shared" si="2"/>
        <v>7461</v>
      </c>
      <c r="BD12" s="13">
        <f t="shared" si="2"/>
        <v>9</v>
      </c>
      <c r="BE12" s="12">
        <f t="shared" si="2"/>
        <v>4.4300000000000006</v>
      </c>
      <c r="BF12" s="13">
        <f t="shared" si="2"/>
        <v>2643</v>
      </c>
      <c r="BG12" s="13">
        <f t="shared" si="2"/>
        <v>3</v>
      </c>
      <c r="BH12" s="12">
        <f t="shared" si="2"/>
        <v>1.7799999999999998</v>
      </c>
      <c r="BI12" s="13">
        <f t="shared" si="2"/>
        <v>1110</v>
      </c>
      <c r="BJ12" s="13">
        <f t="shared" si="2"/>
        <v>2</v>
      </c>
      <c r="BK12" s="12">
        <f t="shared" si="2"/>
        <v>4.67</v>
      </c>
      <c r="BL12" s="13">
        <f t="shared" si="2"/>
        <v>2960</v>
      </c>
      <c r="BM12" s="13">
        <f t="shared" si="2"/>
        <v>4</v>
      </c>
      <c r="BN12" s="12">
        <f t="shared" si="0"/>
        <v>3029.5</v>
      </c>
      <c r="BO12" s="13">
        <f t="shared" si="0"/>
        <v>1310714</v>
      </c>
      <c r="BP12" s="14">
        <f t="shared" si="0"/>
        <v>17013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2.42</v>
      </c>
      <c r="AQ13" s="13">
        <v>675</v>
      </c>
      <c r="AR13" s="13">
        <v>4</v>
      </c>
      <c r="AS13" s="12">
        <v>2.98</v>
      </c>
      <c r="AT13" s="13">
        <v>861</v>
      </c>
      <c r="AU13" s="13">
        <v>5</v>
      </c>
      <c r="AV13" s="12">
        <v>1.78</v>
      </c>
      <c r="AW13" s="13">
        <v>533</v>
      </c>
      <c r="AX13" s="13">
        <v>1</v>
      </c>
      <c r="AY13" s="12">
        <v>1.22</v>
      </c>
      <c r="AZ13" s="13">
        <v>371</v>
      </c>
      <c r="BA13" s="13">
        <v>1</v>
      </c>
      <c r="BB13" s="12">
        <v>0.72</v>
      </c>
      <c r="BC13" s="13">
        <v>223</v>
      </c>
      <c r="BD13" s="13">
        <v>0</v>
      </c>
      <c r="BE13" s="12">
        <v>0</v>
      </c>
      <c r="BF13" s="13">
        <v>0</v>
      </c>
      <c r="BG13" s="13">
        <v>0</v>
      </c>
      <c r="BH13" s="12">
        <v>0.68</v>
      </c>
      <c r="BI13" s="13">
        <v>217</v>
      </c>
      <c r="BJ13" s="13">
        <v>0</v>
      </c>
      <c r="BK13" s="12">
        <v>0.09</v>
      </c>
      <c r="BL13" s="13">
        <v>28</v>
      </c>
      <c r="BM13" s="13">
        <v>0</v>
      </c>
      <c r="BN13" s="12">
        <f t="shared" si="0"/>
        <v>9.89</v>
      </c>
      <c r="BO13" s="13">
        <f t="shared" si="0"/>
        <v>2908</v>
      </c>
      <c r="BP13" s="14">
        <f t="shared" si="0"/>
        <v>11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2.56</v>
      </c>
      <c r="P14" s="13">
        <v>415</v>
      </c>
      <c r="Q14" s="13">
        <v>10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8</v>
      </c>
      <c r="Y14" s="13">
        <v>1695</v>
      </c>
      <c r="Z14" s="13">
        <v>24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0.37</v>
      </c>
      <c r="AH14" s="13">
        <v>88</v>
      </c>
      <c r="AI14" s="13">
        <v>0</v>
      </c>
      <c r="AJ14" s="12">
        <v>2.8</v>
      </c>
      <c r="AK14" s="13">
        <v>677</v>
      </c>
      <c r="AL14" s="13">
        <v>1</v>
      </c>
      <c r="AM14" s="12">
        <v>2.1</v>
      </c>
      <c r="AN14" s="13">
        <v>514</v>
      </c>
      <c r="AO14" s="13">
        <v>0</v>
      </c>
      <c r="AP14" s="12">
        <v>0.42</v>
      </c>
      <c r="AQ14" s="13">
        <v>103</v>
      </c>
      <c r="AR14" s="13">
        <v>0</v>
      </c>
      <c r="AS14" s="12">
        <v>0</v>
      </c>
      <c r="AT14" s="13">
        <v>0</v>
      </c>
      <c r="AU14" s="13">
        <v>0</v>
      </c>
      <c r="AV14" s="12">
        <v>0.33</v>
      </c>
      <c r="AW14" s="13">
        <v>83</v>
      </c>
      <c r="AX14" s="13">
        <v>0</v>
      </c>
      <c r="AY14" s="12">
        <v>0.72</v>
      </c>
      <c r="AZ14" s="13">
        <v>183</v>
      </c>
      <c r="BA14" s="13">
        <v>0</v>
      </c>
      <c r="BB14" s="12">
        <v>0</v>
      </c>
      <c r="BC14" s="13">
        <v>0</v>
      </c>
      <c r="BD14" s="13">
        <v>0</v>
      </c>
      <c r="BE14" s="12">
        <v>0.41</v>
      </c>
      <c r="BF14" s="13">
        <v>107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17.709999999999997</v>
      </c>
      <c r="BO14" s="13">
        <f t="shared" si="0"/>
        <v>3865</v>
      </c>
      <c r="BP14" s="14">
        <f t="shared" si="0"/>
        <v>35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0.78</v>
      </c>
      <c r="M15" s="13">
        <v>41</v>
      </c>
      <c r="N15" s="13">
        <v>6</v>
      </c>
      <c r="O15" s="12">
        <v>8.6999999999999993</v>
      </c>
      <c r="P15" s="13">
        <v>865</v>
      </c>
      <c r="Q15" s="13">
        <v>52</v>
      </c>
      <c r="R15" s="12">
        <v>11.58</v>
      </c>
      <c r="S15" s="13">
        <v>1327</v>
      </c>
      <c r="T15" s="13">
        <v>54</v>
      </c>
      <c r="U15" s="12">
        <v>14.87</v>
      </c>
      <c r="V15" s="13">
        <v>2112</v>
      </c>
      <c r="W15" s="13">
        <v>61</v>
      </c>
      <c r="X15" s="12">
        <v>14.56</v>
      </c>
      <c r="Y15" s="13">
        <v>2396</v>
      </c>
      <c r="Z15" s="13">
        <v>42</v>
      </c>
      <c r="AA15" s="12">
        <v>47.01</v>
      </c>
      <c r="AB15" s="13">
        <v>8297</v>
      </c>
      <c r="AC15" s="13">
        <v>142</v>
      </c>
      <c r="AD15" s="12">
        <v>0.94</v>
      </c>
      <c r="AE15" s="13">
        <v>180</v>
      </c>
      <c r="AF15" s="13">
        <v>2</v>
      </c>
      <c r="AG15" s="12">
        <v>1.21</v>
      </c>
      <c r="AH15" s="13">
        <v>246</v>
      </c>
      <c r="AI15" s="13">
        <v>2</v>
      </c>
      <c r="AJ15" s="12">
        <v>63.28</v>
      </c>
      <c r="AK15" s="13">
        <v>13164</v>
      </c>
      <c r="AL15" s="13">
        <v>81</v>
      </c>
      <c r="AM15" s="12">
        <v>194.28</v>
      </c>
      <c r="AN15" s="13">
        <v>41151</v>
      </c>
      <c r="AO15" s="13">
        <v>279</v>
      </c>
      <c r="AP15" s="12">
        <v>440.29</v>
      </c>
      <c r="AQ15" s="13">
        <v>94174</v>
      </c>
      <c r="AR15" s="13">
        <v>505</v>
      </c>
      <c r="AS15" s="12">
        <v>757.88</v>
      </c>
      <c r="AT15" s="13">
        <v>163364</v>
      </c>
      <c r="AU15" s="13">
        <v>729</v>
      </c>
      <c r="AV15" s="12">
        <v>597.61</v>
      </c>
      <c r="AW15" s="13">
        <v>132652</v>
      </c>
      <c r="AX15" s="13">
        <v>566</v>
      </c>
      <c r="AY15" s="12">
        <v>497.79</v>
      </c>
      <c r="AZ15" s="13">
        <v>111923</v>
      </c>
      <c r="BA15" s="13">
        <v>420</v>
      </c>
      <c r="BB15" s="12">
        <v>117.38</v>
      </c>
      <c r="BC15" s="13">
        <v>24974</v>
      </c>
      <c r="BD15" s="13">
        <v>87</v>
      </c>
      <c r="BE15" s="12">
        <v>120.23</v>
      </c>
      <c r="BF15" s="13">
        <v>28447</v>
      </c>
      <c r="BG15" s="13">
        <v>78</v>
      </c>
      <c r="BH15" s="12">
        <v>11.86</v>
      </c>
      <c r="BI15" s="13">
        <v>2919</v>
      </c>
      <c r="BJ15" s="13">
        <v>5</v>
      </c>
      <c r="BK15" s="12">
        <v>19.649999999999999</v>
      </c>
      <c r="BL15" s="13">
        <v>4892</v>
      </c>
      <c r="BM15" s="13">
        <v>10</v>
      </c>
      <c r="BN15" s="12">
        <f t="shared" si="0"/>
        <v>2919.9000000000005</v>
      </c>
      <c r="BO15" s="13">
        <f t="shared" si="0"/>
        <v>633124</v>
      </c>
      <c r="BP15" s="14">
        <f t="shared" si="0"/>
        <v>3121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2.97</v>
      </c>
      <c r="AT16" s="13">
        <v>663</v>
      </c>
      <c r="AU16" s="13">
        <v>3</v>
      </c>
      <c r="AV16" s="12">
        <v>0</v>
      </c>
      <c r="AW16" s="13">
        <v>0</v>
      </c>
      <c r="AX16" s="13">
        <v>0</v>
      </c>
      <c r="AY16" s="12">
        <v>1.05</v>
      </c>
      <c r="AZ16" s="13">
        <v>245</v>
      </c>
      <c r="BA16" s="13">
        <v>1</v>
      </c>
      <c r="BB16" s="12">
        <v>0.35</v>
      </c>
      <c r="BC16" s="13">
        <v>83</v>
      </c>
      <c r="BD16" s="13">
        <v>0</v>
      </c>
      <c r="BE16" s="12">
        <v>0.95</v>
      </c>
      <c r="BF16" s="13">
        <v>231</v>
      </c>
      <c r="BG16" s="13">
        <v>0</v>
      </c>
      <c r="BH16" s="12">
        <v>0.27</v>
      </c>
      <c r="BI16" s="13">
        <v>66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5.59</v>
      </c>
      <c r="BO16" s="13">
        <f t="shared" si="0"/>
        <v>1288</v>
      </c>
      <c r="BP16" s="14">
        <f t="shared" si="0"/>
        <v>4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0.78</v>
      </c>
      <c r="M17" s="13">
        <f t="shared" si="3"/>
        <v>41</v>
      </c>
      <c r="N17" s="13">
        <f t="shared" si="3"/>
        <v>6</v>
      </c>
      <c r="O17" s="12">
        <f t="shared" si="3"/>
        <v>11.26</v>
      </c>
      <c r="P17" s="13">
        <f t="shared" si="3"/>
        <v>1280</v>
      </c>
      <c r="Q17" s="13">
        <f t="shared" si="3"/>
        <v>62</v>
      </c>
      <c r="R17" s="12">
        <f t="shared" si="3"/>
        <v>11.58</v>
      </c>
      <c r="S17" s="13">
        <f t="shared" si="3"/>
        <v>1327</v>
      </c>
      <c r="T17" s="13">
        <f t="shared" si="3"/>
        <v>54</v>
      </c>
      <c r="U17" s="12">
        <f t="shared" si="3"/>
        <v>14.87</v>
      </c>
      <c r="V17" s="13">
        <f t="shared" si="3"/>
        <v>2112</v>
      </c>
      <c r="W17" s="13">
        <f t="shared" si="3"/>
        <v>61</v>
      </c>
      <c r="X17" s="12">
        <f t="shared" si="3"/>
        <v>22.560000000000002</v>
      </c>
      <c r="Y17" s="13">
        <f t="shared" si="3"/>
        <v>4091</v>
      </c>
      <c r="Z17" s="13">
        <f t="shared" si="3"/>
        <v>66</v>
      </c>
      <c r="AA17" s="12">
        <f t="shared" si="3"/>
        <v>47.01</v>
      </c>
      <c r="AB17" s="13">
        <f t="shared" si="3"/>
        <v>8297</v>
      </c>
      <c r="AC17" s="13">
        <f t="shared" si="3"/>
        <v>142</v>
      </c>
      <c r="AD17" s="12">
        <f t="shared" si="3"/>
        <v>0.94</v>
      </c>
      <c r="AE17" s="13">
        <f t="shared" si="3"/>
        <v>180</v>
      </c>
      <c r="AF17" s="13">
        <f t="shared" si="3"/>
        <v>2</v>
      </c>
      <c r="AG17" s="12">
        <f t="shared" si="3"/>
        <v>1.58</v>
      </c>
      <c r="AH17" s="13">
        <f t="shared" si="3"/>
        <v>334</v>
      </c>
      <c r="AI17" s="13">
        <f t="shared" si="3"/>
        <v>2</v>
      </c>
      <c r="AJ17" s="12">
        <f t="shared" si="3"/>
        <v>66.08</v>
      </c>
      <c r="AK17" s="13">
        <f t="shared" si="3"/>
        <v>13841</v>
      </c>
      <c r="AL17" s="13">
        <f t="shared" si="3"/>
        <v>82</v>
      </c>
      <c r="AM17" s="12">
        <f t="shared" si="3"/>
        <v>196.38</v>
      </c>
      <c r="AN17" s="13">
        <f t="shared" si="3"/>
        <v>41665</v>
      </c>
      <c r="AO17" s="13">
        <f t="shared" si="3"/>
        <v>279</v>
      </c>
      <c r="AP17" s="12">
        <f t="shared" si="3"/>
        <v>440.71000000000004</v>
      </c>
      <c r="AQ17" s="13">
        <f t="shared" si="3"/>
        <v>94277</v>
      </c>
      <c r="AR17" s="13">
        <f t="shared" si="3"/>
        <v>505</v>
      </c>
      <c r="AS17" s="12">
        <f t="shared" si="3"/>
        <v>760.85</v>
      </c>
      <c r="AT17" s="13">
        <f t="shared" si="3"/>
        <v>164027</v>
      </c>
      <c r="AU17" s="13">
        <f t="shared" si="3"/>
        <v>732</v>
      </c>
      <c r="AV17" s="12">
        <f t="shared" si="3"/>
        <v>597.94000000000005</v>
      </c>
      <c r="AW17" s="13">
        <f t="shared" si="3"/>
        <v>132735</v>
      </c>
      <c r="AX17" s="13">
        <f t="shared" si="3"/>
        <v>566</v>
      </c>
      <c r="AY17" s="12">
        <f t="shared" si="3"/>
        <v>499.56000000000006</v>
      </c>
      <c r="AZ17" s="13">
        <f t="shared" si="3"/>
        <v>112351</v>
      </c>
      <c r="BA17" s="13">
        <f t="shared" si="3"/>
        <v>421</v>
      </c>
      <c r="BB17" s="12">
        <f t="shared" si="3"/>
        <v>117.72999999999999</v>
      </c>
      <c r="BC17" s="13">
        <f t="shared" si="3"/>
        <v>25057</v>
      </c>
      <c r="BD17" s="13">
        <f t="shared" si="3"/>
        <v>87</v>
      </c>
      <c r="BE17" s="12">
        <f t="shared" si="3"/>
        <v>121.59</v>
      </c>
      <c r="BF17" s="13">
        <f t="shared" si="3"/>
        <v>28785</v>
      </c>
      <c r="BG17" s="13">
        <f t="shared" si="3"/>
        <v>78</v>
      </c>
      <c r="BH17" s="12">
        <f t="shared" si="3"/>
        <v>12.129999999999999</v>
      </c>
      <c r="BI17" s="13">
        <f t="shared" si="3"/>
        <v>2985</v>
      </c>
      <c r="BJ17" s="13">
        <f t="shared" si="3"/>
        <v>5</v>
      </c>
      <c r="BK17" s="12">
        <f t="shared" si="3"/>
        <v>19.649999999999999</v>
      </c>
      <c r="BL17" s="13">
        <f t="shared" si="3"/>
        <v>4892</v>
      </c>
      <c r="BM17" s="13">
        <f t="shared" si="3"/>
        <v>10</v>
      </c>
      <c r="BN17" s="12">
        <f t="shared" si="0"/>
        <v>2943.2000000000003</v>
      </c>
      <c r="BO17" s="13">
        <f t="shared" si="0"/>
        <v>638277</v>
      </c>
      <c r="BP17" s="14">
        <f t="shared" si="0"/>
        <v>3160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0.78</v>
      </c>
      <c r="M18" s="13">
        <f t="shared" si="4"/>
        <v>41</v>
      </c>
      <c r="N18" s="13">
        <f t="shared" si="4"/>
        <v>6</v>
      </c>
      <c r="O18" s="12">
        <f t="shared" si="4"/>
        <v>11.26</v>
      </c>
      <c r="P18" s="13">
        <f t="shared" si="4"/>
        <v>1280</v>
      </c>
      <c r="Q18" s="13">
        <f t="shared" si="4"/>
        <v>62</v>
      </c>
      <c r="R18" s="12">
        <f t="shared" si="4"/>
        <v>11.58</v>
      </c>
      <c r="S18" s="13">
        <f t="shared" si="4"/>
        <v>1327</v>
      </c>
      <c r="T18" s="13">
        <f t="shared" si="4"/>
        <v>54</v>
      </c>
      <c r="U18" s="12">
        <f t="shared" si="4"/>
        <v>14.87</v>
      </c>
      <c r="V18" s="13">
        <f t="shared" si="4"/>
        <v>2112</v>
      </c>
      <c r="W18" s="13">
        <f t="shared" si="4"/>
        <v>61</v>
      </c>
      <c r="X18" s="12">
        <f t="shared" si="4"/>
        <v>22.560000000000002</v>
      </c>
      <c r="Y18" s="13">
        <f t="shared" si="4"/>
        <v>4091</v>
      </c>
      <c r="Z18" s="13">
        <f t="shared" si="4"/>
        <v>66</v>
      </c>
      <c r="AA18" s="12">
        <f t="shared" si="4"/>
        <v>47.01</v>
      </c>
      <c r="AB18" s="13">
        <f t="shared" si="4"/>
        <v>8297</v>
      </c>
      <c r="AC18" s="13">
        <f t="shared" si="4"/>
        <v>142</v>
      </c>
      <c r="AD18" s="12">
        <f t="shared" si="4"/>
        <v>0.94</v>
      </c>
      <c r="AE18" s="13">
        <f t="shared" si="4"/>
        <v>180</v>
      </c>
      <c r="AF18" s="13">
        <f t="shared" si="4"/>
        <v>2</v>
      </c>
      <c r="AG18" s="12">
        <f t="shared" si="4"/>
        <v>1.58</v>
      </c>
      <c r="AH18" s="13">
        <f t="shared" si="4"/>
        <v>334</v>
      </c>
      <c r="AI18" s="13">
        <f t="shared" si="4"/>
        <v>2</v>
      </c>
      <c r="AJ18" s="12">
        <f t="shared" si="4"/>
        <v>66.08</v>
      </c>
      <c r="AK18" s="13">
        <f t="shared" si="4"/>
        <v>13841</v>
      </c>
      <c r="AL18" s="13">
        <f t="shared" si="4"/>
        <v>82</v>
      </c>
      <c r="AM18" s="12">
        <f t="shared" si="4"/>
        <v>196.38</v>
      </c>
      <c r="AN18" s="13">
        <f t="shared" si="4"/>
        <v>41665</v>
      </c>
      <c r="AO18" s="13">
        <f t="shared" si="4"/>
        <v>279</v>
      </c>
      <c r="AP18" s="12">
        <f t="shared" si="4"/>
        <v>443.13000000000005</v>
      </c>
      <c r="AQ18" s="13">
        <f t="shared" si="4"/>
        <v>94952</v>
      </c>
      <c r="AR18" s="13">
        <f t="shared" si="4"/>
        <v>509</v>
      </c>
      <c r="AS18" s="12">
        <f t="shared" si="4"/>
        <v>763.83</v>
      </c>
      <c r="AT18" s="13">
        <f t="shared" si="4"/>
        <v>164888</v>
      </c>
      <c r="AU18" s="13">
        <f t="shared" si="4"/>
        <v>737</v>
      </c>
      <c r="AV18" s="12">
        <f t="shared" si="4"/>
        <v>599.72</v>
      </c>
      <c r="AW18" s="13">
        <f t="shared" si="4"/>
        <v>133268</v>
      </c>
      <c r="AX18" s="13">
        <f t="shared" si="4"/>
        <v>567</v>
      </c>
      <c r="AY18" s="12">
        <f t="shared" si="4"/>
        <v>500.78000000000009</v>
      </c>
      <c r="AZ18" s="13">
        <f t="shared" si="4"/>
        <v>112722</v>
      </c>
      <c r="BA18" s="13">
        <f t="shared" si="4"/>
        <v>422</v>
      </c>
      <c r="BB18" s="12">
        <f t="shared" si="4"/>
        <v>118.44999999999999</v>
      </c>
      <c r="BC18" s="13">
        <f t="shared" si="4"/>
        <v>25280</v>
      </c>
      <c r="BD18" s="13">
        <f t="shared" si="4"/>
        <v>87</v>
      </c>
      <c r="BE18" s="12">
        <f t="shared" si="4"/>
        <v>121.59</v>
      </c>
      <c r="BF18" s="13">
        <f t="shared" si="4"/>
        <v>28785</v>
      </c>
      <c r="BG18" s="13">
        <f t="shared" si="4"/>
        <v>78</v>
      </c>
      <c r="BH18" s="12">
        <f t="shared" si="4"/>
        <v>12.809999999999999</v>
      </c>
      <c r="BI18" s="13">
        <f t="shared" si="4"/>
        <v>3202</v>
      </c>
      <c r="BJ18" s="13">
        <f t="shared" si="4"/>
        <v>5</v>
      </c>
      <c r="BK18" s="12">
        <f t="shared" si="4"/>
        <v>19.739999999999998</v>
      </c>
      <c r="BL18" s="13">
        <f t="shared" si="4"/>
        <v>4920</v>
      </c>
      <c r="BM18" s="13">
        <f t="shared" si="4"/>
        <v>10</v>
      </c>
      <c r="BN18" s="12">
        <f t="shared" si="0"/>
        <v>2953.09</v>
      </c>
      <c r="BO18" s="13">
        <f t="shared" si="0"/>
        <v>641185</v>
      </c>
      <c r="BP18" s="14">
        <f t="shared" si="0"/>
        <v>3171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63.76</v>
      </c>
      <c r="G19" s="13">
        <f t="shared" si="5"/>
        <v>0</v>
      </c>
      <c r="H19" s="13">
        <f t="shared" si="5"/>
        <v>0</v>
      </c>
      <c r="I19" s="12">
        <f t="shared" si="5"/>
        <v>84.32</v>
      </c>
      <c r="J19" s="13">
        <f t="shared" si="5"/>
        <v>270</v>
      </c>
      <c r="K19" s="13">
        <f t="shared" si="5"/>
        <v>38</v>
      </c>
      <c r="L19" s="12">
        <f t="shared" si="5"/>
        <v>68.34</v>
      </c>
      <c r="M19" s="13">
        <f t="shared" si="5"/>
        <v>2817</v>
      </c>
      <c r="N19" s="13">
        <f t="shared" si="5"/>
        <v>578</v>
      </c>
      <c r="O19" s="12">
        <f t="shared" si="5"/>
        <v>51.580000000000005</v>
      </c>
      <c r="P19" s="13">
        <f t="shared" si="5"/>
        <v>4531</v>
      </c>
      <c r="Q19" s="13">
        <f t="shared" si="5"/>
        <v>424</v>
      </c>
      <c r="R19" s="12">
        <f t="shared" si="5"/>
        <v>27.009999999999998</v>
      </c>
      <c r="S19" s="13">
        <f t="shared" si="5"/>
        <v>3261</v>
      </c>
      <c r="T19" s="13">
        <f t="shared" si="5"/>
        <v>224</v>
      </c>
      <c r="U19" s="12">
        <f t="shared" si="5"/>
        <v>29.61</v>
      </c>
      <c r="V19" s="13">
        <f t="shared" si="5"/>
        <v>3813</v>
      </c>
      <c r="W19" s="13">
        <f t="shared" si="5"/>
        <v>182</v>
      </c>
      <c r="X19" s="12">
        <f t="shared" si="5"/>
        <v>99.26</v>
      </c>
      <c r="Y19" s="13">
        <f t="shared" si="5"/>
        <v>24951</v>
      </c>
      <c r="Z19" s="13">
        <f t="shared" si="5"/>
        <v>1276</v>
      </c>
      <c r="AA19" s="12">
        <f t="shared" si="5"/>
        <v>134.91999999999999</v>
      </c>
      <c r="AB19" s="13">
        <f t="shared" si="5"/>
        <v>36777</v>
      </c>
      <c r="AC19" s="13">
        <f t="shared" si="5"/>
        <v>1045</v>
      </c>
      <c r="AD19" s="12">
        <f t="shared" si="5"/>
        <v>252.49</v>
      </c>
      <c r="AE19" s="13">
        <f t="shared" si="5"/>
        <v>88106</v>
      </c>
      <c r="AF19" s="13">
        <f t="shared" si="5"/>
        <v>1771</v>
      </c>
      <c r="AG19" s="12">
        <f t="shared" si="5"/>
        <v>425.15</v>
      </c>
      <c r="AH19" s="13">
        <f t="shared" si="5"/>
        <v>178322</v>
      </c>
      <c r="AI19" s="13">
        <f t="shared" si="5"/>
        <v>3026</v>
      </c>
      <c r="AJ19" s="12">
        <f t="shared" si="5"/>
        <v>513.85</v>
      </c>
      <c r="AK19" s="13">
        <f t="shared" si="5"/>
        <v>226414</v>
      </c>
      <c r="AL19" s="13">
        <f t="shared" si="5"/>
        <v>2918</v>
      </c>
      <c r="AM19" s="12">
        <f t="shared" si="5"/>
        <v>624.99</v>
      </c>
      <c r="AN19" s="13">
        <f t="shared" si="5"/>
        <v>268443</v>
      </c>
      <c r="AO19" s="13">
        <f t="shared" si="5"/>
        <v>2791</v>
      </c>
      <c r="AP19" s="12">
        <f t="shared" si="5"/>
        <v>835.8900000000001</v>
      </c>
      <c r="AQ19" s="13">
        <f t="shared" si="5"/>
        <v>295766</v>
      </c>
      <c r="AR19" s="13">
        <f t="shared" si="5"/>
        <v>2179</v>
      </c>
      <c r="AS19" s="12">
        <f t="shared" si="5"/>
        <v>1107.23</v>
      </c>
      <c r="AT19" s="13">
        <f t="shared" si="5"/>
        <v>347398</v>
      </c>
      <c r="AU19" s="13">
        <f t="shared" si="5"/>
        <v>1961</v>
      </c>
      <c r="AV19" s="12">
        <f t="shared" si="5"/>
        <v>804.15000000000009</v>
      </c>
      <c r="AW19" s="13">
        <f t="shared" si="5"/>
        <v>242326</v>
      </c>
      <c r="AX19" s="13">
        <f t="shared" si="5"/>
        <v>1051</v>
      </c>
      <c r="AY19" s="12">
        <f t="shared" si="5"/>
        <v>564.42000000000007</v>
      </c>
      <c r="AZ19" s="13">
        <f t="shared" si="5"/>
        <v>152343</v>
      </c>
      <c r="BA19" s="13">
        <f t="shared" si="5"/>
        <v>522</v>
      </c>
      <c r="BB19" s="12">
        <f t="shared" si="5"/>
        <v>130.6</v>
      </c>
      <c r="BC19" s="13">
        <f t="shared" si="5"/>
        <v>32741</v>
      </c>
      <c r="BD19" s="13">
        <f t="shared" si="5"/>
        <v>96</v>
      </c>
      <c r="BE19" s="12">
        <f t="shared" si="5"/>
        <v>126.02000000000001</v>
      </c>
      <c r="BF19" s="13">
        <f t="shared" si="5"/>
        <v>31428</v>
      </c>
      <c r="BG19" s="13">
        <f t="shared" si="5"/>
        <v>81</v>
      </c>
      <c r="BH19" s="12">
        <f t="shared" si="5"/>
        <v>14.589999999999998</v>
      </c>
      <c r="BI19" s="13">
        <f t="shared" si="5"/>
        <v>4312</v>
      </c>
      <c r="BJ19" s="13">
        <f t="shared" si="5"/>
        <v>7</v>
      </c>
      <c r="BK19" s="12">
        <f t="shared" si="5"/>
        <v>24.409999999999997</v>
      </c>
      <c r="BL19" s="13">
        <f t="shared" si="5"/>
        <v>7880</v>
      </c>
      <c r="BM19" s="13">
        <f t="shared" si="5"/>
        <v>14</v>
      </c>
      <c r="BN19" s="12">
        <f t="shared" si="0"/>
        <v>5982.59</v>
      </c>
      <c r="BO19" s="13">
        <f t="shared" si="0"/>
        <v>1951899</v>
      </c>
      <c r="BP19" s="14">
        <f t="shared" si="0"/>
        <v>20184</v>
      </c>
      <c r="BQ19" s="49"/>
      <c r="BR19" s="31" t="s">
        <v>58</v>
      </c>
      <c r="BS19" s="32">
        <f>BS6</f>
        <v>4.3</v>
      </c>
      <c r="BT19" s="32">
        <f>BT6</f>
        <v>42.83</v>
      </c>
      <c r="BU19" s="32">
        <f>BU6</f>
        <v>17.88</v>
      </c>
      <c r="BV19" s="33"/>
      <c r="BW19" s="34">
        <f>SUM(BW6:BW10)</f>
        <v>111.02</v>
      </c>
      <c r="BX19" s="35">
        <f>SUM(BX6:BX10)</f>
        <v>87544</v>
      </c>
      <c r="BY19" s="33"/>
      <c r="BZ19" s="36">
        <f>SUM(BZ6:BZ11)</f>
        <v>0.36</v>
      </c>
      <c r="CA19" s="32">
        <f>SUM(BZ19,BW19,BS19:BU19,BN19)</f>
        <v>6158.9800000000005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65.17</v>
      </c>
      <c r="G20" s="13">
        <v>0</v>
      </c>
      <c r="H20" s="13">
        <v>0</v>
      </c>
      <c r="I20" s="12">
        <v>196.33</v>
      </c>
      <c r="J20" s="13">
        <v>0</v>
      </c>
      <c r="K20" s="13">
        <v>0</v>
      </c>
      <c r="L20" s="12">
        <v>164.64</v>
      </c>
      <c r="M20" s="13">
        <v>6889</v>
      </c>
      <c r="N20" s="13">
        <v>1438</v>
      </c>
      <c r="O20" s="12">
        <v>106.67</v>
      </c>
      <c r="P20" s="13">
        <v>8692</v>
      </c>
      <c r="Q20" s="13">
        <v>976</v>
      </c>
      <c r="R20" s="12">
        <v>23.99</v>
      </c>
      <c r="S20" s="13">
        <v>3308</v>
      </c>
      <c r="T20" s="13">
        <v>318</v>
      </c>
      <c r="U20" s="12">
        <v>50.91</v>
      </c>
      <c r="V20" s="13">
        <v>11287</v>
      </c>
      <c r="W20" s="13">
        <v>864</v>
      </c>
      <c r="X20" s="12">
        <v>48.75</v>
      </c>
      <c r="Y20" s="13">
        <v>14191</v>
      </c>
      <c r="Z20" s="13">
        <v>813</v>
      </c>
      <c r="AA20" s="12">
        <v>59.72</v>
      </c>
      <c r="AB20" s="13">
        <v>22349</v>
      </c>
      <c r="AC20" s="13">
        <v>785</v>
      </c>
      <c r="AD20" s="12">
        <v>218.45</v>
      </c>
      <c r="AE20" s="13">
        <v>92645</v>
      </c>
      <c r="AF20" s="13">
        <v>2177</v>
      </c>
      <c r="AG20" s="12">
        <v>368.43</v>
      </c>
      <c r="AH20" s="13">
        <v>171761</v>
      </c>
      <c r="AI20" s="13">
        <v>3159</v>
      </c>
      <c r="AJ20" s="12">
        <v>617.79999999999995</v>
      </c>
      <c r="AK20" s="13">
        <v>312411</v>
      </c>
      <c r="AL20" s="13">
        <v>4370</v>
      </c>
      <c r="AM20" s="12">
        <v>1113.0899999999999</v>
      </c>
      <c r="AN20" s="13">
        <v>587762</v>
      </c>
      <c r="AO20" s="13">
        <v>6444</v>
      </c>
      <c r="AP20" s="12">
        <v>1327.66</v>
      </c>
      <c r="AQ20" s="13">
        <v>749210</v>
      </c>
      <c r="AR20" s="13">
        <v>6725</v>
      </c>
      <c r="AS20" s="12">
        <v>545.45000000000005</v>
      </c>
      <c r="AT20" s="13">
        <v>324457</v>
      </c>
      <c r="AU20" s="13">
        <v>2266</v>
      </c>
      <c r="AV20" s="12">
        <v>162.13</v>
      </c>
      <c r="AW20" s="13">
        <v>99230</v>
      </c>
      <c r="AX20" s="13">
        <v>461</v>
      </c>
      <c r="AY20" s="12">
        <v>92.58</v>
      </c>
      <c r="AZ20" s="13">
        <v>57718</v>
      </c>
      <c r="BA20" s="13">
        <v>163</v>
      </c>
      <c r="BB20" s="12">
        <v>82.99</v>
      </c>
      <c r="BC20" s="13">
        <v>52933</v>
      </c>
      <c r="BD20" s="13">
        <v>104</v>
      </c>
      <c r="BE20" s="12">
        <v>21.67</v>
      </c>
      <c r="BF20" s="13">
        <v>13869</v>
      </c>
      <c r="BG20" s="13">
        <v>26</v>
      </c>
      <c r="BH20" s="12">
        <v>4.2300000000000004</v>
      </c>
      <c r="BI20" s="13">
        <v>2755</v>
      </c>
      <c r="BJ20" s="13">
        <v>5</v>
      </c>
      <c r="BK20" s="12">
        <v>2.27</v>
      </c>
      <c r="BL20" s="13">
        <v>1490</v>
      </c>
      <c r="BM20" s="13">
        <v>2</v>
      </c>
      <c r="BN20" s="12">
        <f t="shared" si="0"/>
        <v>5272.9299999999994</v>
      </c>
      <c r="BO20" s="13">
        <f t="shared" si="0"/>
        <v>2532957</v>
      </c>
      <c r="BP20" s="14">
        <f t="shared" si="0"/>
        <v>31096</v>
      </c>
      <c r="BQ20" s="49" t="s">
        <v>69</v>
      </c>
      <c r="BR20" s="49" t="s">
        <v>43</v>
      </c>
      <c r="BS20" s="15">
        <v>25.8</v>
      </c>
      <c r="BT20" s="16">
        <v>149.31</v>
      </c>
      <c r="BU20" s="15">
        <v>118.13</v>
      </c>
      <c r="BV20" s="17" t="s">
        <v>47</v>
      </c>
      <c r="BW20" s="18">
        <v>1</v>
      </c>
      <c r="BX20" s="19">
        <v>1200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1.2</v>
      </c>
      <c r="G21" s="13">
        <v>0</v>
      </c>
      <c r="H21" s="13">
        <v>0</v>
      </c>
      <c r="I21" s="12">
        <v>3.35</v>
      </c>
      <c r="J21" s="13">
        <v>0</v>
      </c>
      <c r="K21" s="13">
        <v>0</v>
      </c>
      <c r="L21" s="12">
        <v>26.38</v>
      </c>
      <c r="M21" s="13">
        <v>1151</v>
      </c>
      <c r="N21" s="13">
        <v>201</v>
      </c>
      <c r="O21" s="12">
        <v>66.599999999999994</v>
      </c>
      <c r="P21" s="13">
        <v>5371</v>
      </c>
      <c r="Q21" s="13">
        <v>600</v>
      </c>
      <c r="R21" s="12">
        <v>112.59</v>
      </c>
      <c r="S21" s="13">
        <v>13935</v>
      </c>
      <c r="T21" s="13">
        <v>1333</v>
      </c>
      <c r="U21" s="12">
        <v>152.94</v>
      </c>
      <c r="V21" s="13">
        <v>31046</v>
      </c>
      <c r="W21" s="13">
        <v>2349</v>
      </c>
      <c r="X21" s="12">
        <v>129.11000000000001</v>
      </c>
      <c r="Y21" s="13">
        <v>37923</v>
      </c>
      <c r="Z21" s="13">
        <v>2098</v>
      </c>
      <c r="AA21" s="12">
        <v>127.83</v>
      </c>
      <c r="AB21" s="13">
        <v>44538</v>
      </c>
      <c r="AC21" s="13">
        <v>1608</v>
      </c>
      <c r="AD21" s="12">
        <v>229.07</v>
      </c>
      <c r="AE21" s="13">
        <v>92701</v>
      </c>
      <c r="AF21" s="13">
        <v>2522</v>
      </c>
      <c r="AG21" s="12">
        <v>427</v>
      </c>
      <c r="AH21" s="13">
        <v>192373</v>
      </c>
      <c r="AI21" s="13">
        <v>3878</v>
      </c>
      <c r="AJ21" s="12">
        <v>817.73</v>
      </c>
      <c r="AK21" s="13">
        <v>398142</v>
      </c>
      <c r="AL21" s="13">
        <v>5567</v>
      </c>
      <c r="AM21" s="12">
        <v>815.72</v>
      </c>
      <c r="AN21" s="13">
        <v>418907</v>
      </c>
      <c r="AO21" s="13">
        <v>5041</v>
      </c>
      <c r="AP21" s="12">
        <v>517.83000000000004</v>
      </c>
      <c r="AQ21" s="13">
        <v>282546</v>
      </c>
      <c r="AR21" s="13">
        <v>2527</v>
      </c>
      <c r="AS21" s="12">
        <v>216.26</v>
      </c>
      <c r="AT21" s="13">
        <v>124784</v>
      </c>
      <c r="AU21" s="13">
        <v>875</v>
      </c>
      <c r="AV21" s="12">
        <v>48.36</v>
      </c>
      <c r="AW21" s="13">
        <v>28847</v>
      </c>
      <c r="AX21" s="13">
        <v>138</v>
      </c>
      <c r="AY21" s="12">
        <v>9.98</v>
      </c>
      <c r="AZ21" s="13">
        <v>6105</v>
      </c>
      <c r="BA21" s="13">
        <v>17</v>
      </c>
      <c r="BB21" s="12">
        <v>8</v>
      </c>
      <c r="BC21" s="13">
        <v>4976</v>
      </c>
      <c r="BD21" s="13">
        <v>8</v>
      </c>
      <c r="BE21" s="12">
        <v>25.41</v>
      </c>
      <c r="BF21" s="13">
        <v>15933</v>
      </c>
      <c r="BG21" s="13">
        <v>31</v>
      </c>
      <c r="BH21" s="12">
        <v>1.3</v>
      </c>
      <c r="BI21" s="13">
        <v>822</v>
      </c>
      <c r="BJ21" s="13">
        <v>1</v>
      </c>
      <c r="BK21" s="12">
        <v>0.9</v>
      </c>
      <c r="BL21" s="13">
        <v>574</v>
      </c>
      <c r="BM21" s="13">
        <v>0</v>
      </c>
      <c r="BN21" s="12">
        <f t="shared" si="0"/>
        <v>3737.5600000000009</v>
      </c>
      <c r="BO21" s="13">
        <f t="shared" si="0"/>
        <v>1700674</v>
      </c>
      <c r="BP21" s="14">
        <f t="shared" si="0"/>
        <v>28794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48.78</v>
      </c>
      <c r="BX21" s="25">
        <v>39024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0.33</v>
      </c>
      <c r="S22" s="13">
        <v>38</v>
      </c>
      <c r="T22" s="13">
        <v>2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0.37</v>
      </c>
      <c r="AK22" s="13">
        <v>96</v>
      </c>
      <c r="AL22" s="13">
        <v>1</v>
      </c>
      <c r="AM22" s="12">
        <v>48.87</v>
      </c>
      <c r="AN22" s="13">
        <v>13146</v>
      </c>
      <c r="AO22" s="13">
        <v>94</v>
      </c>
      <c r="AP22" s="12">
        <v>338.34</v>
      </c>
      <c r="AQ22" s="13">
        <v>94390</v>
      </c>
      <c r="AR22" s="13">
        <v>653</v>
      </c>
      <c r="AS22" s="12">
        <v>171.29</v>
      </c>
      <c r="AT22" s="13">
        <v>49507</v>
      </c>
      <c r="AU22" s="13">
        <v>343</v>
      </c>
      <c r="AV22" s="12">
        <v>39.159999999999997</v>
      </c>
      <c r="AW22" s="13">
        <v>11712</v>
      </c>
      <c r="AX22" s="13">
        <v>32</v>
      </c>
      <c r="AY22" s="12">
        <v>2.34</v>
      </c>
      <c r="AZ22" s="13">
        <v>711</v>
      </c>
      <c r="BA22" s="13">
        <v>1</v>
      </c>
      <c r="BB22" s="12">
        <v>0.75</v>
      </c>
      <c r="BC22" s="13">
        <v>232</v>
      </c>
      <c r="BD22" s="13">
        <v>0</v>
      </c>
      <c r="BE22" s="12">
        <v>4.42</v>
      </c>
      <c r="BF22" s="13">
        <v>1388</v>
      </c>
      <c r="BG22" s="13">
        <v>3</v>
      </c>
      <c r="BH22" s="12">
        <v>0</v>
      </c>
      <c r="BI22" s="13">
        <v>0</v>
      </c>
      <c r="BJ22" s="13">
        <v>0</v>
      </c>
      <c r="BK22" s="12">
        <v>20.89</v>
      </c>
      <c r="BL22" s="13">
        <v>6770</v>
      </c>
      <c r="BM22" s="13">
        <v>18</v>
      </c>
      <c r="BN22" s="12">
        <f t="shared" si="0"/>
        <v>626.75999999999988</v>
      </c>
      <c r="BO22" s="13">
        <f t="shared" si="0"/>
        <v>177990</v>
      </c>
      <c r="BP22" s="14">
        <f t="shared" si="0"/>
        <v>1147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3.57</v>
      </c>
      <c r="BX22" s="25">
        <v>2142</v>
      </c>
      <c r="BY22" s="23" t="s">
        <v>54</v>
      </c>
      <c r="BZ22" s="26">
        <v>10.37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0.13</v>
      </c>
      <c r="AB23" s="13">
        <v>26</v>
      </c>
      <c r="AC23" s="13">
        <v>1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1.1499999999999999</v>
      </c>
      <c r="BI23" s="13">
        <v>367</v>
      </c>
      <c r="BJ23" s="13">
        <v>1</v>
      </c>
      <c r="BK23" s="12">
        <v>0</v>
      </c>
      <c r="BL23" s="13">
        <v>0</v>
      </c>
      <c r="BM23" s="13">
        <v>0</v>
      </c>
      <c r="BN23" s="12">
        <f t="shared" si="0"/>
        <v>1.2799999999999998</v>
      </c>
      <c r="BO23" s="13">
        <f t="shared" si="0"/>
        <v>393</v>
      </c>
      <c r="BP23" s="14">
        <f t="shared" si="0"/>
        <v>2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7.01</v>
      </c>
      <c r="BX23" s="25">
        <v>3505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66.37</v>
      </c>
      <c r="G24" s="13">
        <f t="shared" si="6"/>
        <v>0</v>
      </c>
      <c r="H24" s="13">
        <f t="shared" si="6"/>
        <v>0</v>
      </c>
      <c r="I24" s="12">
        <f t="shared" si="6"/>
        <v>199.68</v>
      </c>
      <c r="J24" s="13">
        <f t="shared" si="6"/>
        <v>0</v>
      </c>
      <c r="K24" s="13">
        <f t="shared" si="6"/>
        <v>0</v>
      </c>
      <c r="L24" s="12">
        <f t="shared" si="6"/>
        <v>191.01999999999998</v>
      </c>
      <c r="M24" s="13">
        <f t="shared" si="6"/>
        <v>8040</v>
      </c>
      <c r="N24" s="13">
        <f t="shared" si="6"/>
        <v>1639</v>
      </c>
      <c r="O24" s="12">
        <f t="shared" si="6"/>
        <v>173.26999999999998</v>
      </c>
      <c r="P24" s="13">
        <f t="shared" si="6"/>
        <v>14063</v>
      </c>
      <c r="Q24" s="13">
        <f t="shared" si="6"/>
        <v>1576</v>
      </c>
      <c r="R24" s="12">
        <f t="shared" si="6"/>
        <v>136.91000000000003</v>
      </c>
      <c r="S24" s="13">
        <f t="shared" si="6"/>
        <v>17281</v>
      </c>
      <c r="T24" s="13">
        <f t="shared" si="6"/>
        <v>1653</v>
      </c>
      <c r="U24" s="12">
        <f t="shared" si="6"/>
        <v>203.85</v>
      </c>
      <c r="V24" s="13">
        <f t="shared" si="6"/>
        <v>42333</v>
      </c>
      <c r="W24" s="13">
        <f t="shared" si="6"/>
        <v>3213</v>
      </c>
      <c r="X24" s="12">
        <f t="shared" si="6"/>
        <v>177.86</v>
      </c>
      <c r="Y24" s="13">
        <f t="shared" si="6"/>
        <v>52114</v>
      </c>
      <c r="Z24" s="13">
        <f t="shared" si="6"/>
        <v>2911</v>
      </c>
      <c r="AA24" s="12">
        <f t="shared" si="6"/>
        <v>187.68</v>
      </c>
      <c r="AB24" s="13">
        <f t="shared" si="6"/>
        <v>66913</v>
      </c>
      <c r="AC24" s="13">
        <f t="shared" si="6"/>
        <v>2394</v>
      </c>
      <c r="AD24" s="12">
        <f t="shared" si="6"/>
        <v>447.52</v>
      </c>
      <c r="AE24" s="13">
        <f t="shared" si="6"/>
        <v>185346</v>
      </c>
      <c r="AF24" s="13">
        <f t="shared" si="6"/>
        <v>4699</v>
      </c>
      <c r="AG24" s="12">
        <f t="shared" si="6"/>
        <v>795.43000000000006</v>
      </c>
      <c r="AH24" s="13">
        <f t="shared" si="6"/>
        <v>364134</v>
      </c>
      <c r="AI24" s="13">
        <f t="shared" si="6"/>
        <v>7037</v>
      </c>
      <c r="AJ24" s="12">
        <f t="shared" si="6"/>
        <v>1435.8999999999999</v>
      </c>
      <c r="AK24" s="13">
        <f t="shared" si="6"/>
        <v>710649</v>
      </c>
      <c r="AL24" s="13">
        <f t="shared" si="6"/>
        <v>9938</v>
      </c>
      <c r="AM24" s="12">
        <f t="shared" si="6"/>
        <v>1977.6799999999998</v>
      </c>
      <c r="AN24" s="13">
        <f t="shared" si="6"/>
        <v>1019815</v>
      </c>
      <c r="AO24" s="13">
        <f t="shared" si="6"/>
        <v>11579</v>
      </c>
      <c r="AP24" s="12">
        <f t="shared" si="6"/>
        <v>2183.8300000000004</v>
      </c>
      <c r="AQ24" s="13">
        <f t="shared" si="6"/>
        <v>1126146</v>
      </c>
      <c r="AR24" s="13">
        <f t="shared" si="6"/>
        <v>9905</v>
      </c>
      <c r="AS24" s="12">
        <f t="shared" si="6"/>
        <v>933</v>
      </c>
      <c r="AT24" s="13">
        <f t="shared" si="6"/>
        <v>498748</v>
      </c>
      <c r="AU24" s="13">
        <f t="shared" si="6"/>
        <v>3484</v>
      </c>
      <c r="AV24" s="12">
        <f t="shared" si="6"/>
        <v>249.65</v>
      </c>
      <c r="AW24" s="13">
        <f t="shared" si="6"/>
        <v>139789</v>
      </c>
      <c r="AX24" s="13">
        <f t="shared" si="6"/>
        <v>631</v>
      </c>
      <c r="AY24" s="12">
        <f t="shared" si="6"/>
        <v>104.9</v>
      </c>
      <c r="AZ24" s="13">
        <f t="shared" si="6"/>
        <v>64534</v>
      </c>
      <c r="BA24" s="13">
        <f t="shared" si="6"/>
        <v>181</v>
      </c>
      <c r="BB24" s="12">
        <f t="shared" si="6"/>
        <v>91.74</v>
      </c>
      <c r="BC24" s="13">
        <f t="shared" si="6"/>
        <v>58141</v>
      </c>
      <c r="BD24" s="13">
        <f t="shared" si="6"/>
        <v>112</v>
      </c>
      <c r="BE24" s="12">
        <f t="shared" si="6"/>
        <v>51.5</v>
      </c>
      <c r="BF24" s="13">
        <f t="shared" si="6"/>
        <v>31190</v>
      </c>
      <c r="BG24" s="13">
        <f t="shared" si="6"/>
        <v>60</v>
      </c>
      <c r="BH24" s="12">
        <f t="shared" si="6"/>
        <v>6.68</v>
      </c>
      <c r="BI24" s="13">
        <f t="shared" si="6"/>
        <v>3944</v>
      </c>
      <c r="BJ24" s="13">
        <f t="shared" si="6"/>
        <v>7</v>
      </c>
      <c r="BK24" s="12">
        <f t="shared" si="6"/>
        <v>24.060000000000002</v>
      </c>
      <c r="BL24" s="13">
        <f t="shared" si="6"/>
        <v>8834</v>
      </c>
      <c r="BM24" s="13">
        <f t="shared" si="6"/>
        <v>20</v>
      </c>
      <c r="BN24" s="12">
        <f t="shared" si="0"/>
        <v>9638.5299999999988</v>
      </c>
      <c r="BO24" s="13">
        <f t="shared" si="0"/>
        <v>4412014</v>
      </c>
      <c r="BP24" s="14">
        <f t="shared" si="0"/>
        <v>61039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0.43</v>
      </c>
      <c r="G25" s="13">
        <v>0</v>
      </c>
      <c r="H25" s="13">
        <v>0</v>
      </c>
      <c r="I25" s="12">
        <v>1.94</v>
      </c>
      <c r="J25" s="13">
        <v>127</v>
      </c>
      <c r="K25" s="13">
        <v>19</v>
      </c>
      <c r="L25" s="12">
        <v>1.78</v>
      </c>
      <c r="M25" s="13">
        <v>105</v>
      </c>
      <c r="N25" s="13">
        <v>13</v>
      </c>
      <c r="O25" s="12">
        <v>9.5299999999999994</v>
      </c>
      <c r="P25" s="13">
        <v>990</v>
      </c>
      <c r="Q25" s="13">
        <v>54</v>
      </c>
      <c r="R25" s="12">
        <v>14.92</v>
      </c>
      <c r="S25" s="13">
        <v>2127</v>
      </c>
      <c r="T25" s="13">
        <v>54</v>
      </c>
      <c r="U25" s="12">
        <v>5.49</v>
      </c>
      <c r="V25" s="13">
        <v>805</v>
      </c>
      <c r="W25" s="13">
        <v>22</v>
      </c>
      <c r="X25" s="12">
        <v>22.77</v>
      </c>
      <c r="Y25" s="13">
        <v>4004</v>
      </c>
      <c r="Z25" s="13">
        <v>76</v>
      </c>
      <c r="AA25" s="12">
        <v>65.55</v>
      </c>
      <c r="AB25" s="13">
        <v>14360</v>
      </c>
      <c r="AC25" s="13">
        <v>137</v>
      </c>
      <c r="AD25" s="12">
        <v>103.67</v>
      </c>
      <c r="AE25" s="13">
        <v>23879</v>
      </c>
      <c r="AF25" s="13">
        <v>171</v>
      </c>
      <c r="AG25" s="12">
        <v>65.33</v>
      </c>
      <c r="AH25" s="13">
        <v>15463</v>
      </c>
      <c r="AI25" s="13">
        <v>46</v>
      </c>
      <c r="AJ25" s="12">
        <v>32.96</v>
      </c>
      <c r="AK25" s="13">
        <v>7977</v>
      </c>
      <c r="AL25" s="13">
        <v>14</v>
      </c>
      <c r="AM25" s="12">
        <v>2.13</v>
      </c>
      <c r="AN25" s="13">
        <v>522</v>
      </c>
      <c r="AO25" s="13">
        <v>0</v>
      </c>
      <c r="AP25" s="12">
        <v>2.37</v>
      </c>
      <c r="AQ25" s="13">
        <v>581</v>
      </c>
      <c r="AR25" s="13">
        <v>0</v>
      </c>
      <c r="AS25" s="12">
        <v>0.33</v>
      </c>
      <c r="AT25" s="13">
        <v>83</v>
      </c>
      <c r="AU25" s="13">
        <v>0</v>
      </c>
      <c r="AV25" s="12">
        <v>2.4900000000000002</v>
      </c>
      <c r="AW25" s="13">
        <v>627</v>
      </c>
      <c r="AX25" s="13">
        <v>1</v>
      </c>
      <c r="AY25" s="12">
        <v>0</v>
      </c>
      <c r="AZ25" s="13">
        <v>0</v>
      </c>
      <c r="BA25" s="13">
        <v>0</v>
      </c>
      <c r="BB25" s="12">
        <v>0.57999999999999996</v>
      </c>
      <c r="BC25" s="13">
        <v>149</v>
      </c>
      <c r="BD25" s="13">
        <v>0</v>
      </c>
      <c r="BE25" s="12">
        <v>12.06</v>
      </c>
      <c r="BF25" s="13">
        <v>3004</v>
      </c>
      <c r="BG25" s="13">
        <v>8</v>
      </c>
      <c r="BH25" s="12">
        <v>1.1499999999999999</v>
      </c>
      <c r="BI25" s="13">
        <v>283</v>
      </c>
      <c r="BJ25" s="13">
        <v>1</v>
      </c>
      <c r="BK25" s="12">
        <v>16.149999999999999</v>
      </c>
      <c r="BL25" s="13">
        <v>4020</v>
      </c>
      <c r="BM25" s="13">
        <v>8</v>
      </c>
      <c r="BN25" s="12">
        <f t="shared" si="0"/>
        <v>361.62999999999988</v>
      </c>
      <c r="BO25" s="13">
        <f t="shared" si="0"/>
        <v>79106</v>
      </c>
      <c r="BP25" s="14">
        <f t="shared" si="0"/>
        <v>624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22.69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66.800000000000011</v>
      </c>
      <c r="G26" s="13">
        <f t="shared" si="7"/>
        <v>0</v>
      </c>
      <c r="H26" s="13">
        <f t="shared" si="7"/>
        <v>0</v>
      </c>
      <c r="I26" s="12">
        <f t="shared" si="7"/>
        <v>201.62</v>
      </c>
      <c r="J26" s="13">
        <f t="shared" si="7"/>
        <v>127</v>
      </c>
      <c r="K26" s="13">
        <f t="shared" si="7"/>
        <v>19</v>
      </c>
      <c r="L26" s="12">
        <f t="shared" si="7"/>
        <v>192.79999999999998</v>
      </c>
      <c r="M26" s="13">
        <f t="shared" si="7"/>
        <v>8145</v>
      </c>
      <c r="N26" s="13">
        <f t="shared" si="7"/>
        <v>1652</v>
      </c>
      <c r="O26" s="12">
        <f t="shared" si="7"/>
        <v>182.79999999999998</v>
      </c>
      <c r="P26" s="13">
        <f t="shared" si="7"/>
        <v>15053</v>
      </c>
      <c r="Q26" s="13">
        <f t="shared" si="7"/>
        <v>1630</v>
      </c>
      <c r="R26" s="12">
        <f t="shared" si="7"/>
        <v>151.83000000000001</v>
      </c>
      <c r="S26" s="13">
        <f t="shared" si="7"/>
        <v>19408</v>
      </c>
      <c r="T26" s="13">
        <f t="shared" si="7"/>
        <v>1707</v>
      </c>
      <c r="U26" s="12">
        <f t="shared" si="7"/>
        <v>209.34</v>
      </c>
      <c r="V26" s="13">
        <f t="shared" si="7"/>
        <v>43138</v>
      </c>
      <c r="W26" s="13">
        <f t="shared" si="7"/>
        <v>3235</v>
      </c>
      <c r="X26" s="12">
        <f t="shared" si="7"/>
        <v>200.63000000000002</v>
      </c>
      <c r="Y26" s="13">
        <f t="shared" si="7"/>
        <v>56118</v>
      </c>
      <c r="Z26" s="13">
        <f t="shared" si="7"/>
        <v>2987</v>
      </c>
      <c r="AA26" s="12">
        <f t="shared" si="7"/>
        <v>253.23000000000002</v>
      </c>
      <c r="AB26" s="13">
        <f t="shared" si="7"/>
        <v>81273</v>
      </c>
      <c r="AC26" s="13">
        <f t="shared" si="7"/>
        <v>2531</v>
      </c>
      <c r="AD26" s="12">
        <f t="shared" si="7"/>
        <v>551.18999999999994</v>
      </c>
      <c r="AE26" s="13">
        <f t="shared" si="7"/>
        <v>209225</v>
      </c>
      <c r="AF26" s="13">
        <f t="shared" si="7"/>
        <v>4870</v>
      </c>
      <c r="AG26" s="12">
        <f t="shared" si="7"/>
        <v>860.7600000000001</v>
      </c>
      <c r="AH26" s="13">
        <f t="shared" si="7"/>
        <v>379597</v>
      </c>
      <c r="AI26" s="13">
        <f t="shared" si="7"/>
        <v>7083</v>
      </c>
      <c r="AJ26" s="12">
        <f t="shared" si="7"/>
        <v>1468.86</v>
      </c>
      <c r="AK26" s="13">
        <f t="shared" si="7"/>
        <v>718626</v>
      </c>
      <c r="AL26" s="13">
        <f t="shared" si="7"/>
        <v>9952</v>
      </c>
      <c r="AM26" s="12">
        <f t="shared" si="7"/>
        <v>1979.81</v>
      </c>
      <c r="AN26" s="13">
        <f t="shared" si="7"/>
        <v>1020337</v>
      </c>
      <c r="AO26" s="13">
        <f t="shared" si="7"/>
        <v>11579</v>
      </c>
      <c r="AP26" s="12">
        <f t="shared" si="7"/>
        <v>2186.2000000000003</v>
      </c>
      <c r="AQ26" s="13">
        <f t="shared" si="7"/>
        <v>1126727</v>
      </c>
      <c r="AR26" s="13">
        <f t="shared" si="7"/>
        <v>9905</v>
      </c>
      <c r="AS26" s="12">
        <f t="shared" si="7"/>
        <v>933.33</v>
      </c>
      <c r="AT26" s="13">
        <f t="shared" si="7"/>
        <v>498831</v>
      </c>
      <c r="AU26" s="13">
        <f t="shared" si="7"/>
        <v>3484</v>
      </c>
      <c r="AV26" s="12">
        <f t="shared" si="7"/>
        <v>252.14000000000001</v>
      </c>
      <c r="AW26" s="13">
        <f t="shared" si="7"/>
        <v>140416</v>
      </c>
      <c r="AX26" s="13">
        <f t="shared" si="7"/>
        <v>632</v>
      </c>
      <c r="AY26" s="12">
        <f t="shared" si="7"/>
        <v>104.9</v>
      </c>
      <c r="AZ26" s="13">
        <f t="shared" si="7"/>
        <v>64534</v>
      </c>
      <c r="BA26" s="13">
        <f t="shared" si="7"/>
        <v>181</v>
      </c>
      <c r="BB26" s="12">
        <f t="shared" si="7"/>
        <v>92.32</v>
      </c>
      <c r="BC26" s="13">
        <f t="shared" si="7"/>
        <v>58290</v>
      </c>
      <c r="BD26" s="13">
        <f t="shared" si="7"/>
        <v>112</v>
      </c>
      <c r="BE26" s="12">
        <f t="shared" si="7"/>
        <v>63.56</v>
      </c>
      <c r="BF26" s="13">
        <f t="shared" si="7"/>
        <v>34194</v>
      </c>
      <c r="BG26" s="13">
        <f t="shared" si="7"/>
        <v>68</v>
      </c>
      <c r="BH26" s="12">
        <f t="shared" si="7"/>
        <v>7.83</v>
      </c>
      <c r="BI26" s="13">
        <f t="shared" si="7"/>
        <v>4227</v>
      </c>
      <c r="BJ26" s="13">
        <f t="shared" si="7"/>
        <v>8</v>
      </c>
      <c r="BK26" s="12">
        <f t="shared" si="7"/>
        <v>40.21</v>
      </c>
      <c r="BL26" s="13">
        <f t="shared" si="7"/>
        <v>12854</v>
      </c>
      <c r="BM26" s="13">
        <f t="shared" si="7"/>
        <v>28</v>
      </c>
      <c r="BN26" s="12">
        <f t="shared" si="0"/>
        <v>10000.159999999998</v>
      </c>
      <c r="BO26" s="13">
        <f t="shared" si="0"/>
        <v>4491120</v>
      </c>
      <c r="BP26" s="14">
        <f t="shared" si="0"/>
        <v>61663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1.97</v>
      </c>
      <c r="AN27" s="13">
        <v>530</v>
      </c>
      <c r="AO27" s="13">
        <v>4</v>
      </c>
      <c r="AP27" s="12">
        <v>0.63</v>
      </c>
      <c r="AQ27" s="13">
        <v>176</v>
      </c>
      <c r="AR27" s="13">
        <v>1</v>
      </c>
      <c r="AS27" s="12">
        <v>2.11</v>
      </c>
      <c r="AT27" s="13">
        <v>610</v>
      </c>
      <c r="AU27" s="13">
        <v>3</v>
      </c>
      <c r="AV27" s="12">
        <v>5.39</v>
      </c>
      <c r="AW27" s="13">
        <v>1612</v>
      </c>
      <c r="AX27" s="13">
        <v>5</v>
      </c>
      <c r="AY27" s="12">
        <v>2.4900000000000002</v>
      </c>
      <c r="AZ27" s="13">
        <v>757</v>
      </c>
      <c r="BA27" s="13">
        <v>1</v>
      </c>
      <c r="BB27" s="12">
        <v>0.15</v>
      </c>
      <c r="BC27" s="13">
        <v>46</v>
      </c>
      <c r="BD27" s="13">
        <v>0</v>
      </c>
      <c r="BE27" s="12">
        <v>10.67</v>
      </c>
      <c r="BF27" s="13">
        <v>3351</v>
      </c>
      <c r="BG27" s="13">
        <v>9</v>
      </c>
      <c r="BH27" s="12">
        <v>6.02</v>
      </c>
      <c r="BI27" s="13">
        <v>1920</v>
      </c>
      <c r="BJ27" s="13">
        <v>4</v>
      </c>
      <c r="BK27" s="12">
        <v>52.75</v>
      </c>
      <c r="BL27" s="13">
        <v>17091</v>
      </c>
      <c r="BM27" s="13">
        <v>44</v>
      </c>
      <c r="BN27" s="12">
        <f t="shared" si="0"/>
        <v>82.18</v>
      </c>
      <c r="BO27" s="13">
        <f t="shared" si="0"/>
        <v>26093</v>
      </c>
      <c r="BP27" s="14">
        <f t="shared" si="0"/>
        <v>71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2.31</v>
      </c>
      <c r="M28" s="13">
        <v>305</v>
      </c>
      <c r="N28" s="13">
        <v>21</v>
      </c>
      <c r="O28" s="12">
        <v>0.45</v>
      </c>
      <c r="P28" s="13">
        <v>67</v>
      </c>
      <c r="Q28" s="13">
        <v>2</v>
      </c>
      <c r="R28" s="12">
        <v>0.16</v>
      </c>
      <c r="S28" s="13">
        <v>28</v>
      </c>
      <c r="T28" s="13">
        <v>0</v>
      </c>
      <c r="U28" s="12">
        <v>0</v>
      </c>
      <c r="V28" s="13">
        <v>0</v>
      </c>
      <c r="W28" s="13">
        <v>0</v>
      </c>
      <c r="X28" s="12">
        <v>3.43</v>
      </c>
      <c r="Y28" s="13">
        <v>730</v>
      </c>
      <c r="Z28" s="13">
        <v>10</v>
      </c>
      <c r="AA28" s="12">
        <v>8.35</v>
      </c>
      <c r="AB28" s="13">
        <v>1853</v>
      </c>
      <c r="AC28" s="13">
        <v>17</v>
      </c>
      <c r="AD28" s="12">
        <v>0</v>
      </c>
      <c r="AE28" s="13">
        <v>0</v>
      </c>
      <c r="AF28" s="13">
        <v>0</v>
      </c>
      <c r="AG28" s="12">
        <v>0.33</v>
      </c>
      <c r="AH28" s="13">
        <v>79</v>
      </c>
      <c r="AI28" s="13">
        <v>0</v>
      </c>
      <c r="AJ28" s="12">
        <v>0.04</v>
      </c>
      <c r="AK28" s="13">
        <v>10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15.069999999999999</v>
      </c>
      <c r="BO28" s="13">
        <f t="shared" si="0"/>
        <v>3072</v>
      </c>
      <c r="BP28" s="14">
        <f t="shared" si="0"/>
        <v>50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9.4499999999999993</v>
      </c>
      <c r="M29" s="13">
        <v>606</v>
      </c>
      <c r="N29" s="13">
        <v>65</v>
      </c>
      <c r="O29" s="12">
        <v>29.33</v>
      </c>
      <c r="P29" s="13">
        <v>2835</v>
      </c>
      <c r="Q29" s="13">
        <v>177</v>
      </c>
      <c r="R29" s="12">
        <v>31.55</v>
      </c>
      <c r="S29" s="13">
        <v>3727</v>
      </c>
      <c r="T29" s="13">
        <v>151</v>
      </c>
      <c r="U29" s="12">
        <v>57.8</v>
      </c>
      <c r="V29" s="13">
        <v>8118</v>
      </c>
      <c r="W29" s="13">
        <v>228</v>
      </c>
      <c r="X29" s="12">
        <v>6.78</v>
      </c>
      <c r="Y29" s="13">
        <v>1116</v>
      </c>
      <c r="Z29" s="13">
        <v>20</v>
      </c>
      <c r="AA29" s="12">
        <v>26.66</v>
      </c>
      <c r="AB29" s="13">
        <v>4727</v>
      </c>
      <c r="AC29" s="13">
        <v>78</v>
      </c>
      <c r="AD29" s="12">
        <v>8.06</v>
      </c>
      <c r="AE29" s="13">
        <v>1521</v>
      </c>
      <c r="AF29" s="13">
        <v>20</v>
      </c>
      <c r="AG29" s="12">
        <v>8.94</v>
      </c>
      <c r="AH29" s="13">
        <v>1824</v>
      </c>
      <c r="AI29" s="13">
        <v>18</v>
      </c>
      <c r="AJ29" s="12">
        <v>147.55000000000001</v>
      </c>
      <c r="AK29" s="13">
        <v>30507</v>
      </c>
      <c r="AL29" s="13">
        <v>210</v>
      </c>
      <c r="AM29" s="12">
        <v>353.02</v>
      </c>
      <c r="AN29" s="13">
        <v>74876</v>
      </c>
      <c r="AO29" s="13">
        <v>514</v>
      </c>
      <c r="AP29" s="12">
        <v>631.73</v>
      </c>
      <c r="AQ29" s="13">
        <v>137502</v>
      </c>
      <c r="AR29" s="13">
        <v>784</v>
      </c>
      <c r="AS29" s="12">
        <v>883.43</v>
      </c>
      <c r="AT29" s="13">
        <v>191459</v>
      </c>
      <c r="AU29" s="13">
        <v>912</v>
      </c>
      <c r="AV29" s="12">
        <v>737.65</v>
      </c>
      <c r="AW29" s="13">
        <v>164444</v>
      </c>
      <c r="AX29" s="13">
        <v>790</v>
      </c>
      <c r="AY29" s="12">
        <v>784.53</v>
      </c>
      <c r="AZ29" s="13">
        <v>180879</v>
      </c>
      <c r="BA29" s="13">
        <v>703</v>
      </c>
      <c r="BB29" s="12">
        <v>260.04000000000002</v>
      </c>
      <c r="BC29" s="13">
        <v>61888</v>
      </c>
      <c r="BD29" s="13">
        <v>242</v>
      </c>
      <c r="BE29" s="12">
        <v>213.6</v>
      </c>
      <c r="BF29" s="13">
        <v>51905</v>
      </c>
      <c r="BG29" s="13">
        <v>152</v>
      </c>
      <c r="BH29" s="12">
        <v>113.02</v>
      </c>
      <c r="BI29" s="13">
        <v>27801</v>
      </c>
      <c r="BJ29" s="13">
        <v>51</v>
      </c>
      <c r="BK29" s="12">
        <v>208.31</v>
      </c>
      <c r="BL29" s="13">
        <v>51863</v>
      </c>
      <c r="BM29" s="13">
        <v>94</v>
      </c>
      <c r="BN29" s="12">
        <f t="shared" si="0"/>
        <v>4511.4500000000007</v>
      </c>
      <c r="BO29" s="13">
        <f t="shared" si="0"/>
        <v>997598</v>
      </c>
      <c r="BP29" s="14">
        <f t="shared" si="0"/>
        <v>5209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3.51</v>
      </c>
      <c r="AW30" s="13">
        <v>800</v>
      </c>
      <c r="AX30" s="13">
        <v>4</v>
      </c>
      <c r="AY30" s="12">
        <v>2.2400000000000002</v>
      </c>
      <c r="AZ30" s="13">
        <v>522</v>
      </c>
      <c r="BA30" s="13">
        <v>2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5.75</v>
      </c>
      <c r="BO30" s="13">
        <f t="shared" si="0"/>
        <v>1322</v>
      </c>
      <c r="BP30" s="14">
        <f t="shared" si="0"/>
        <v>6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11.76</v>
      </c>
      <c r="M31" s="13">
        <f t="shared" si="8"/>
        <v>911</v>
      </c>
      <c r="N31" s="13">
        <f t="shared" si="8"/>
        <v>86</v>
      </c>
      <c r="O31" s="12">
        <f t="shared" si="8"/>
        <v>29.779999999999998</v>
      </c>
      <c r="P31" s="13">
        <f t="shared" si="8"/>
        <v>2902</v>
      </c>
      <c r="Q31" s="13">
        <f t="shared" si="8"/>
        <v>179</v>
      </c>
      <c r="R31" s="12">
        <f t="shared" si="8"/>
        <v>31.71</v>
      </c>
      <c r="S31" s="13">
        <f t="shared" si="8"/>
        <v>3755</v>
      </c>
      <c r="T31" s="13">
        <f t="shared" si="8"/>
        <v>151</v>
      </c>
      <c r="U31" s="12">
        <f t="shared" si="8"/>
        <v>57.8</v>
      </c>
      <c r="V31" s="13">
        <f t="shared" si="8"/>
        <v>8118</v>
      </c>
      <c r="W31" s="13">
        <f t="shared" si="8"/>
        <v>228</v>
      </c>
      <c r="X31" s="12">
        <f t="shared" si="8"/>
        <v>10.210000000000001</v>
      </c>
      <c r="Y31" s="13">
        <f t="shared" si="8"/>
        <v>1846</v>
      </c>
      <c r="Z31" s="13">
        <f t="shared" si="8"/>
        <v>30</v>
      </c>
      <c r="AA31" s="12">
        <f t="shared" si="8"/>
        <v>35.01</v>
      </c>
      <c r="AB31" s="13">
        <f t="shared" si="8"/>
        <v>6580</v>
      </c>
      <c r="AC31" s="13">
        <f t="shared" si="8"/>
        <v>95</v>
      </c>
      <c r="AD31" s="12">
        <f t="shared" si="8"/>
        <v>8.06</v>
      </c>
      <c r="AE31" s="13">
        <f t="shared" si="8"/>
        <v>1521</v>
      </c>
      <c r="AF31" s="13">
        <f t="shared" si="8"/>
        <v>20</v>
      </c>
      <c r="AG31" s="12">
        <f t="shared" si="8"/>
        <v>9.27</v>
      </c>
      <c r="AH31" s="13">
        <f t="shared" si="8"/>
        <v>1903</v>
      </c>
      <c r="AI31" s="13">
        <f t="shared" si="8"/>
        <v>18</v>
      </c>
      <c r="AJ31" s="12">
        <f t="shared" si="8"/>
        <v>147.59</v>
      </c>
      <c r="AK31" s="13">
        <f t="shared" si="8"/>
        <v>30517</v>
      </c>
      <c r="AL31" s="13">
        <f t="shared" si="8"/>
        <v>210</v>
      </c>
      <c r="AM31" s="12">
        <f t="shared" si="8"/>
        <v>353.02</v>
      </c>
      <c r="AN31" s="13">
        <f t="shared" si="8"/>
        <v>74876</v>
      </c>
      <c r="AO31" s="13">
        <f t="shared" si="8"/>
        <v>514</v>
      </c>
      <c r="AP31" s="12">
        <f t="shared" si="8"/>
        <v>631.73</v>
      </c>
      <c r="AQ31" s="13">
        <f t="shared" si="8"/>
        <v>137502</v>
      </c>
      <c r="AR31" s="13">
        <f t="shared" si="8"/>
        <v>784</v>
      </c>
      <c r="AS31" s="12">
        <f t="shared" si="8"/>
        <v>883.43</v>
      </c>
      <c r="AT31" s="13">
        <f t="shared" si="8"/>
        <v>191459</v>
      </c>
      <c r="AU31" s="13">
        <f t="shared" si="8"/>
        <v>912</v>
      </c>
      <c r="AV31" s="12">
        <f t="shared" si="8"/>
        <v>741.16</v>
      </c>
      <c r="AW31" s="13">
        <f t="shared" si="8"/>
        <v>165244</v>
      </c>
      <c r="AX31" s="13">
        <f t="shared" si="8"/>
        <v>794</v>
      </c>
      <c r="AY31" s="12">
        <f t="shared" si="8"/>
        <v>786.77</v>
      </c>
      <c r="AZ31" s="13">
        <f t="shared" si="8"/>
        <v>181401</v>
      </c>
      <c r="BA31" s="13">
        <f t="shared" si="8"/>
        <v>705</v>
      </c>
      <c r="BB31" s="12">
        <f t="shared" si="8"/>
        <v>260.04000000000002</v>
      </c>
      <c r="BC31" s="13">
        <f t="shared" si="8"/>
        <v>61888</v>
      </c>
      <c r="BD31" s="13">
        <f t="shared" si="8"/>
        <v>242</v>
      </c>
      <c r="BE31" s="12">
        <f t="shared" si="8"/>
        <v>213.6</v>
      </c>
      <c r="BF31" s="13">
        <f t="shared" si="8"/>
        <v>51905</v>
      </c>
      <c r="BG31" s="13">
        <f t="shared" si="8"/>
        <v>152</v>
      </c>
      <c r="BH31" s="12">
        <f t="shared" si="8"/>
        <v>113.02</v>
      </c>
      <c r="BI31" s="13">
        <f t="shared" si="8"/>
        <v>27801</v>
      </c>
      <c r="BJ31" s="13">
        <f t="shared" si="8"/>
        <v>51</v>
      </c>
      <c r="BK31" s="12">
        <f t="shared" si="8"/>
        <v>208.31</v>
      </c>
      <c r="BL31" s="13">
        <f t="shared" si="8"/>
        <v>51863</v>
      </c>
      <c r="BM31" s="13">
        <f t="shared" si="8"/>
        <v>94</v>
      </c>
      <c r="BN31" s="12">
        <f t="shared" si="0"/>
        <v>4532.2700000000004</v>
      </c>
      <c r="BO31" s="13">
        <f t="shared" si="0"/>
        <v>1001992</v>
      </c>
      <c r="BP31" s="14">
        <f t="shared" si="0"/>
        <v>5265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11.76</v>
      </c>
      <c r="M32" s="13">
        <f t="shared" si="9"/>
        <v>911</v>
      </c>
      <c r="N32" s="13">
        <f t="shared" si="9"/>
        <v>86</v>
      </c>
      <c r="O32" s="12">
        <f t="shared" si="9"/>
        <v>29.779999999999998</v>
      </c>
      <c r="P32" s="13">
        <f t="shared" si="9"/>
        <v>2902</v>
      </c>
      <c r="Q32" s="13">
        <f t="shared" si="9"/>
        <v>179</v>
      </c>
      <c r="R32" s="12">
        <f t="shared" si="9"/>
        <v>31.71</v>
      </c>
      <c r="S32" s="13">
        <f t="shared" si="9"/>
        <v>3755</v>
      </c>
      <c r="T32" s="13">
        <f t="shared" si="9"/>
        <v>151</v>
      </c>
      <c r="U32" s="12">
        <f t="shared" si="9"/>
        <v>57.8</v>
      </c>
      <c r="V32" s="13">
        <f t="shared" si="9"/>
        <v>8118</v>
      </c>
      <c r="W32" s="13">
        <f t="shared" si="9"/>
        <v>228</v>
      </c>
      <c r="X32" s="12">
        <f t="shared" si="9"/>
        <v>10.210000000000001</v>
      </c>
      <c r="Y32" s="13">
        <f t="shared" si="9"/>
        <v>1846</v>
      </c>
      <c r="Z32" s="13">
        <f t="shared" si="9"/>
        <v>30</v>
      </c>
      <c r="AA32" s="12">
        <f t="shared" si="9"/>
        <v>35.01</v>
      </c>
      <c r="AB32" s="13">
        <f t="shared" si="9"/>
        <v>6580</v>
      </c>
      <c r="AC32" s="13">
        <f t="shared" si="9"/>
        <v>95</v>
      </c>
      <c r="AD32" s="12">
        <f t="shared" si="9"/>
        <v>8.06</v>
      </c>
      <c r="AE32" s="13">
        <f t="shared" si="9"/>
        <v>1521</v>
      </c>
      <c r="AF32" s="13">
        <f t="shared" si="9"/>
        <v>20</v>
      </c>
      <c r="AG32" s="12">
        <f t="shared" si="9"/>
        <v>9.27</v>
      </c>
      <c r="AH32" s="13">
        <f t="shared" si="9"/>
        <v>1903</v>
      </c>
      <c r="AI32" s="13">
        <f t="shared" si="9"/>
        <v>18</v>
      </c>
      <c r="AJ32" s="12">
        <f t="shared" si="9"/>
        <v>147.59</v>
      </c>
      <c r="AK32" s="13">
        <f t="shared" si="9"/>
        <v>30517</v>
      </c>
      <c r="AL32" s="13">
        <f t="shared" si="9"/>
        <v>210</v>
      </c>
      <c r="AM32" s="12">
        <f t="shared" si="9"/>
        <v>354.99</v>
      </c>
      <c r="AN32" s="13">
        <f t="shared" si="9"/>
        <v>75406</v>
      </c>
      <c r="AO32" s="13">
        <f t="shared" si="9"/>
        <v>518</v>
      </c>
      <c r="AP32" s="12">
        <f t="shared" si="9"/>
        <v>632.36</v>
      </c>
      <c r="AQ32" s="13">
        <f t="shared" si="9"/>
        <v>137678</v>
      </c>
      <c r="AR32" s="13">
        <f t="shared" si="9"/>
        <v>785</v>
      </c>
      <c r="AS32" s="12">
        <f t="shared" si="9"/>
        <v>885.54</v>
      </c>
      <c r="AT32" s="13">
        <f t="shared" si="9"/>
        <v>192069</v>
      </c>
      <c r="AU32" s="13">
        <f t="shared" si="9"/>
        <v>915</v>
      </c>
      <c r="AV32" s="12">
        <f t="shared" si="9"/>
        <v>746.55</v>
      </c>
      <c r="AW32" s="13">
        <f t="shared" si="9"/>
        <v>166856</v>
      </c>
      <c r="AX32" s="13">
        <f t="shared" si="9"/>
        <v>799</v>
      </c>
      <c r="AY32" s="12">
        <f t="shared" si="9"/>
        <v>789.26</v>
      </c>
      <c r="AZ32" s="13">
        <f t="shared" si="9"/>
        <v>182158</v>
      </c>
      <c r="BA32" s="13">
        <f t="shared" si="9"/>
        <v>706</v>
      </c>
      <c r="BB32" s="12">
        <f t="shared" si="9"/>
        <v>260.19</v>
      </c>
      <c r="BC32" s="13">
        <f t="shared" si="9"/>
        <v>61934</v>
      </c>
      <c r="BD32" s="13">
        <f t="shared" si="9"/>
        <v>242</v>
      </c>
      <c r="BE32" s="12">
        <f t="shared" si="9"/>
        <v>224.26999999999998</v>
      </c>
      <c r="BF32" s="13">
        <f t="shared" si="9"/>
        <v>55256</v>
      </c>
      <c r="BG32" s="13">
        <f t="shared" si="9"/>
        <v>161</v>
      </c>
      <c r="BH32" s="12">
        <f t="shared" si="9"/>
        <v>119.03999999999999</v>
      </c>
      <c r="BI32" s="13">
        <f t="shared" si="9"/>
        <v>29721</v>
      </c>
      <c r="BJ32" s="13">
        <f t="shared" si="9"/>
        <v>55</v>
      </c>
      <c r="BK32" s="12">
        <f t="shared" si="9"/>
        <v>261.06</v>
      </c>
      <c r="BL32" s="13">
        <f t="shared" si="9"/>
        <v>68954</v>
      </c>
      <c r="BM32" s="13">
        <f t="shared" si="9"/>
        <v>138</v>
      </c>
      <c r="BN32" s="12">
        <f t="shared" si="0"/>
        <v>4614.4500000000007</v>
      </c>
      <c r="BO32" s="13">
        <f t="shared" si="0"/>
        <v>1028085</v>
      </c>
      <c r="BP32" s="14">
        <f t="shared" si="0"/>
        <v>5336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66.800000000000011</v>
      </c>
      <c r="G33" s="13">
        <f t="shared" si="10"/>
        <v>0</v>
      </c>
      <c r="H33" s="13">
        <f t="shared" si="10"/>
        <v>0</v>
      </c>
      <c r="I33" s="12">
        <f t="shared" si="10"/>
        <v>201.62</v>
      </c>
      <c r="J33" s="13">
        <f t="shared" si="10"/>
        <v>127</v>
      </c>
      <c r="K33" s="13">
        <f t="shared" si="10"/>
        <v>19</v>
      </c>
      <c r="L33" s="12">
        <f t="shared" si="10"/>
        <v>204.55999999999997</v>
      </c>
      <c r="M33" s="13">
        <f t="shared" si="10"/>
        <v>9056</v>
      </c>
      <c r="N33" s="13">
        <f t="shared" si="10"/>
        <v>1738</v>
      </c>
      <c r="O33" s="12">
        <f t="shared" si="10"/>
        <v>212.57999999999998</v>
      </c>
      <c r="P33" s="13">
        <f t="shared" si="10"/>
        <v>17955</v>
      </c>
      <c r="Q33" s="13">
        <f t="shared" si="10"/>
        <v>1809</v>
      </c>
      <c r="R33" s="12">
        <f t="shared" si="10"/>
        <v>183.54000000000002</v>
      </c>
      <c r="S33" s="13">
        <f t="shared" si="10"/>
        <v>23163</v>
      </c>
      <c r="T33" s="13">
        <f t="shared" si="10"/>
        <v>1858</v>
      </c>
      <c r="U33" s="12">
        <f t="shared" si="10"/>
        <v>267.14</v>
      </c>
      <c r="V33" s="13">
        <f t="shared" si="10"/>
        <v>51256</v>
      </c>
      <c r="W33" s="13">
        <f t="shared" si="10"/>
        <v>3463</v>
      </c>
      <c r="X33" s="12">
        <f t="shared" si="10"/>
        <v>210.84000000000003</v>
      </c>
      <c r="Y33" s="13">
        <f t="shared" si="10"/>
        <v>57964</v>
      </c>
      <c r="Z33" s="13">
        <f t="shared" si="10"/>
        <v>3017</v>
      </c>
      <c r="AA33" s="12">
        <f t="shared" si="10"/>
        <v>288.24</v>
      </c>
      <c r="AB33" s="13">
        <f t="shared" si="10"/>
        <v>87853</v>
      </c>
      <c r="AC33" s="13">
        <f t="shared" si="10"/>
        <v>2626</v>
      </c>
      <c r="AD33" s="12">
        <f t="shared" si="10"/>
        <v>559.24999999999989</v>
      </c>
      <c r="AE33" s="13">
        <f t="shared" si="10"/>
        <v>210746</v>
      </c>
      <c r="AF33" s="13">
        <f t="shared" si="10"/>
        <v>4890</v>
      </c>
      <c r="AG33" s="12">
        <f t="shared" si="10"/>
        <v>870.03000000000009</v>
      </c>
      <c r="AH33" s="13">
        <f t="shared" si="10"/>
        <v>381500</v>
      </c>
      <c r="AI33" s="13">
        <f t="shared" si="10"/>
        <v>7101</v>
      </c>
      <c r="AJ33" s="12">
        <f t="shared" si="10"/>
        <v>1616.4499999999998</v>
      </c>
      <c r="AK33" s="13">
        <f t="shared" si="10"/>
        <v>749143</v>
      </c>
      <c r="AL33" s="13">
        <f t="shared" si="10"/>
        <v>10162</v>
      </c>
      <c r="AM33" s="12">
        <f t="shared" si="10"/>
        <v>2334.8000000000002</v>
      </c>
      <c r="AN33" s="13">
        <f t="shared" si="10"/>
        <v>1095743</v>
      </c>
      <c r="AO33" s="13">
        <f t="shared" si="10"/>
        <v>12097</v>
      </c>
      <c r="AP33" s="12">
        <f t="shared" si="10"/>
        <v>2818.5600000000004</v>
      </c>
      <c r="AQ33" s="13">
        <f t="shared" si="10"/>
        <v>1264405</v>
      </c>
      <c r="AR33" s="13">
        <f t="shared" si="10"/>
        <v>10690</v>
      </c>
      <c r="AS33" s="12">
        <f t="shared" si="10"/>
        <v>1818.87</v>
      </c>
      <c r="AT33" s="13">
        <f t="shared" si="10"/>
        <v>690900</v>
      </c>
      <c r="AU33" s="13">
        <f t="shared" si="10"/>
        <v>4399</v>
      </c>
      <c r="AV33" s="12">
        <f t="shared" si="10"/>
        <v>998.68999999999994</v>
      </c>
      <c r="AW33" s="13">
        <f t="shared" si="10"/>
        <v>307272</v>
      </c>
      <c r="AX33" s="13">
        <f t="shared" si="10"/>
        <v>1431</v>
      </c>
      <c r="AY33" s="12">
        <f t="shared" si="10"/>
        <v>894.16</v>
      </c>
      <c r="AZ33" s="13">
        <f t="shared" si="10"/>
        <v>246692</v>
      </c>
      <c r="BA33" s="13">
        <f t="shared" si="10"/>
        <v>887</v>
      </c>
      <c r="BB33" s="12">
        <f t="shared" si="10"/>
        <v>352.51</v>
      </c>
      <c r="BC33" s="13">
        <f t="shared" si="10"/>
        <v>120224</v>
      </c>
      <c r="BD33" s="13">
        <f t="shared" si="10"/>
        <v>354</v>
      </c>
      <c r="BE33" s="12">
        <f t="shared" si="10"/>
        <v>287.83</v>
      </c>
      <c r="BF33" s="13">
        <f t="shared" si="10"/>
        <v>89450</v>
      </c>
      <c r="BG33" s="13">
        <f t="shared" si="10"/>
        <v>229</v>
      </c>
      <c r="BH33" s="12">
        <f t="shared" si="10"/>
        <v>126.86999999999999</v>
      </c>
      <c r="BI33" s="13">
        <f t="shared" si="10"/>
        <v>33948</v>
      </c>
      <c r="BJ33" s="13">
        <f t="shared" si="10"/>
        <v>63</v>
      </c>
      <c r="BK33" s="12">
        <f t="shared" si="10"/>
        <v>301.27</v>
      </c>
      <c r="BL33" s="13">
        <f t="shared" si="10"/>
        <v>81808</v>
      </c>
      <c r="BM33" s="13">
        <f t="shared" si="10"/>
        <v>166</v>
      </c>
      <c r="BN33" s="12">
        <f t="shared" si="0"/>
        <v>14614.61</v>
      </c>
      <c r="BO33" s="13">
        <f t="shared" si="0"/>
        <v>5519205</v>
      </c>
      <c r="BP33" s="14">
        <f t="shared" si="0"/>
        <v>66999</v>
      </c>
      <c r="BQ33" s="49"/>
      <c r="BR33" s="31" t="s">
        <v>58</v>
      </c>
      <c r="BS33" s="32">
        <f>BS20</f>
        <v>25.8</v>
      </c>
      <c r="BT33" s="32">
        <f>BT20</f>
        <v>149.31</v>
      </c>
      <c r="BU33" s="32">
        <f>BU20</f>
        <v>118.13</v>
      </c>
      <c r="BV33" s="33"/>
      <c r="BW33" s="34">
        <f>SUM(BW20:BW24)</f>
        <v>60.36</v>
      </c>
      <c r="BX33" s="35">
        <f>SUM(BX20:BX24)</f>
        <v>45871</v>
      </c>
      <c r="BY33" s="33"/>
      <c r="BZ33" s="36">
        <f>SUM(BZ20:BZ25)</f>
        <v>33.06</v>
      </c>
      <c r="CA33" s="32">
        <f>SUM(BZ33,BW33,BS33:BU33,BN33)</f>
        <v>15001.27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0.83</v>
      </c>
      <c r="AN34" s="13">
        <v>449</v>
      </c>
      <c r="AO34" s="13">
        <v>5</v>
      </c>
      <c r="AP34" s="12">
        <v>0.41</v>
      </c>
      <c r="AQ34" s="13">
        <v>235</v>
      </c>
      <c r="AR34" s="13">
        <v>2</v>
      </c>
      <c r="AS34" s="12">
        <v>0.84</v>
      </c>
      <c r="AT34" s="13">
        <v>501</v>
      </c>
      <c r="AU34" s="13">
        <v>4</v>
      </c>
      <c r="AV34" s="12">
        <v>0.2</v>
      </c>
      <c r="AW34" s="13">
        <v>123</v>
      </c>
      <c r="AX34" s="13">
        <v>1</v>
      </c>
      <c r="AY34" s="12">
        <v>0.68</v>
      </c>
      <c r="AZ34" s="13">
        <v>429</v>
      </c>
      <c r="BA34" s="13">
        <v>1</v>
      </c>
      <c r="BB34" s="12">
        <v>0.35</v>
      </c>
      <c r="BC34" s="13">
        <v>225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3.3100000000000005</v>
      </c>
      <c r="BO34" s="13">
        <f t="shared" si="0"/>
        <v>1962</v>
      </c>
      <c r="BP34" s="14">
        <f t="shared" si="0"/>
        <v>13</v>
      </c>
      <c r="BQ34" s="49"/>
      <c r="BR34" s="49" t="s">
        <v>71</v>
      </c>
      <c r="BS34" s="15">
        <v>0</v>
      </c>
      <c r="BT34" s="16">
        <v>2.96</v>
      </c>
      <c r="BU34" s="15">
        <v>6.31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3.78</v>
      </c>
      <c r="AK35" s="13">
        <v>1840</v>
      </c>
      <c r="AL35" s="13">
        <v>26</v>
      </c>
      <c r="AM35" s="12">
        <v>0.1</v>
      </c>
      <c r="AN35" s="13">
        <v>53</v>
      </c>
      <c r="AO35" s="13">
        <v>0</v>
      </c>
      <c r="AP35" s="12">
        <v>0.03</v>
      </c>
      <c r="AQ35" s="13">
        <v>17</v>
      </c>
      <c r="AR35" s="13">
        <v>0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3.9099999999999997</v>
      </c>
      <c r="BO35" s="13">
        <f t="shared" si="0"/>
        <v>1910</v>
      </c>
      <c r="BP35" s="14">
        <f t="shared" si="0"/>
        <v>26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0.55000000000000004</v>
      </c>
      <c r="BX35" s="25">
        <v>440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6.01</v>
      </c>
      <c r="AQ36" s="13">
        <v>1676</v>
      </c>
      <c r="AR36" s="13">
        <v>12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0.21</v>
      </c>
      <c r="BC36" s="13">
        <v>66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6.22</v>
      </c>
      <c r="BO36" s="13">
        <f t="shared" si="0"/>
        <v>1742</v>
      </c>
      <c r="BP36" s="14">
        <f t="shared" si="0"/>
        <v>12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0.13</v>
      </c>
      <c r="BX36" s="25">
        <v>78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3.78</v>
      </c>
      <c r="AK38" s="13">
        <f t="shared" si="11"/>
        <v>1840</v>
      </c>
      <c r="AL38" s="13">
        <f t="shared" si="11"/>
        <v>26</v>
      </c>
      <c r="AM38" s="12">
        <f t="shared" si="11"/>
        <v>0.92999999999999994</v>
      </c>
      <c r="AN38" s="13">
        <f t="shared" si="11"/>
        <v>502</v>
      </c>
      <c r="AO38" s="13">
        <f t="shared" si="11"/>
        <v>5</v>
      </c>
      <c r="AP38" s="12">
        <f t="shared" si="11"/>
        <v>6.4499999999999993</v>
      </c>
      <c r="AQ38" s="13">
        <f t="shared" si="11"/>
        <v>1928</v>
      </c>
      <c r="AR38" s="13">
        <f t="shared" si="11"/>
        <v>14</v>
      </c>
      <c r="AS38" s="12">
        <f t="shared" si="11"/>
        <v>0.84</v>
      </c>
      <c r="AT38" s="13">
        <f t="shared" si="11"/>
        <v>501</v>
      </c>
      <c r="AU38" s="13">
        <f t="shared" si="11"/>
        <v>4</v>
      </c>
      <c r="AV38" s="12">
        <f t="shared" si="11"/>
        <v>0.2</v>
      </c>
      <c r="AW38" s="13">
        <f t="shared" si="11"/>
        <v>123</v>
      </c>
      <c r="AX38" s="13">
        <f t="shared" si="11"/>
        <v>1</v>
      </c>
      <c r="AY38" s="12">
        <f t="shared" si="11"/>
        <v>0.68</v>
      </c>
      <c r="AZ38" s="13">
        <f t="shared" si="11"/>
        <v>429</v>
      </c>
      <c r="BA38" s="13">
        <f t="shared" si="11"/>
        <v>1</v>
      </c>
      <c r="BB38" s="12">
        <f t="shared" si="11"/>
        <v>0.55999999999999994</v>
      </c>
      <c r="BC38" s="13">
        <f t="shared" si="11"/>
        <v>291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13.44</v>
      </c>
      <c r="BO38" s="13">
        <f t="shared" si="0"/>
        <v>5614</v>
      </c>
      <c r="BP38" s="14">
        <f t="shared" si="0"/>
        <v>51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1.05</v>
      </c>
      <c r="AB39" s="13">
        <v>182</v>
      </c>
      <c r="AC39" s="13">
        <v>4</v>
      </c>
      <c r="AD39" s="12">
        <v>1.17</v>
      </c>
      <c r="AE39" s="13">
        <v>218</v>
      </c>
      <c r="AF39" s="13">
        <v>3</v>
      </c>
      <c r="AG39" s="12">
        <v>0</v>
      </c>
      <c r="AH39" s="13">
        <v>0</v>
      </c>
      <c r="AI39" s="13">
        <v>0</v>
      </c>
      <c r="AJ39" s="12">
        <v>0.11</v>
      </c>
      <c r="AK39" s="13">
        <v>27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2.3299999999999996</v>
      </c>
      <c r="BO39" s="13">
        <f t="shared" si="0"/>
        <v>427</v>
      </c>
      <c r="BP39" s="14">
        <f t="shared" si="0"/>
        <v>7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2.63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1.05</v>
      </c>
      <c r="AB40" s="13">
        <f t="shared" si="12"/>
        <v>182</v>
      </c>
      <c r="AC40" s="13">
        <f t="shared" si="12"/>
        <v>4</v>
      </c>
      <c r="AD40" s="12">
        <f t="shared" si="12"/>
        <v>1.17</v>
      </c>
      <c r="AE40" s="13">
        <f t="shared" si="12"/>
        <v>218</v>
      </c>
      <c r="AF40" s="13">
        <f t="shared" si="12"/>
        <v>3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3.8899999999999997</v>
      </c>
      <c r="AK40" s="13">
        <f t="shared" si="12"/>
        <v>1867</v>
      </c>
      <c r="AL40" s="13">
        <f t="shared" si="12"/>
        <v>26</v>
      </c>
      <c r="AM40" s="12">
        <f t="shared" si="12"/>
        <v>0.92999999999999994</v>
      </c>
      <c r="AN40" s="13">
        <f t="shared" si="12"/>
        <v>502</v>
      </c>
      <c r="AO40" s="13">
        <f t="shared" si="12"/>
        <v>5</v>
      </c>
      <c r="AP40" s="12">
        <f t="shared" si="12"/>
        <v>6.4499999999999993</v>
      </c>
      <c r="AQ40" s="13">
        <f t="shared" si="12"/>
        <v>1928</v>
      </c>
      <c r="AR40" s="13">
        <f t="shared" si="12"/>
        <v>14</v>
      </c>
      <c r="AS40" s="12">
        <f t="shared" si="12"/>
        <v>0.84</v>
      </c>
      <c r="AT40" s="13">
        <f t="shared" si="12"/>
        <v>501</v>
      </c>
      <c r="AU40" s="13">
        <f t="shared" si="12"/>
        <v>4</v>
      </c>
      <c r="AV40" s="12">
        <f t="shared" si="12"/>
        <v>0.2</v>
      </c>
      <c r="AW40" s="13">
        <f t="shared" si="12"/>
        <v>123</v>
      </c>
      <c r="AX40" s="13">
        <f t="shared" si="12"/>
        <v>1</v>
      </c>
      <c r="AY40" s="12">
        <f t="shared" si="12"/>
        <v>0.68</v>
      </c>
      <c r="AZ40" s="13">
        <f t="shared" si="12"/>
        <v>429</v>
      </c>
      <c r="BA40" s="13">
        <f t="shared" si="12"/>
        <v>1</v>
      </c>
      <c r="BB40" s="12">
        <f t="shared" si="12"/>
        <v>0.55999999999999994</v>
      </c>
      <c r="BC40" s="13">
        <f t="shared" si="12"/>
        <v>291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15.769999999999998</v>
      </c>
      <c r="BO40" s="13">
        <f t="shared" si="0"/>
        <v>6041</v>
      </c>
      <c r="BP40" s="14">
        <f t="shared" si="0"/>
        <v>58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1.73</v>
      </c>
      <c r="BC41" s="13">
        <v>535</v>
      </c>
      <c r="BD41" s="13">
        <v>2</v>
      </c>
      <c r="BE41" s="12">
        <v>0.26</v>
      </c>
      <c r="BF41" s="13">
        <v>82</v>
      </c>
      <c r="BG41" s="13">
        <v>0</v>
      </c>
      <c r="BH41" s="12">
        <v>0</v>
      </c>
      <c r="BI41" s="13">
        <v>0</v>
      </c>
      <c r="BJ41" s="13">
        <v>0</v>
      </c>
      <c r="BK41" s="12">
        <v>1.58</v>
      </c>
      <c r="BL41" s="13">
        <v>511</v>
      </c>
      <c r="BM41" s="13">
        <v>1</v>
      </c>
      <c r="BN41" s="12">
        <f t="shared" si="0"/>
        <v>3.5700000000000003</v>
      </c>
      <c r="BO41" s="13">
        <f t="shared" si="0"/>
        <v>1128</v>
      </c>
      <c r="BP41" s="14">
        <f t="shared" si="0"/>
        <v>3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47.35</v>
      </c>
      <c r="AE43" s="13">
        <v>9092</v>
      </c>
      <c r="AF43" s="13">
        <v>91</v>
      </c>
      <c r="AG43" s="12">
        <v>0.72</v>
      </c>
      <c r="AH43" s="13">
        <v>146</v>
      </c>
      <c r="AI43" s="13">
        <v>1</v>
      </c>
      <c r="AJ43" s="12">
        <v>2.1</v>
      </c>
      <c r="AK43" s="13">
        <v>437</v>
      </c>
      <c r="AL43" s="13">
        <v>2</v>
      </c>
      <c r="AM43" s="12">
        <v>0.4</v>
      </c>
      <c r="AN43" s="13">
        <v>86</v>
      </c>
      <c r="AO43" s="13">
        <v>0</v>
      </c>
      <c r="AP43" s="12">
        <v>1.49</v>
      </c>
      <c r="AQ43" s="13">
        <v>325</v>
      </c>
      <c r="AR43" s="13">
        <v>1</v>
      </c>
      <c r="AS43" s="12">
        <v>3.72</v>
      </c>
      <c r="AT43" s="13">
        <v>830</v>
      </c>
      <c r="AU43" s="13">
        <v>4</v>
      </c>
      <c r="AV43" s="12">
        <v>3.4</v>
      </c>
      <c r="AW43" s="13">
        <v>775</v>
      </c>
      <c r="AX43" s="13">
        <v>4</v>
      </c>
      <c r="AY43" s="12">
        <v>40.29</v>
      </c>
      <c r="AZ43" s="13">
        <v>9388</v>
      </c>
      <c r="BA43" s="13">
        <v>36</v>
      </c>
      <c r="BB43" s="12">
        <v>48.41</v>
      </c>
      <c r="BC43" s="13">
        <v>11523</v>
      </c>
      <c r="BD43" s="13">
        <v>43</v>
      </c>
      <c r="BE43" s="12">
        <v>1.1000000000000001</v>
      </c>
      <c r="BF43" s="13">
        <v>267</v>
      </c>
      <c r="BG43" s="13">
        <v>1</v>
      </c>
      <c r="BH43" s="12">
        <v>1.46</v>
      </c>
      <c r="BI43" s="13">
        <v>359</v>
      </c>
      <c r="BJ43" s="13">
        <v>0</v>
      </c>
      <c r="BK43" s="12">
        <v>9.5500000000000007</v>
      </c>
      <c r="BL43" s="13">
        <v>2377</v>
      </c>
      <c r="BM43" s="13">
        <v>4</v>
      </c>
      <c r="BN43" s="12">
        <f t="shared" si="0"/>
        <v>159.99</v>
      </c>
      <c r="BO43" s="13">
        <f t="shared" si="0"/>
        <v>35605</v>
      </c>
      <c r="BP43" s="14">
        <f t="shared" si="0"/>
        <v>187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47.35</v>
      </c>
      <c r="AE45" s="13">
        <f t="shared" si="13"/>
        <v>9092</v>
      </c>
      <c r="AF45" s="13">
        <f t="shared" si="13"/>
        <v>91</v>
      </c>
      <c r="AG45" s="12">
        <f t="shared" si="13"/>
        <v>0.72</v>
      </c>
      <c r="AH45" s="13">
        <f t="shared" si="13"/>
        <v>146</v>
      </c>
      <c r="AI45" s="13">
        <f t="shared" si="13"/>
        <v>1</v>
      </c>
      <c r="AJ45" s="12">
        <f t="shared" si="13"/>
        <v>2.1</v>
      </c>
      <c r="AK45" s="13">
        <f t="shared" si="13"/>
        <v>437</v>
      </c>
      <c r="AL45" s="13">
        <f t="shared" si="13"/>
        <v>2</v>
      </c>
      <c r="AM45" s="12">
        <f t="shared" si="13"/>
        <v>0.4</v>
      </c>
      <c r="AN45" s="13">
        <f t="shared" si="13"/>
        <v>86</v>
      </c>
      <c r="AO45" s="13">
        <f t="shared" si="13"/>
        <v>0</v>
      </c>
      <c r="AP45" s="12">
        <f t="shared" si="13"/>
        <v>1.49</v>
      </c>
      <c r="AQ45" s="13">
        <f t="shared" si="13"/>
        <v>325</v>
      </c>
      <c r="AR45" s="13">
        <f t="shared" si="13"/>
        <v>1</v>
      </c>
      <c r="AS45" s="12">
        <f t="shared" si="13"/>
        <v>3.72</v>
      </c>
      <c r="AT45" s="13">
        <f t="shared" si="13"/>
        <v>830</v>
      </c>
      <c r="AU45" s="13">
        <f t="shared" si="13"/>
        <v>4</v>
      </c>
      <c r="AV45" s="12">
        <f t="shared" si="13"/>
        <v>3.4</v>
      </c>
      <c r="AW45" s="13">
        <f t="shared" si="13"/>
        <v>775</v>
      </c>
      <c r="AX45" s="13">
        <f t="shared" si="13"/>
        <v>4</v>
      </c>
      <c r="AY45" s="12">
        <f t="shared" si="13"/>
        <v>40.29</v>
      </c>
      <c r="AZ45" s="13">
        <f t="shared" si="13"/>
        <v>9388</v>
      </c>
      <c r="BA45" s="13">
        <f t="shared" si="13"/>
        <v>36</v>
      </c>
      <c r="BB45" s="12">
        <f t="shared" si="13"/>
        <v>48.41</v>
      </c>
      <c r="BC45" s="13">
        <f t="shared" si="13"/>
        <v>11523</v>
      </c>
      <c r="BD45" s="13">
        <f t="shared" si="13"/>
        <v>43</v>
      </c>
      <c r="BE45" s="12">
        <f t="shared" si="13"/>
        <v>1.1000000000000001</v>
      </c>
      <c r="BF45" s="13">
        <f t="shared" si="13"/>
        <v>267</v>
      </c>
      <c r="BG45" s="13">
        <f t="shared" si="13"/>
        <v>1</v>
      </c>
      <c r="BH45" s="12">
        <f t="shared" si="13"/>
        <v>1.46</v>
      </c>
      <c r="BI45" s="13">
        <f t="shared" si="13"/>
        <v>359</v>
      </c>
      <c r="BJ45" s="13">
        <f t="shared" si="13"/>
        <v>0</v>
      </c>
      <c r="BK45" s="12">
        <f t="shared" si="13"/>
        <v>9.5500000000000007</v>
      </c>
      <c r="BL45" s="13">
        <f t="shared" si="13"/>
        <v>2377</v>
      </c>
      <c r="BM45" s="13">
        <f t="shared" si="13"/>
        <v>4</v>
      </c>
      <c r="BN45" s="12">
        <f t="shared" si="0"/>
        <v>159.99</v>
      </c>
      <c r="BO45" s="13">
        <f t="shared" si="0"/>
        <v>35605</v>
      </c>
      <c r="BP45" s="14">
        <f t="shared" si="0"/>
        <v>187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47.35</v>
      </c>
      <c r="AE46" s="13">
        <f t="shared" si="14"/>
        <v>9092</v>
      </c>
      <c r="AF46" s="13">
        <f t="shared" si="14"/>
        <v>91</v>
      </c>
      <c r="AG46" s="12">
        <f t="shared" si="14"/>
        <v>0.72</v>
      </c>
      <c r="AH46" s="13">
        <f t="shared" si="14"/>
        <v>146</v>
      </c>
      <c r="AI46" s="13">
        <f t="shared" si="14"/>
        <v>1</v>
      </c>
      <c r="AJ46" s="12">
        <f t="shared" si="14"/>
        <v>2.1</v>
      </c>
      <c r="AK46" s="13">
        <f t="shared" si="14"/>
        <v>437</v>
      </c>
      <c r="AL46" s="13">
        <f t="shared" si="14"/>
        <v>2</v>
      </c>
      <c r="AM46" s="12">
        <f t="shared" si="14"/>
        <v>0.4</v>
      </c>
      <c r="AN46" s="13">
        <f t="shared" si="14"/>
        <v>86</v>
      </c>
      <c r="AO46" s="13">
        <f t="shared" si="14"/>
        <v>0</v>
      </c>
      <c r="AP46" s="12">
        <f t="shared" si="14"/>
        <v>1.49</v>
      </c>
      <c r="AQ46" s="13">
        <f t="shared" si="14"/>
        <v>325</v>
      </c>
      <c r="AR46" s="13">
        <f t="shared" si="14"/>
        <v>1</v>
      </c>
      <c r="AS46" s="12">
        <f t="shared" si="14"/>
        <v>3.72</v>
      </c>
      <c r="AT46" s="13">
        <f t="shared" si="14"/>
        <v>830</v>
      </c>
      <c r="AU46" s="13">
        <f t="shared" si="14"/>
        <v>4</v>
      </c>
      <c r="AV46" s="12">
        <f t="shared" si="14"/>
        <v>3.4</v>
      </c>
      <c r="AW46" s="13">
        <f t="shared" si="14"/>
        <v>775</v>
      </c>
      <c r="AX46" s="13">
        <f t="shared" si="14"/>
        <v>4</v>
      </c>
      <c r="AY46" s="12">
        <f t="shared" si="14"/>
        <v>40.29</v>
      </c>
      <c r="AZ46" s="13">
        <f t="shared" si="14"/>
        <v>9388</v>
      </c>
      <c r="BA46" s="13">
        <f t="shared" si="14"/>
        <v>36</v>
      </c>
      <c r="BB46" s="12">
        <f t="shared" si="14"/>
        <v>50.139999999999993</v>
      </c>
      <c r="BC46" s="13">
        <f t="shared" si="14"/>
        <v>12058</v>
      </c>
      <c r="BD46" s="13">
        <f t="shared" si="14"/>
        <v>45</v>
      </c>
      <c r="BE46" s="12">
        <f t="shared" si="14"/>
        <v>1.36</v>
      </c>
      <c r="BF46" s="13">
        <f t="shared" si="14"/>
        <v>349</v>
      </c>
      <c r="BG46" s="13">
        <f t="shared" si="14"/>
        <v>1</v>
      </c>
      <c r="BH46" s="12">
        <f t="shared" si="14"/>
        <v>1.46</v>
      </c>
      <c r="BI46" s="13">
        <f t="shared" si="14"/>
        <v>359</v>
      </c>
      <c r="BJ46" s="13">
        <f t="shared" si="14"/>
        <v>0</v>
      </c>
      <c r="BK46" s="12">
        <f t="shared" si="14"/>
        <v>11.13</v>
      </c>
      <c r="BL46" s="13">
        <f t="shared" si="14"/>
        <v>2888</v>
      </c>
      <c r="BM46" s="13">
        <f t="shared" si="14"/>
        <v>5</v>
      </c>
      <c r="BN46" s="12">
        <f t="shared" si="0"/>
        <v>163.56</v>
      </c>
      <c r="BO46" s="13">
        <f t="shared" si="0"/>
        <v>36733</v>
      </c>
      <c r="BP46" s="14">
        <f t="shared" si="0"/>
        <v>190</v>
      </c>
      <c r="BQ46" s="49"/>
      <c r="BR46" s="31" t="s">
        <v>58</v>
      </c>
      <c r="BS46" s="32">
        <f>BS34</f>
        <v>0</v>
      </c>
      <c r="BT46" s="32">
        <f t="shared" ref="BT46:BU46" si="15">BT34</f>
        <v>2.96</v>
      </c>
      <c r="BU46" s="32">
        <f t="shared" si="15"/>
        <v>6.31</v>
      </c>
      <c r="BV46" s="40"/>
      <c r="BW46" s="34">
        <f>SUM(BW34:BW38)</f>
        <v>0.68</v>
      </c>
      <c r="BX46" s="35">
        <f>SUM(BX34:BX38)</f>
        <v>518</v>
      </c>
      <c r="BY46" s="33"/>
      <c r="BZ46" s="36">
        <f>SUM(BZ34:BZ39)</f>
        <v>2.63</v>
      </c>
      <c r="CA46" s="32">
        <f>SUM(BZ46,BW46,BS46:BU46,BN46)</f>
        <v>176.14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1.05</v>
      </c>
      <c r="AB47" s="13">
        <f t="shared" si="16"/>
        <v>182</v>
      </c>
      <c r="AC47" s="13">
        <f t="shared" si="16"/>
        <v>4</v>
      </c>
      <c r="AD47" s="12">
        <f t="shared" si="16"/>
        <v>48.52</v>
      </c>
      <c r="AE47" s="13">
        <f t="shared" si="16"/>
        <v>9310</v>
      </c>
      <c r="AF47" s="13">
        <f t="shared" si="16"/>
        <v>94</v>
      </c>
      <c r="AG47" s="12">
        <f t="shared" si="16"/>
        <v>0.72</v>
      </c>
      <c r="AH47" s="13">
        <f t="shared" si="16"/>
        <v>146</v>
      </c>
      <c r="AI47" s="13">
        <f t="shared" si="16"/>
        <v>1</v>
      </c>
      <c r="AJ47" s="12">
        <f t="shared" si="16"/>
        <v>5.99</v>
      </c>
      <c r="AK47" s="13">
        <f t="shared" si="16"/>
        <v>2304</v>
      </c>
      <c r="AL47" s="13">
        <f t="shared" si="16"/>
        <v>28</v>
      </c>
      <c r="AM47" s="12">
        <f t="shared" si="16"/>
        <v>1.33</v>
      </c>
      <c r="AN47" s="13">
        <f t="shared" si="16"/>
        <v>588</v>
      </c>
      <c r="AO47" s="13">
        <f t="shared" si="16"/>
        <v>5</v>
      </c>
      <c r="AP47" s="12">
        <f t="shared" si="16"/>
        <v>7.9399999999999995</v>
      </c>
      <c r="AQ47" s="13">
        <f t="shared" si="16"/>
        <v>2253</v>
      </c>
      <c r="AR47" s="13">
        <f t="shared" si="16"/>
        <v>15</v>
      </c>
      <c r="AS47" s="12">
        <f t="shared" si="16"/>
        <v>4.5600000000000005</v>
      </c>
      <c r="AT47" s="13">
        <f t="shared" si="16"/>
        <v>1331</v>
      </c>
      <c r="AU47" s="13">
        <f t="shared" si="16"/>
        <v>8</v>
      </c>
      <c r="AV47" s="12">
        <f t="shared" si="16"/>
        <v>3.6</v>
      </c>
      <c r="AW47" s="13">
        <f t="shared" si="16"/>
        <v>898</v>
      </c>
      <c r="AX47" s="13">
        <f t="shared" si="16"/>
        <v>5</v>
      </c>
      <c r="AY47" s="12">
        <f t="shared" si="16"/>
        <v>40.97</v>
      </c>
      <c r="AZ47" s="13">
        <f t="shared" si="16"/>
        <v>9817</v>
      </c>
      <c r="BA47" s="13">
        <f t="shared" si="16"/>
        <v>37</v>
      </c>
      <c r="BB47" s="12">
        <f t="shared" si="16"/>
        <v>50.699999999999996</v>
      </c>
      <c r="BC47" s="13">
        <f t="shared" si="16"/>
        <v>12349</v>
      </c>
      <c r="BD47" s="13">
        <f t="shared" si="16"/>
        <v>45</v>
      </c>
      <c r="BE47" s="12">
        <f t="shared" si="16"/>
        <v>1.36</v>
      </c>
      <c r="BF47" s="13">
        <f t="shared" si="16"/>
        <v>349</v>
      </c>
      <c r="BG47" s="13">
        <f t="shared" si="16"/>
        <v>1</v>
      </c>
      <c r="BH47" s="12">
        <f t="shared" si="16"/>
        <v>1.46</v>
      </c>
      <c r="BI47" s="13">
        <f t="shared" si="16"/>
        <v>359</v>
      </c>
      <c r="BJ47" s="13">
        <f t="shared" si="16"/>
        <v>0</v>
      </c>
      <c r="BK47" s="12">
        <f t="shared" si="16"/>
        <v>11.13</v>
      </c>
      <c r="BL47" s="13">
        <f t="shared" si="16"/>
        <v>2888</v>
      </c>
      <c r="BM47" s="13">
        <f t="shared" si="16"/>
        <v>5</v>
      </c>
      <c r="BN47" s="12">
        <f t="shared" si="0"/>
        <v>179.33</v>
      </c>
      <c r="BO47" s="13">
        <f t="shared" si="0"/>
        <v>42774</v>
      </c>
      <c r="BP47" s="14">
        <f t="shared" si="0"/>
        <v>248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66.800000000000011</v>
      </c>
      <c r="G48" s="13">
        <f t="shared" si="17"/>
        <v>0</v>
      </c>
      <c r="H48" s="13">
        <f t="shared" si="17"/>
        <v>0</v>
      </c>
      <c r="I48" s="12">
        <f t="shared" si="17"/>
        <v>201.62</v>
      </c>
      <c r="J48" s="13">
        <f t="shared" si="17"/>
        <v>127</v>
      </c>
      <c r="K48" s="13">
        <f t="shared" si="17"/>
        <v>19</v>
      </c>
      <c r="L48" s="12">
        <f t="shared" si="17"/>
        <v>204.55999999999997</v>
      </c>
      <c r="M48" s="13">
        <f t="shared" si="17"/>
        <v>9056</v>
      </c>
      <c r="N48" s="13">
        <f t="shared" si="17"/>
        <v>1738</v>
      </c>
      <c r="O48" s="12">
        <f t="shared" si="17"/>
        <v>212.57999999999998</v>
      </c>
      <c r="P48" s="13">
        <f t="shared" si="17"/>
        <v>17955</v>
      </c>
      <c r="Q48" s="13">
        <f t="shared" si="17"/>
        <v>1809</v>
      </c>
      <c r="R48" s="12">
        <f t="shared" si="17"/>
        <v>183.54000000000002</v>
      </c>
      <c r="S48" s="13">
        <f t="shared" si="17"/>
        <v>23163</v>
      </c>
      <c r="T48" s="13">
        <f t="shared" si="17"/>
        <v>1858</v>
      </c>
      <c r="U48" s="12">
        <f t="shared" si="17"/>
        <v>267.14</v>
      </c>
      <c r="V48" s="13">
        <f t="shared" si="17"/>
        <v>51256</v>
      </c>
      <c r="W48" s="13">
        <f t="shared" si="17"/>
        <v>3463</v>
      </c>
      <c r="X48" s="12">
        <f t="shared" si="17"/>
        <v>210.84000000000003</v>
      </c>
      <c r="Y48" s="13">
        <f t="shared" si="17"/>
        <v>57964</v>
      </c>
      <c r="Z48" s="13">
        <f t="shared" si="17"/>
        <v>3017</v>
      </c>
      <c r="AA48" s="12">
        <f t="shared" si="17"/>
        <v>289.29000000000002</v>
      </c>
      <c r="AB48" s="13">
        <f t="shared" si="17"/>
        <v>88035</v>
      </c>
      <c r="AC48" s="13">
        <f t="shared" si="17"/>
        <v>2630</v>
      </c>
      <c r="AD48" s="12">
        <f t="shared" si="17"/>
        <v>607.76999999999987</v>
      </c>
      <c r="AE48" s="13">
        <f t="shared" si="17"/>
        <v>220056</v>
      </c>
      <c r="AF48" s="13">
        <f t="shared" si="17"/>
        <v>4984</v>
      </c>
      <c r="AG48" s="12">
        <f t="shared" si="17"/>
        <v>870.75000000000011</v>
      </c>
      <c r="AH48" s="13">
        <f t="shared" si="17"/>
        <v>381646</v>
      </c>
      <c r="AI48" s="13">
        <f t="shared" si="17"/>
        <v>7102</v>
      </c>
      <c r="AJ48" s="12">
        <f t="shared" si="17"/>
        <v>1622.4399999999998</v>
      </c>
      <c r="AK48" s="13">
        <f t="shared" si="17"/>
        <v>751447</v>
      </c>
      <c r="AL48" s="13">
        <f t="shared" si="17"/>
        <v>10190</v>
      </c>
      <c r="AM48" s="12">
        <f t="shared" si="17"/>
        <v>2336.13</v>
      </c>
      <c r="AN48" s="13">
        <f t="shared" si="17"/>
        <v>1096331</v>
      </c>
      <c r="AO48" s="13">
        <f t="shared" si="17"/>
        <v>12102</v>
      </c>
      <c r="AP48" s="12">
        <f t="shared" si="17"/>
        <v>2826.5000000000005</v>
      </c>
      <c r="AQ48" s="13">
        <f t="shared" si="17"/>
        <v>1266658</v>
      </c>
      <c r="AR48" s="13">
        <f t="shared" si="17"/>
        <v>10705</v>
      </c>
      <c r="AS48" s="12">
        <f t="shared" si="17"/>
        <v>1823.4299999999998</v>
      </c>
      <c r="AT48" s="13">
        <f t="shared" si="17"/>
        <v>692231</v>
      </c>
      <c r="AU48" s="13">
        <f t="shared" si="17"/>
        <v>4407</v>
      </c>
      <c r="AV48" s="12">
        <f t="shared" si="17"/>
        <v>1002.29</v>
      </c>
      <c r="AW48" s="13">
        <f t="shared" si="17"/>
        <v>308170</v>
      </c>
      <c r="AX48" s="13">
        <f t="shared" si="17"/>
        <v>1436</v>
      </c>
      <c r="AY48" s="12">
        <f t="shared" si="17"/>
        <v>935.13</v>
      </c>
      <c r="AZ48" s="13">
        <f t="shared" si="17"/>
        <v>256509</v>
      </c>
      <c r="BA48" s="13">
        <f t="shared" si="17"/>
        <v>924</v>
      </c>
      <c r="BB48" s="12">
        <f t="shared" si="17"/>
        <v>403.21</v>
      </c>
      <c r="BC48" s="13">
        <f t="shared" si="17"/>
        <v>132573</v>
      </c>
      <c r="BD48" s="13">
        <f t="shared" si="17"/>
        <v>399</v>
      </c>
      <c r="BE48" s="12">
        <f t="shared" si="17"/>
        <v>289.19</v>
      </c>
      <c r="BF48" s="13">
        <f t="shared" si="17"/>
        <v>89799</v>
      </c>
      <c r="BG48" s="13">
        <f t="shared" si="17"/>
        <v>230</v>
      </c>
      <c r="BH48" s="12">
        <f t="shared" si="17"/>
        <v>128.32999999999998</v>
      </c>
      <c r="BI48" s="13">
        <f t="shared" si="17"/>
        <v>34307</v>
      </c>
      <c r="BJ48" s="13">
        <f t="shared" si="17"/>
        <v>63</v>
      </c>
      <c r="BK48" s="12">
        <f t="shared" si="17"/>
        <v>312.39999999999998</v>
      </c>
      <c r="BL48" s="13">
        <f t="shared" si="17"/>
        <v>84696</v>
      </c>
      <c r="BM48" s="13">
        <f t="shared" si="17"/>
        <v>171</v>
      </c>
      <c r="BN48" s="12">
        <f t="shared" si="0"/>
        <v>14793.939999999999</v>
      </c>
      <c r="BO48" s="13">
        <f t="shared" si="0"/>
        <v>5561979</v>
      </c>
      <c r="BP48" s="14">
        <f t="shared" si="0"/>
        <v>67247</v>
      </c>
      <c r="BQ48" s="48"/>
      <c r="BR48" s="48"/>
      <c r="BS48" s="37">
        <f>SUM(BS33,BS46)</f>
        <v>25.8</v>
      </c>
      <c r="BT48" s="37">
        <f>SUM(BT33,BT46)</f>
        <v>152.27000000000001</v>
      </c>
      <c r="BU48" s="37">
        <f>SUM(BU33,BU46)</f>
        <v>124.44</v>
      </c>
      <c r="BV48" s="42"/>
      <c r="BW48" s="43">
        <f>SUM(BW33,BW46)</f>
        <v>61.04</v>
      </c>
      <c r="BX48" s="44">
        <f>SUM(BX33,BX46)</f>
        <v>46389</v>
      </c>
      <c r="BY48" s="27"/>
      <c r="BZ48" s="43">
        <f>SUM(BZ33,BZ46)</f>
        <v>35.690000000000005</v>
      </c>
      <c r="CA48" s="37">
        <f>SUM(BZ48,BW48,BS48:BU48,BN48)</f>
        <v>15193.179999999998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124.42</v>
      </c>
      <c r="G49" s="13">
        <f t="shared" si="18"/>
        <v>0</v>
      </c>
      <c r="H49" s="13">
        <f t="shared" si="18"/>
        <v>0</v>
      </c>
      <c r="I49" s="12">
        <f t="shared" si="18"/>
        <v>268.91000000000003</v>
      </c>
      <c r="J49" s="13">
        <f t="shared" si="18"/>
        <v>0</v>
      </c>
      <c r="K49" s="13">
        <f t="shared" si="18"/>
        <v>0</v>
      </c>
      <c r="L49" s="12">
        <f t="shared" si="18"/>
        <v>221.38</v>
      </c>
      <c r="M49" s="13">
        <f t="shared" si="18"/>
        <v>9187</v>
      </c>
      <c r="N49" s="13">
        <f t="shared" si="18"/>
        <v>1926</v>
      </c>
      <c r="O49" s="12">
        <f t="shared" si="18"/>
        <v>129.53</v>
      </c>
      <c r="P49" s="13">
        <f t="shared" si="18"/>
        <v>10557</v>
      </c>
      <c r="Q49" s="13">
        <f t="shared" si="18"/>
        <v>1186</v>
      </c>
      <c r="R49" s="12">
        <f t="shared" si="18"/>
        <v>26.43</v>
      </c>
      <c r="S49" s="13">
        <f t="shared" si="18"/>
        <v>3625</v>
      </c>
      <c r="T49" s="13">
        <f t="shared" si="18"/>
        <v>350</v>
      </c>
      <c r="U49" s="12">
        <f t="shared" si="18"/>
        <v>53.61</v>
      </c>
      <c r="V49" s="13">
        <f t="shared" si="18"/>
        <v>11842</v>
      </c>
      <c r="W49" s="13">
        <f t="shared" si="18"/>
        <v>908</v>
      </c>
      <c r="X49" s="12">
        <f t="shared" si="18"/>
        <v>79.92</v>
      </c>
      <c r="Y49" s="13">
        <f t="shared" si="18"/>
        <v>23123</v>
      </c>
      <c r="Z49" s="13">
        <f t="shared" si="18"/>
        <v>1337</v>
      </c>
      <c r="AA49" s="12">
        <f t="shared" si="18"/>
        <v>87.57</v>
      </c>
      <c r="AB49" s="13">
        <f t="shared" si="18"/>
        <v>32920</v>
      </c>
      <c r="AC49" s="13">
        <f t="shared" si="18"/>
        <v>1143</v>
      </c>
      <c r="AD49" s="12">
        <f t="shared" si="18"/>
        <v>318.07</v>
      </c>
      <c r="AE49" s="13">
        <f t="shared" si="18"/>
        <v>135178</v>
      </c>
      <c r="AF49" s="13">
        <f t="shared" si="18"/>
        <v>3176</v>
      </c>
      <c r="AG49" s="12">
        <f t="shared" si="18"/>
        <v>563.54999999999995</v>
      </c>
      <c r="AH49" s="13">
        <f t="shared" si="18"/>
        <v>263815</v>
      </c>
      <c r="AI49" s="13">
        <f t="shared" si="18"/>
        <v>4779</v>
      </c>
      <c r="AJ49" s="12">
        <f t="shared" si="18"/>
        <v>832.61999999999989</v>
      </c>
      <c r="AK49" s="13">
        <f t="shared" si="18"/>
        <v>420795</v>
      </c>
      <c r="AL49" s="13">
        <f t="shared" si="18"/>
        <v>5875</v>
      </c>
      <c r="AM49" s="12">
        <f t="shared" si="18"/>
        <v>1408.4299999999998</v>
      </c>
      <c r="AN49" s="13">
        <f t="shared" si="18"/>
        <v>746764</v>
      </c>
      <c r="AO49" s="13">
        <f t="shared" si="18"/>
        <v>8167</v>
      </c>
      <c r="AP49" s="12">
        <f t="shared" si="18"/>
        <v>1588.2700000000002</v>
      </c>
      <c r="AQ49" s="13">
        <f t="shared" si="18"/>
        <v>896885</v>
      </c>
      <c r="AR49" s="13">
        <f t="shared" si="18"/>
        <v>7993</v>
      </c>
      <c r="AS49" s="12">
        <f t="shared" si="18"/>
        <v>792.49000000000012</v>
      </c>
      <c r="AT49" s="13">
        <f t="shared" si="18"/>
        <v>470703</v>
      </c>
      <c r="AU49" s="13">
        <f t="shared" si="18"/>
        <v>3254</v>
      </c>
      <c r="AV49" s="12">
        <f t="shared" si="18"/>
        <v>313.19</v>
      </c>
      <c r="AW49" s="13">
        <f t="shared" si="18"/>
        <v>189055</v>
      </c>
      <c r="AX49" s="13">
        <f t="shared" si="18"/>
        <v>883</v>
      </c>
      <c r="AY49" s="12">
        <f t="shared" si="18"/>
        <v>153.22</v>
      </c>
      <c r="AZ49" s="13">
        <f t="shared" si="18"/>
        <v>95980</v>
      </c>
      <c r="BA49" s="13">
        <f t="shared" si="18"/>
        <v>262</v>
      </c>
      <c r="BB49" s="12">
        <f t="shared" si="18"/>
        <v>93.309999999999988</v>
      </c>
      <c r="BC49" s="13">
        <f t="shared" si="18"/>
        <v>59547</v>
      </c>
      <c r="BD49" s="13">
        <f t="shared" si="18"/>
        <v>112</v>
      </c>
      <c r="BE49" s="12">
        <f t="shared" si="18"/>
        <v>25.340000000000003</v>
      </c>
      <c r="BF49" s="13">
        <f t="shared" si="18"/>
        <v>16161</v>
      </c>
      <c r="BG49" s="13">
        <f t="shared" si="18"/>
        <v>29</v>
      </c>
      <c r="BH49" s="12">
        <f t="shared" si="18"/>
        <v>5.86</v>
      </c>
      <c r="BI49" s="13">
        <f t="shared" si="18"/>
        <v>3817</v>
      </c>
      <c r="BJ49" s="13">
        <f t="shared" si="18"/>
        <v>7</v>
      </c>
      <c r="BK49" s="12">
        <f t="shared" si="18"/>
        <v>3.84</v>
      </c>
      <c r="BL49" s="13">
        <f t="shared" si="18"/>
        <v>2520</v>
      </c>
      <c r="BM49" s="13">
        <f t="shared" si="18"/>
        <v>2</v>
      </c>
      <c r="BN49" s="12">
        <f t="shared" si="0"/>
        <v>7089.96</v>
      </c>
      <c r="BO49" s="13">
        <f t="shared" si="0"/>
        <v>3392474</v>
      </c>
      <c r="BP49" s="14">
        <f t="shared" si="0"/>
        <v>41389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16.7</v>
      </c>
      <c r="BX49" s="19">
        <f>SUM(BX6,BX20,BX34)</f>
        <v>20040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5.71</v>
      </c>
      <c r="G50" s="13">
        <f t="shared" si="18"/>
        <v>0</v>
      </c>
      <c r="H50" s="13">
        <f t="shared" si="18"/>
        <v>0</v>
      </c>
      <c r="I50" s="12">
        <f t="shared" si="18"/>
        <v>8.9600000000000009</v>
      </c>
      <c r="J50" s="13">
        <f t="shared" si="18"/>
        <v>0</v>
      </c>
      <c r="K50" s="13">
        <f t="shared" si="18"/>
        <v>0</v>
      </c>
      <c r="L50" s="12">
        <f t="shared" si="18"/>
        <v>36.32</v>
      </c>
      <c r="M50" s="13">
        <f t="shared" si="18"/>
        <v>1571</v>
      </c>
      <c r="N50" s="13">
        <f t="shared" si="18"/>
        <v>278</v>
      </c>
      <c r="O50" s="12">
        <f t="shared" si="18"/>
        <v>82.72</v>
      </c>
      <c r="P50" s="13">
        <f t="shared" si="18"/>
        <v>6641</v>
      </c>
      <c r="Q50" s="13">
        <f t="shared" si="18"/>
        <v>745</v>
      </c>
      <c r="R50" s="12">
        <f t="shared" si="18"/>
        <v>123.80000000000001</v>
      </c>
      <c r="S50" s="13">
        <f t="shared" si="18"/>
        <v>15329</v>
      </c>
      <c r="T50" s="13">
        <f t="shared" si="18"/>
        <v>1463</v>
      </c>
      <c r="U50" s="12">
        <f t="shared" si="18"/>
        <v>157.43</v>
      </c>
      <c r="V50" s="13">
        <f t="shared" si="18"/>
        <v>31980</v>
      </c>
      <c r="W50" s="13">
        <f t="shared" si="18"/>
        <v>2420</v>
      </c>
      <c r="X50" s="12">
        <f t="shared" si="18"/>
        <v>167.65</v>
      </c>
      <c r="Y50" s="13">
        <f t="shared" si="18"/>
        <v>48574</v>
      </c>
      <c r="Z50" s="13">
        <f t="shared" si="18"/>
        <v>2764</v>
      </c>
      <c r="AA50" s="12">
        <f t="shared" si="18"/>
        <v>167.21</v>
      </c>
      <c r="AB50" s="13">
        <f t="shared" si="18"/>
        <v>58048</v>
      </c>
      <c r="AC50" s="13">
        <f t="shared" si="18"/>
        <v>2109</v>
      </c>
      <c r="AD50" s="12">
        <f t="shared" si="18"/>
        <v>288.67</v>
      </c>
      <c r="AE50" s="13">
        <f t="shared" si="18"/>
        <v>117102</v>
      </c>
      <c r="AF50" s="13">
        <f t="shared" si="18"/>
        <v>3157</v>
      </c>
      <c r="AG50" s="12">
        <f t="shared" si="18"/>
        <v>576.53</v>
      </c>
      <c r="AH50" s="13">
        <f t="shared" si="18"/>
        <v>259691</v>
      </c>
      <c r="AI50" s="13">
        <f t="shared" si="18"/>
        <v>5240</v>
      </c>
      <c r="AJ50" s="12">
        <f t="shared" si="18"/>
        <v>1016.68</v>
      </c>
      <c r="AK50" s="13">
        <f t="shared" si="18"/>
        <v>495027</v>
      </c>
      <c r="AL50" s="13">
        <f t="shared" si="18"/>
        <v>6917</v>
      </c>
      <c r="AM50" s="12">
        <f t="shared" si="18"/>
        <v>943.56000000000006</v>
      </c>
      <c r="AN50" s="13">
        <f t="shared" si="18"/>
        <v>485586</v>
      </c>
      <c r="AO50" s="13">
        <f t="shared" si="18"/>
        <v>5833</v>
      </c>
      <c r="AP50" s="12">
        <f t="shared" si="18"/>
        <v>579.49</v>
      </c>
      <c r="AQ50" s="13">
        <f t="shared" si="18"/>
        <v>316385</v>
      </c>
      <c r="AR50" s="13">
        <f t="shared" si="18"/>
        <v>2817</v>
      </c>
      <c r="AS50" s="12">
        <f t="shared" si="18"/>
        <v>247.1</v>
      </c>
      <c r="AT50" s="13">
        <f t="shared" si="18"/>
        <v>142524</v>
      </c>
      <c r="AU50" s="13">
        <f t="shared" si="18"/>
        <v>996</v>
      </c>
      <c r="AV50" s="12">
        <f t="shared" si="18"/>
        <v>59.64</v>
      </c>
      <c r="AW50" s="13">
        <f t="shared" si="18"/>
        <v>35587</v>
      </c>
      <c r="AX50" s="13">
        <f t="shared" si="18"/>
        <v>166</v>
      </c>
      <c r="AY50" s="12">
        <f t="shared" si="18"/>
        <v>12.21</v>
      </c>
      <c r="AZ50" s="13">
        <f t="shared" si="18"/>
        <v>7468</v>
      </c>
      <c r="BA50" s="13">
        <f t="shared" si="18"/>
        <v>19</v>
      </c>
      <c r="BB50" s="12">
        <f t="shared" si="18"/>
        <v>9.379999999999999</v>
      </c>
      <c r="BC50" s="13">
        <f t="shared" si="18"/>
        <v>5835</v>
      </c>
      <c r="BD50" s="13">
        <f t="shared" si="18"/>
        <v>9</v>
      </c>
      <c r="BE50" s="12">
        <f t="shared" si="18"/>
        <v>25.77</v>
      </c>
      <c r="BF50" s="13">
        <f t="shared" si="18"/>
        <v>16158</v>
      </c>
      <c r="BG50" s="13">
        <f t="shared" si="18"/>
        <v>31</v>
      </c>
      <c r="BH50" s="12">
        <f t="shared" si="18"/>
        <v>1.3</v>
      </c>
      <c r="BI50" s="13">
        <f t="shared" si="18"/>
        <v>822</v>
      </c>
      <c r="BJ50" s="13">
        <f t="shared" si="18"/>
        <v>1</v>
      </c>
      <c r="BK50" s="12">
        <f t="shared" si="18"/>
        <v>3.86</v>
      </c>
      <c r="BL50" s="13">
        <f t="shared" si="18"/>
        <v>2459</v>
      </c>
      <c r="BM50" s="13">
        <f t="shared" si="18"/>
        <v>4</v>
      </c>
      <c r="BN50" s="12">
        <f t="shared" si="0"/>
        <v>4513.9900000000007</v>
      </c>
      <c r="BO50" s="13">
        <f t="shared" si="0"/>
        <v>2046787</v>
      </c>
      <c r="BP50" s="14">
        <f t="shared" si="0"/>
        <v>34969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123.81</v>
      </c>
      <c r="BX50" s="25">
        <f t="shared" si="20"/>
        <v>99048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0.33</v>
      </c>
      <c r="S51" s="13">
        <f t="shared" si="18"/>
        <v>38</v>
      </c>
      <c r="T51" s="13">
        <f t="shared" si="18"/>
        <v>2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0.37</v>
      </c>
      <c r="AK51" s="13">
        <f t="shared" si="18"/>
        <v>96</v>
      </c>
      <c r="AL51" s="13">
        <f t="shared" si="18"/>
        <v>1</v>
      </c>
      <c r="AM51" s="12">
        <f t="shared" si="18"/>
        <v>50.58</v>
      </c>
      <c r="AN51" s="13">
        <f t="shared" si="18"/>
        <v>13605</v>
      </c>
      <c r="AO51" s="13">
        <f t="shared" si="18"/>
        <v>96</v>
      </c>
      <c r="AP51" s="12">
        <f t="shared" si="18"/>
        <v>407.86999999999995</v>
      </c>
      <c r="AQ51" s="13">
        <f t="shared" si="18"/>
        <v>113788</v>
      </c>
      <c r="AR51" s="13">
        <f t="shared" si="18"/>
        <v>778</v>
      </c>
      <c r="AS51" s="12">
        <f t="shared" si="18"/>
        <v>233.60999999999999</v>
      </c>
      <c r="AT51" s="13">
        <f t="shared" si="18"/>
        <v>67518</v>
      </c>
      <c r="AU51" s="13">
        <f t="shared" si="18"/>
        <v>462</v>
      </c>
      <c r="AV51" s="12">
        <f t="shared" si="18"/>
        <v>80.789999999999992</v>
      </c>
      <c r="AW51" s="13">
        <f t="shared" si="18"/>
        <v>24162</v>
      </c>
      <c r="AX51" s="13">
        <f t="shared" si="18"/>
        <v>67</v>
      </c>
      <c r="AY51" s="12">
        <f t="shared" si="18"/>
        <v>3.4799999999999995</v>
      </c>
      <c r="AZ51" s="13">
        <f t="shared" si="18"/>
        <v>1057</v>
      </c>
      <c r="BA51" s="13">
        <f t="shared" si="18"/>
        <v>1</v>
      </c>
      <c r="BB51" s="12">
        <f t="shared" si="18"/>
        <v>1.1000000000000001</v>
      </c>
      <c r="BC51" s="13">
        <f t="shared" si="18"/>
        <v>341</v>
      </c>
      <c r="BD51" s="13">
        <f t="shared" si="18"/>
        <v>0</v>
      </c>
      <c r="BE51" s="12">
        <f t="shared" si="18"/>
        <v>4.82</v>
      </c>
      <c r="BF51" s="13">
        <f t="shared" si="18"/>
        <v>1514</v>
      </c>
      <c r="BG51" s="13">
        <f t="shared" si="18"/>
        <v>3</v>
      </c>
      <c r="BH51" s="12">
        <f t="shared" si="18"/>
        <v>0.15</v>
      </c>
      <c r="BI51" s="13">
        <f t="shared" si="18"/>
        <v>48</v>
      </c>
      <c r="BJ51" s="13">
        <f t="shared" si="18"/>
        <v>0</v>
      </c>
      <c r="BK51" s="12">
        <f t="shared" si="18"/>
        <v>21.03</v>
      </c>
      <c r="BL51" s="13">
        <f t="shared" si="18"/>
        <v>6815</v>
      </c>
      <c r="BM51" s="13">
        <f t="shared" si="18"/>
        <v>18</v>
      </c>
      <c r="BN51" s="12">
        <f t="shared" si="0"/>
        <v>804.13</v>
      </c>
      <c r="BO51" s="13">
        <f t="shared" si="0"/>
        <v>228982</v>
      </c>
      <c r="BP51" s="14">
        <f t="shared" si="0"/>
        <v>1428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11.610000000000001</v>
      </c>
      <c r="BX51" s="25">
        <f t="shared" si="20"/>
        <v>6966</v>
      </c>
      <c r="BY51" s="23" t="s">
        <v>54</v>
      </c>
      <c r="BZ51" s="26">
        <f>SUM(BZ8,BZ22,BZ36)</f>
        <v>10.37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0.13</v>
      </c>
      <c r="AB52" s="13">
        <f t="shared" si="18"/>
        <v>26</v>
      </c>
      <c r="AC52" s="13">
        <f t="shared" si="18"/>
        <v>1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1.1499999999999999</v>
      </c>
      <c r="BI52" s="13">
        <f t="shared" si="18"/>
        <v>367</v>
      </c>
      <c r="BJ52" s="13">
        <f t="shared" si="18"/>
        <v>1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1.2799999999999998</v>
      </c>
      <c r="BO52" s="13">
        <f t="shared" si="0"/>
        <v>393</v>
      </c>
      <c r="BP52" s="14">
        <f t="shared" si="0"/>
        <v>2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12.969999999999999</v>
      </c>
      <c r="BX52" s="25">
        <f t="shared" si="20"/>
        <v>6485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130.13</v>
      </c>
      <c r="G53" s="13">
        <f t="shared" si="18"/>
        <v>0</v>
      </c>
      <c r="H53" s="13">
        <f t="shared" si="18"/>
        <v>0</v>
      </c>
      <c r="I53" s="12">
        <f t="shared" si="18"/>
        <v>277.87</v>
      </c>
      <c r="J53" s="13">
        <f t="shared" si="18"/>
        <v>0</v>
      </c>
      <c r="K53" s="13">
        <f t="shared" si="18"/>
        <v>0</v>
      </c>
      <c r="L53" s="12">
        <f t="shared" si="18"/>
        <v>257.7</v>
      </c>
      <c r="M53" s="13">
        <f t="shared" si="18"/>
        <v>10758</v>
      </c>
      <c r="N53" s="13">
        <f t="shared" si="18"/>
        <v>2204</v>
      </c>
      <c r="O53" s="12">
        <f t="shared" si="18"/>
        <v>212.25</v>
      </c>
      <c r="P53" s="13">
        <f t="shared" si="18"/>
        <v>17198</v>
      </c>
      <c r="Q53" s="13">
        <f t="shared" si="18"/>
        <v>1931</v>
      </c>
      <c r="R53" s="12">
        <f t="shared" si="18"/>
        <v>150.56000000000003</v>
      </c>
      <c r="S53" s="13">
        <f t="shared" si="18"/>
        <v>18992</v>
      </c>
      <c r="T53" s="13">
        <f t="shared" si="18"/>
        <v>1815</v>
      </c>
      <c r="U53" s="12">
        <f t="shared" ref="U53:BM61" si="21">SUM(U10,U24,U38)</f>
        <v>211.04</v>
      </c>
      <c r="V53" s="13">
        <f t="shared" si="21"/>
        <v>43822</v>
      </c>
      <c r="W53" s="13">
        <f t="shared" si="21"/>
        <v>3328</v>
      </c>
      <c r="X53" s="12">
        <f t="shared" si="21"/>
        <v>247.57000000000002</v>
      </c>
      <c r="Y53" s="13">
        <f t="shared" si="21"/>
        <v>71697</v>
      </c>
      <c r="Z53" s="13">
        <f t="shared" si="21"/>
        <v>4101</v>
      </c>
      <c r="AA53" s="12">
        <f t="shared" si="21"/>
        <v>254.91000000000003</v>
      </c>
      <c r="AB53" s="13">
        <f t="shared" si="21"/>
        <v>90994</v>
      </c>
      <c r="AC53" s="13">
        <f t="shared" si="21"/>
        <v>3253</v>
      </c>
      <c r="AD53" s="12">
        <f t="shared" si="21"/>
        <v>606.74</v>
      </c>
      <c r="AE53" s="13">
        <f t="shared" si="21"/>
        <v>252280</v>
      </c>
      <c r="AF53" s="13">
        <f t="shared" si="21"/>
        <v>6333</v>
      </c>
      <c r="AG53" s="12">
        <f t="shared" si="21"/>
        <v>1140.08</v>
      </c>
      <c r="AH53" s="13">
        <f t="shared" si="21"/>
        <v>523506</v>
      </c>
      <c r="AI53" s="13">
        <f t="shared" si="21"/>
        <v>10019</v>
      </c>
      <c r="AJ53" s="12">
        <f t="shared" si="21"/>
        <v>1849.6699999999998</v>
      </c>
      <c r="AK53" s="13">
        <f t="shared" si="21"/>
        <v>915918</v>
      </c>
      <c r="AL53" s="13">
        <f t="shared" si="21"/>
        <v>12793</v>
      </c>
      <c r="AM53" s="12">
        <f t="shared" si="21"/>
        <v>2402.5699999999997</v>
      </c>
      <c r="AN53" s="13">
        <f t="shared" si="21"/>
        <v>1245955</v>
      </c>
      <c r="AO53" s="13">
        <f t="shared" si="21"/>
        <v>14096</v>
      </c>
      <c r="AP53" s="12">
        <f t="shared" si="21"/>
        <v>2575.63</v>
      </c>
      <c r="AQ53" s="13">
        <f t="shared" si="21"/>
        <v>1327058</v>
      </c>
      <c r="AR53" s="13">
        <f t="shared" si="21"/>
        <v>11588</v>
      </c>
      <c r="AS53" s="12">
        <f t="shared" si="21"/>
        <v>1273.1999999999998</v>
      </c>
      <c r="AT53" s="13">
        <f t="shared" si="21"/>
        <v>680745</v>
      </c>
      <c r="AU53" s="13">
        <f t="shared" si="21"/>
        <v>4712</v>
      </c>
      <c r="AV53" s="12">
        <f t="shared" si="21"/>
        <v>453.62</v>
      </c>
      <c r="AW53" s="13">
        <f t="shared" si="21"/>
        <v>248804</v>
      </c>
      <c r="AX53" s="13">
        <f t="shared" si="21"/>
        <v>1116</v>
      </c>
      <c r="AY53" s="12">
        <f t="shared" si="21"/>
        <v>168.91000000000003</v>
      </c>
      <c r="AZ53" s="13">
        <f t="shared" si="21"/>
        <v>104505</v>
      </c>
      <c r="BA53" s="13">
        <f t="shared" si="21"/>
        <v>282</v>
      </c>
      <c r="BB53" s="12">
        <f t="shared" si="21"/>
        <v>103.78999999999999</v>
      </c>
      <c r="BC53" s="13">
        <f t="shared" si="21"/>
        <v>65723</v>
      </c>
      <c r="BD53" s="13">
        <f t="shared" si="21"/>
        <v>121</v>
      </c>
      <c r="BE53" s="12">
        <f t="shared" si="21"/>
        <v>55.93</v>
      </c>
      <c r="BF53" s="13">
        <f t="shared" si="21"/>
        <v>33833</v>
      </c>
      <c r="BG53" s="13">
        <f t="shared" si="21"/>
        <v>63</v>
      </c>
      <c r="BH53" s="12">
        <f t="shared" si="21"/>
        <v>8.4599999999999991</v>
      </c>
      <c r="BI53" s="13">
        <f t="shared" si="21"/>
        <v>5054</v>
      </c>
      <c r="BJ53" s="13">
        <f t="shared" si="21"/>
        <v>9</v>
      </c>
      <c r="BK53" s="12">
        <f t="shared" si="21"/>
        <v>28.730000000000004</v>
      </c>
      <c r="BL53" s="13">
        <f t="shared" si="21"/>
        <v>11794</v>
      </c>
      <c r="BM53" s="13">
        <f t="shared" si="21"/>
        <v>24</v>
      </c>
      <c r="BN53" s="12">
        <f t="shared" si="0"/>
        <v>12409.359999999999</v>
      </c>
      <c r="BO53" s="13">
        <f t="shared" si="0"/>
        <v>5668636</v>
      </c>
      <c r="BP53" s="14">
        <f t="shared" si="0"/>
        <v>77788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6.97</v>
      </c>
      <c r="BX53" s="25">
        <f t="shared" si="20"/>
        <v>1394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0.43</v>
      </c>
      <c r="G54" s="13">
        <f t="shared" si="22"/>
        <v>0</v>
      </c>
      <c r="H54" s="13">
        <f t="shared" si="22"/>
        <v>0</v>
      </c>
      <c r="I54" s="12">
        <f t="shared" si="22"/>
        <v>8.07</v>
      </c>
      <c r="J54" s="13">
        <f t="shared" si="22"/>
        <v>397</v>
      </c>
      <c r="K54" s="13">
        <f t="shared" si="22"/>
        <v>57</v>
      </c>
      <c r="L54" s="12">
        <f t="shared" si="22"/>
        <v>2.66</v>
      </c>
      <c r="M54" s="13">
        <f t="shared" si="22"/>
        <v>163</v>
      </c>
      <c r="N54" s="13">
        <f t="shared" si="22"/>
        <v>20</v>
      </c>
      <c r="O54" s="12">
        <f t="shared" si="22"/>
        <v>10.87</v>
      </c>
      <c r="P54" s="13">
        <f t="shared" si="22"/>
        <v>1106</v>
      </c>
      <c r="Q54" s="13">
        <f t="shared" si="22"/>
        <v>61</v>
      </c>
      <c r="R54" s="12">
        <f t="shared" si="22"/>
        <v>16.7</v>
      </c>
      <c r="S54" s="13">
        <f t="shared" si="22"/>
        <v>2350</v>
      </c>
      <c r="T54" s="13">
        <f t="shared" si="22"/>
        <v>62</v>
      </c>
      <c r="U54" s="12">
        <f t="shared" si="22"/>
        <v>13.04</v>
      </c>
      <c r="V54" s="13">
        <f t="shared" si="22"/>
        <v>1017</v>
      </c>
      <c r="W54" s="13">
        <f t="shared" si="22"/>
        <v>28</v>
      </c>
      <c r="X54" s="12">
        <f t="shared" si="22"/>
        <v>29.759999999999998</v>
      </c>
      <c r="Y54" s="13">
        <f t="shared" si="22"/>
        <v>5281</v>
      </c>
      <c r="Z54" s="13">
        <f t="shared" si="22"/>
        <v>96</v>
      </c>
      <c r="AA54" s="12">
        <f t="shared" si="22"/>
        <v>87.279999999999987</v>
      </c>
      <c r="AB54" s="13">
        <f t="shared" si="22"/>
        <v>18941</v>
      </c>
      <c r="AC54" s="13">
        <f t="shared" si="22"/>
        <v>185</v>
      </c>
      <c r="AD54" s="12">
        <f t="shared" si="22"/>
        <v>197.17</v>
      </c>
      <c r="AE54" s="13">
        <f t="shared" si="22"/>
        <v>45089</v>
      </c>
      <c r="AF54" s="13">
        <f t="shared" si="22"/>
        <v>309</v>
      </c>
      <c r="AG54" s="12">
        <f t="shared" si="22"/>
        <v>144.25</v>
      </c>
      <c r="AH54" s="13">
        <f t="shared" si="22"/>
        <v>34079</v>
      </c>
      <c r="AI54" s="13">
        <f t="shared" si="22"/>
        <v>88</v>
      </c>
      <c r="AJ54" s="12">
        <f t="shared" si="22"/>
        <v>70.850000000000009</v>
      </c>
      <c r="AK54" s="13">
        <f t="shared" si="22"/>
        <v>17148</v>
      </c>
      <c r="AL54" s="13">
        <f t="shared" si="21"/>
        <v>21</v>
      </c>
      <c r="AM54" s="12">
        <f t="shared" si="21"/>
        <v>6.78</v>
      </c>
      <c r="AN54" s="13">
        <f t="shared" si="21"/>
        <v>1662</v>
      </c>
      <c r="AO54" s="13">
        <f t="shared" si="21"/>
        <v>0</v>
      </c>
      <c r="AP54" s="12">
        <f t="shared" si="21"/>
        <v>9.7800000000000011</v>
      </c>
      <c r="AQ54" s="13">
        <f t="shared" si="21"/>
        <v>2411</v>
      </c>
      <c r="AR54" s="13">
        <f t="shared" si="21"/>
        <v>1</v>
      </c>
      <c r="AS54" s="12">
        <f t="shared" si="21"/>
        <v>4.37</v>
      </c>
      <c r="AT54" s="13">
        <f t="shared" si="21"/>
        <v>1097</v>
      </c>
      <c r="AU54" s="13">
        <f t="shared" si="21"/>
        <v>0</v>
      </c>
      <c r="AV54" s="12">
        <f t="shared" si="21"/>
        <v>3.1500000000000004</v>
      </c>
      <c r="AW54" s="13">
        <f t="shared" si="21"/>
        <v>793</v>
      </c>
      <c r="AX54" s="13">
        <f t="shared" si="21"/>
        <v>1</v>
      </c>
      <c r="AY54" s="12">
        <f t="shared" si="21"/>
        <v>0.31</v>
      </c>
      <c r="AZ54" s="13">
        <f t="shared" si="21"/>
        <v>79</v>
      </c>
      <c r="BA54" s="13">
        <f t="shared" si="21"/>
        <v>0</v>
      </c>
      <c r="BB54" s="12">
        <f t="shared" si="21"/>
        <v>1.24</v>
      </c>
      <c r="BC54" s="13">
        <f t="shared" si="21"/>
        <v>319</v>
      </c>
      <c r="BD54" s="13">
        <f t="shared" si="21"/>
        <v>0</v>
      </c>
      <c r="BE54" s="12">
        <f t="shared" si="21"/>
        <v>12.06</v>
      </c>
      <c r="BF54" s="13">
        <f t="shared" si="21"/>
        <v>3004</v>
      </c>
      <c r="BG54" s="13">
        <f t="shared" si="21"/>
        <v>8</v>
      </c>
      <c r="BH54" s="12">
        <f t="shared" si="21"/>
        <v>1.1499999999999999</v>
      </c>
      <c r="BI54" s="13">
        <f t="shared" si="21"/>
        <v>283</v>
      </c>
      <c r="BJ54" s="13">
        <f t="shared" si="21"/>
        <v>1</v>
      </c>
      <c r="BK54" s="12">
        <f t="shared" si="21"/>
        <v>16.149999999999999</v>
      </c>
      <c r="BL54" s="13">
        <f t="shared" si="21"/>
        <v>4020</v>
      </c>
      <c r="BM54" s="13">
        <f t="shared" si="21"/>
        <v>8</v>
      </c>
      <c r="BN54" s="12">
        <f t="shared" si="0"/>
        <v>636.06999999999982</v>
      </c>
      <c r="BO54" s="13">
        <f t="shared" si="0"/>
        <v>139239</v>
      </c>
      <c r="BP54" s="14">
        <f t="shared" si="0"/>
        <v>946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25.68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130.56</v>
      </c>
      <c r="G55" s="13">
        <f t="shared" si="22"/>
        <v>0</v>
      </c>
      <c r="H55" s="13">
        <f t="shared" si="22"/>
        <v>0</v>
      </c>
      <c r="I55" s="12">
        <f t="shared" si="22"/>
        <v>285.94</v>
      </c>
      <c r="J55" s="13">
        <f t="shared" si="22"/>
        <v>397</v>
      </c>
      <c r="K55" s="13">
        <f t="shared" si="22"/>
        <v>57</v>
      </c>
      <c r="L55" s="12">
        <f t="shared" si="22"/>
        <v>260.36</v>
      </c>
      <c r="M55" s="13">
        <f t="shared" si="22"/>
        <v>10921</v>
      </c>
      <c r="N55" s="13">
        <f t="shared" si="22"/>
        <v>2224</v>
      </c>
      <c r="O55" s="12">
        <f t="shared" si="22"/>
        <v>223.12</v>
      </c>
      <c r="P55" s="13">
        <f t="shared" si="22"/>
        <v>18304</v>
      </c>
      <c r="Q55" s="13">
        <f t="shared" si="22"/>
        <v>1992</v>
      </c>
      <c r="R55" s="12">
        <f t="shared" si="22"/>
        <v>167.26000000000002</v>
      </c>
      <c r="S55" s="13">
        <f t="shared" si="22"/>
        <v>21342</v>
      </c>
      <c r="T55" s="13">
        <f t="shared" si="22"/>
        <v>1877</v>
      </c>
      <c r="U55" s="12">
        <f t="shared" si="22"/>
        <v>224.08</v>
      </c>
      <c r="V55" s="13">
        <f t="shared" si="22"/>
        <v>44839</v>
      </c>
      <c r="W55" s="13">
        <f t="shared" si="22"/>
        <v>3356</v>
      </c>
      <c r="X55" s="12">
        <f t="shared" si="22"/>
        <v>277.33000000000004</v>
      </c>
      <c r="Y55" s="13">
        <f t="shared" si="22"/>
        <v>76978</v>
      </c>
      <c r="Z55" s="13">
        <f t="shared" si="22"/>
        <v>4197</v>
      </c>
      <c r="AA55" s="12">
        <f t="shared" si="22"/>
        <v>342.19</v>
      </c>
      <c r="AB55" s="13">
        <f t="shared" si="22"/>
        <v>109935</v>
      </c>
      <c r="AC55" s="13">
        <f t="shared" si="22"/>
        <v>3438</v>
      </c>
      <c r="AD55" s="12">
        <f t="shared" si="22"/>
        <v>803.91</v>
      </c>
      <c r="AE55" s="13">
        <f t="shared" si="22"/>
        <v>297369</v>
      </c>
      <c r="AF55" s="13">
        <f t="shared" si="22"/>
        <v>6642</v>
      </c>
      <c r="AG55" s="12">
        <f t="shared" si="22"/>
        <v>1284.3300000000002</v>
      </c>
      <c r="AH55" s="13">
        <f t="shared" si="22"/>
        <v>557585</v>
      </c>
      <c r="AI55" s="13">
        <f t="shared" si="22"/>
        <v>10107</v>
      </c>
      <c r="AJ55" s="12">
        <f t="shared" si="22"/>
        <v>1920.52</v>
      </c>
      <c r="AK55" s="13">
        <f t="shared" si="22"/>
        <v>933066</v>
      </c>
      <c r="AL55" s="13">
        <f t="shared" si="21"/>
        <v>12814</v>
      </c>
      <c r="AM55" s="12">
        <f t="shared" si="21"/>
        <v>2409.35</v>
      </c>
      <c r="AN55" s="13">
        <f t="shared" si="21"/>
        <v>1247617</v>
      </c>
      <c r="AO55" s="13">
        <f t="shared" si="21"/>
        <v>14096</v>
      </c>
      <c r="AP55" s="12">
        <f t="shared" si="21"/>
        <v>2585.41</v>
      </c>
      <c r="AQ55" s="13">
        <f t="shared" si="21"/>
        <v>1329469</v>
      </c>
      <c r="AR55" s="13">
        <f t="shared" si="21"/>
        <v>11589</v>
      </c>
      <c r="AS55" s="12">
        <f t="shared" si="21"/>
        <v>1277.57</v>
      </c>
      <c r="AT55" s="13">
        <f t="shared" si="21"/>
        <v>681842</v>
      </c>
      <c r="AU55" s="13">
        <f t="shared" si="21"/>
        <v>4712</v>
      </c>
      <c r="AV55" s="12">
        <f t="shared" si="21"/>
        <v>456.77000000000004</v>
      </c>
      <c r="AW55" s="13">
        <f t="shared" si="21"/>
        <v>249597</v>
      </c>
      <c r="AX55" s="13">
        <f t="shared" si="21"/>
        <v>1117</v>
      </c>
      <c r="AY55" s="12">
        <f t="shared" si="21"/>
        <v>169.22000000000003</v>
      </c>
      <c r="AZ55" s="13">
        <f t="shared" si="21"/>
        <v>104584</v>
      </c>
      <c r="BA55" s="13">
        <f t="shared" si="21"/>
        <v>282</v>
      </c>
      <c r="BB55" s="12">
        <f t="shared" si="21"/>
        <v>105.03</v>
      </c>
      <c r="BC55" s="13">
        <f t="shared" si="21"/>
        <v>66042</v>
      </c>
      <c r="BD55" s="13">
        <f t="shared" si="21"/>
        <v>121</v>
      </c>
      <c r="BE55" s="12">
        <f t="shared" si="21"/>
        <v>67.990000000000009</v>
      </c>
      <c r="BF55" s="13">
        <f t="shared" si="21"/>
        <v>36837</v>
      </c>
      <c r="BG55" s="13">
        <f t="shared" si="21"/>
        <v>71</v>
      </c>
      <c r="BH55" s="12">
        <f t="shared" si="21"/>
        <v>9.61</v>
      </c>
      <c r="BI55" s="13">
        <f t="shared" si="21"/>
        <v>5337</v>
      </c>
      <c r="BJ55" s="13">
        <f t="shared" si="21"/>
        <v>10</v>
      </c>
      <c r="BK55" s="12">
        <f t="shared" si="21"/>
        <v>44.88</v>
      </c>
      <c r="BL55" s="13">
        <f t="shared" si="21"/>
        <v>15814</v>
      </c>
      <c r="BM55" s="13">
        <f t="shared" si="21"/>
        <v>32</v>
      </c>
      <c r="BN55" s="12">
        <f t="shared" si="0"/>
        <v>13045.43</v>
      </c>
      <c r="BO55" s="13">
        <f t="shared" si="0"/>
        <v>5807875</v>
      </c>
      <c r="BP55" s="14">
        <f t="shared" si="0"/>
        <v>78734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1.97</v>
      </c>
      <c r="AN56" s="13">
        <f t="shared" si="21"/>
        <v>530</v>
      </c>
      <c r="AO56" s="13">
        <f t="shared" si="21"/>
        <v>4</v>
      </c>
      <c r="AP56" s="12">
        <f t="shared" si="21"/>
        <v>3.05</v>
      </c>
      <c r="AQ56" s="13">
        <f t="shared" si="21"/>
        <v>851</v>
      </c>
      <c r="AR56" s="13">
        <f t="shared" si="21"/>
        <v>5</v>
      </c>
      <c r="AS56" s="12">
        <f t="shared" si="21"/>
        <v>5.09</v>
      </c>
      <c r="AT56" s="13">
        <f t="shared" si="21"/>
        <v>1471</v>
      </c>
      <c r="AU56" s="13">
        <f t="shared" si="21"/>
        <v>8</v>
      </c>
      <c r="AV56" s="12">
        <f t="shared" si="21"/>
        <v>7.17</v>
      </c>
      <c r="AW56" s="13">
        <f t="shared" si="21"/>
        <v>2145</v>
      </c>
      <c r="AX56" s="13">
        <f t="shared" si="21"/>
        <v>6</v>
      </c>
      <c r="AY56" s="12">
        <f t="shared" si="21"/>
        <v>3.71</v>
      </c>
      <c r="AZ56" s="13">
        <f t="shared" si="21"/>
        <v>1128</v>
      </c>
      <c r="BA56" s="13">
        <f t="shared" si="21"/>
        <v>2</v>
      </c>
      <c r="BB56" s="12">
        <f t="shared" si="21"/>
        <v>2.6</v>
      </c>
      <c r="BC56" s="13">
        <f t="shared" si="21"/>
        <v>804</v>
      </c>
      <c r="BD56" s="13">
        <f t="shared" si="21"/>
        <v>2</v>
      </c>
      <c r="BE56" s="12">
        <f t="shared" si="21"/>
        <v>10.93</v>
      </c>
      <c r="BF56" s="13">
        <f t="shared" si="21"/>
        <v>3433</v>
      </c>
      <c r="BG56" s="13">
        <f t="shared" si="21"/>
        <v>9</v>
      </c>
      <c r="BH56" s="12">
        <f t="shared" si="21"/>
        <v>6.6999999999999993</v>
      </c>
      <c r="BI56" s="13">
        <f t="shared" si="21"/>
        <v>2137</v>
      </c>
      <c r="BJ56" s="13">
        <f t="shared" si="21"/>
        <v>4</v>
      </c>
      <c r="BK56" s="12">
        <f t="shared" si="21"/>
        <v>54.42</v>
      </c>
      <c r="BL56" s="13">
        <f t="shared" si="21"/>
        <v>17630</v>
      </c>
      <c r="BM56" s="13">
        <f t="shared" si="21"/>
        <v>45</v>
      </c>
      <c r="BN56" s="12">
        <f t="shared" si="0"/>
        <v>95.64</v>
      </c>
      <c r="BO56" s="13">
        <f t="shared" si="0"/>
        <v>30129</v>
      </c>
      <c r="BP56" s="14">
        <f t="shared" si="0"/>
        <v>85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2.31</v>
      </c>
      <c r="M57" s="13">
        <f t="shared" si="22"/>
        <v>305</v>
      </c>
      <c r="N57" s="13">
        <f t="shared" si="22"/>
        <v>21</v>
      </c>
      <c r="O57" s="12">
        <f t="shared" si="22"/>
        <v>3.0100000000000002</v>
      </c>
      <c r="P57" s="13">
        <f t="shared" si="22"/>
        <v>482</v>
      </c>
      <c r="Q57" s="13">
        <f t="shared" si="22"/>
        <v>12</v>
      </c>
      <c r="R57" s="12">
        <f t="shared" si="22"/>
        <v>0.16</v>
      </c>
      <c r="S57" s="13">
        <f t="shared" si="22"/>
        <v>28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11.43</v>
      </c>
      <c r="Y57" s="13">
        <f t="shared" si="22"/>
        <v>2425</v>
      </c>
      <c r="Z57" s="13">
        <f t="shared" si="22"/>
        <v>34</v>
      </c>
      <c r="AA57" s="12">
        <f t="shared" si="22"/>
        <v>8.35</v>
      </c>
      <c r="AB57" s="13">
        <f t="shared" si="22"/>
        <v>1853</v>
      </c>
      <c r="AC57" s="13">
        <f t="shared" si="22"/>
        <v>17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0.7</v>
      </c>
      <c r="AH57" s="13">
        <f t="shared" si="22"/>
        <v>167</v>
      </c>
      <c r="AI57" s="13">
        <f t="shared" si="22"/>
        <v>0</v>
      </c>
      <c r="AJ57" s="12">
        <f t="shared" si="22"/>
        <v>2.84</v>
      </c>
      <c r="AK57" s="13">
        <f t="shared" si="22"/>
        <v>687</v>
      </c>
      <c r="AL57" s="13">
        <f t="shared" si="21"/>
        <v>1</v>
      </c>
      <c r="AM57" s="12">
        <f t="shared" si="21"/>
        <v>2.1</v>
      </c>
      <c r="AN57" s="13">
        <f t="shared" si="21"/>
        <v>514</v>
      </c>
      <c r="AO57" s="13">
        <f t="shared" si="21"/>
        <v>0</v>
      </c>
      <c r="AP57" s="12">
        <f t="shared" si="21"/>
        <v>0.42</v>
      </c>
      <c r="AQ57" s="13">
        <f t="shared" si="21"/>
        <v>103</v>
      </c>
      <c r="AR57" s="13">
        <f t="shared" si="21"/>
        <v>0</v>
      </c>
      <c r="AS57" s="12">
        <f t="shared" si="21"/>
        <v>0</v>
      </c>
      <c r="AT57" s="13">
        <f t="shared" si="21"/>
        <v>0</v>
      </c>
      <c r="AU57" s="13">
        <f t="shared" si="21"/>
        <v>0</v>
      </c>
      <c r="AV57" s="12">
        <f t="shared" si="21"/>
        <v>0.33</v>
      </c>
      <c r="AW57" s="13">
        <f t="shared" si="21"/>
        <v>83</v>
      </c>
      <c r="AX57" s="13">
        <f t="shared" si="21"/>
        <v>0</v>
      </c>
      <c r="AY57" s="12">
        <f t="shared" si="21"/>
        <v>0.72</v>
      </c>
      <c r="AZ57" s="13">
        <f t="shared" si="21"/>
        <v>183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0.41</v>
      </c>
      <c r="BF57" s="13">
        <f t="shared" si="21"/>
        <v>107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32.779999999999994</v>
      </c>
      <c r="BO57" s="13">
        <f t="shared" si="0"/>
        <v>6937</v>
      </c>
      <c r="BP57" s="14">
        <f t="shared" si="0"/>
        <v>85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10.229999999999999</v>
      </c>
      <c r="M58" s="13">
        <f t="shared" si="22"/>
        <v>647</v>
      </c>
      <c r="N58" s="13">
        <f t="shared" si="22"/>
        <v>71</v>
      </c>
      <c r="O58" s="12">
        <f t="shared" si="22"/>
        <v>38.03</v>
      </c>
      <c r="P58" s="13">
        <f t="shared" si="22"/>
        <v>3700</v>
      </c>
      <c r="Q58" s="13">
        <f t="shared" si="22"/>
        <v>229</v>
      </c>
      <c r="R58" s="12">
        <f t="shared" si="22"/>
        <v>43.13</v>
      </c>
      <c r="S58" s="13">
        <f t="shared" si="22"/>
        <v>5054</v>
      </c>
      <c r="T58" s="13">
        <f t="shared" si="22"/>
        <v>205</v>
      </c>
      <c r="U58" s="12">
        <f t="shared" si="22"/>
        <v>72.67</v>
      </c>
      <c r="V58" s="13">
        <f t="shared" si="22"/>
        <v>10230</v>
      </c>
      <c r="W58" s="13">
        <f t="shared" si="22"/>
        <v>289</v>
      </c>
      <c r="X58" s="12">
        <f t="shared" si="22"/>
        <v>21.34</v>
      </c>
      <c r="Y58" s="13">
        <f t="shared" si="22"/>
        <v>3512</v>
      </c>
      <c r="Z58" s="13">
        <f t="shared" si="22"/>
        <v>62</v>
      </c>
      <c r="AA58" s="12">
        <f t="shared" si="22"/>
        <v>73.67</v>
      </c>
      <c r="AB58" s="13">
        <f t="shared" si="22"/>
        <v>13024</v>
      </c>
      <c r="AC58" s="13">
        <f t="shared" si="22"/>
        <v>220</v>
      </c>
      <c r="AD58" s="12">
        <f t="shared" si="22"/>
        <v>56.35</v>
      </c>
      <c r="AE58" s="13">
        <f t="shared" si="22"/>
        <v>10793</v>
      </c>
      <c r="AF58" s="13">
        <f t="shared" si="22"/>
        <v>113</v>
      </c>
      <c r="AG58" s="12">
        <f t="shared" si="22"/>
        <v>10.87</v>
      </c>
      <c r="AH58" s="13">
        <f t="shared" si="22"/>
        <v>2216</v>
      </c>
      <c r="AI58" s="13">
        <f t="shared" si="22"/>
        <v>21</v>
      </c>
      <c r="AJ58" s="12">
        <f t="shared" si="22"/>
        <v>212.93</v>
      </c>
      <c r="AK58" s="13">
        <f t="shared" si="22"/>
        <v>44108</v>
      </c>
      <c r="AL58" s="13">
        <f t="shared" si="21"/>
        <v>293</v>
      </c>
      <c r="AM58" s="12">
        <f t="shared" si="21"/>
        <v>547.69999999999993</v>
      </c>
      <c r="AN58" s="13">
        <f t="shared" si="21"/>
        <v>116113</v>
      </c>
      <c r="AO58" s="13">
        <f t="shared" si="21"/>
        <v>793</v>
      </c>
      <c r="AP58" s="12">
        <f t="shared" si="21"/>
        <v>1073.51</v>
      </c>
      <c r="AQ58" s="13">
        <f t="shared" si="21"/>
        <v>232001</v>
      </c>
      <c r="AR58" s="13">
        <f t="shared" si="21"/>
        <v>1290</v>
      </c>
      <c r="AS58" s="12">
        <f t="shared" si="21"/>
        <v>1645.03</v>
      </c>
      <c r="AT58" s="13">
        <f t="shared" si="21"/>
        <v>355653</v>
      </c>
      <c r="AU58" s="13">
        <f t="shared" si="21"/>
        <v>1645</v>
      </c>
      <c r="AV58" s="12">
        <f t="shared" si="21"/>
        <v>1338.66</v>
      </c>
      <c r="AW58" s="13">
        <f t="shared" si="21"/>
        <v>297871</v>
      </c>
      <c r="AX58" s="13">
        <f t="shared" si="21"/>
        <v>1360</v>
      </c>
      <c r="AY58" s="12">
        <f t="shared" si="21"/>
        <v>1322.61</v>
      </c>
      <c r="AZ58" s="13">
        <f t="shared" si="21"/>
        <v>302190</v>
      </c>
      <c r="BA58" s="13">
        <f t="shared" si="21"/>
        <v>1159</v>
      </c>
      <c r="BB58" s="12">
        <f t="shared" si="21"/>
        <v>425.83000000000004</v>
      </c>
      <c r="BC58" s="13">
        <f t="shared" si="21"/>
        <v>98385</v>
      </c>
      <c r="BD58" s="13">
        <f t="shared" si="21"/>
        <v>372</v>
      </c>
      <c r="BE58" s="12">
        <f t="shared" si="21"/>
        <v>334.93</v>
      </c>
      <c r="BF58" s="13">
        <f t="shared" si="21"/>
        <v>80619</v>
      </c>
      <c r="BG58" s="13">
        <f t="shared" si="21"/>
        <v>231</v>
      </c>
      <c r="BH58" s="12">
        <f t="shared" si="21"/>
        <v>126.33999999999999</v>
      </c>
      <c r="BI58" s="13">
        <f t="shared" si="21"/>
        <v>31079</v>
      </c>
      <c r="BJ58" s="13">
        <f t="shared" si="21"/>
        <v>56</v>
      </c>
      <c r="BK58" s="12">
        <f t="shared" si="21"/>
        <v>237.51000000000002</v>
      </c>
      <c r="BL58" s="13">
        <f t="shared" si="21"/>
        <v>59132</v>
      </c>
      <c r="BM58" s="13">
        <f t="shared" si="21"/>
        <v>108</v>
      </c>
      <c r="BN58" s="12">
        <f t="shared" si="0"/>
        <v>7591.34</v>
      </c>
      <c r="BO58" s="13">
        <f t="shared" si="0"/>
        <v>1666327</v>
      </c>
      <c r="BP58" s="14">
        <f t="shared" si="0"/>
        <v>8517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2.97</v>
      </c>
      <c r="AT59" s="13">
        <f t="shared" si="21"/>
        <v>663</v>
      </c>
      <c r="AU59" s="13">
        <f t="shared" si="21"/>
        <v>3</v>
      </c>
      <c r="AV59" s="12">
        <f t="shared" si="21"/>
        <v>3.51</v>
      </c>
      <c r="AW59" s="13">
        <f t="shared" si="21"/>
        <v>800</v>
      </c>
      <c r="AX59" s="13">
        <f t="shared" si="21"/>
        <v>4</v>
      </c>
      <c r="AY59" s="12">
        <f t="shared" si="21"/>
        <v>3.29</v>
      </c>
      <c r="AZ59" s="13">
        <f t="shared" si="21"/>
        <v>767</v>
      </c>
      <c r="BA59" s="13">
        <f t="shared" si="21"/>
        <v>3</v>
      </c>
      <c r="BB59" s="12">
        <f t="shared" si="21"/>
        <v>0.35</v>
      </c>
      <c r="BC59" s="13">
        <f t="shared" si="21"/>
        <v>83</v>
      </c>
      <c r="BD59" s="13">
        <f t="shared" si="21"/>
        <v>0</v>
      </c>
      <c r="BE59" s="12">
        <f t="shared" si="21"/>
        <v>0.95</v>
      </c>
      <c r="BF59" s="13">
        <f t="shared" si="21"/>
        <v>231</v>
      </c>
      <c r="BG59" s="13">
        <f t="shared" si="21"/>
        <v>0</v>
      </c>
      <c r="BH59" s="12">
        <f t="shared" si="21"/>
        <v>0.27</v>
      </c>
      <c r="BI59" s="13">
        <f t="shared" si="21"/>
        <v>66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11.339999999999998</v>
      </c>
      <c r="BO59" s="13">
        <f t="shared" si="0"/>
        <v>2610</v>
      </c>
      <c r="BP59" s="14">
        <f t="shared" si="0"/>
        <v>10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12.54</v>
      </c>
      <c r="M60" s="13">
        <f t="shared" si="22"/>
        <v>952</v>
      </c>
      <c r="N60" s="13">
        <f t="shared" si="22"/>
        <v>92</v>
      </c>
      <c r="O60" s="12">
        <f t="shared" si="22"/>
        <v>41.04</v>
      </c>
      <c r="P60" s="13">
        <f t="shared" si="22"/>
        <v>4182</v>
      </c>
      <c r="Q60" s="13">
        <f t="shared" si="22"/>
        <v>241</v>
      </c>
      <c r="R60" s="12">
        <f t="shared" si="22"/>
        <v>43.29</v>
      </c>
      <c r="S60" s="13">
        <f t="shared" si="22"/>
        <v>5082</v>
      </c>
      <c r="T60" s="13">
        <f t="shared" si="22"/>
        <v>205</v>
      </c>
      <c r="U60" s="12">
        <f t="shared" si="22"/>
        <v>72.67</v>
      </c>
      <c r="V60" s="13">
        <f t="shared" si="22"/>
        <v>10230</v>
      </c>
      <c r="W60" s="13">
        <f t="shared" si="22"/>
        <v>289</v>
      </c>
      <c r="X60" s="12">
        <f t="shared" si="22"/>
        <v>32.770000000000003</v>
      </c>
      <c r="Y60" s="13">
        <f t="shared" si="22"/>
        <v>5937</v>
      </c>
      <c r="Z60" s="13">
        <f t="shared" si="22"/>
        <v>96</v>
      </c>
      <c r="AA60" s="12">
        <f t="shared" si="22"/>
        <v>82.02</v>
      </c>
      <c r="AB60" s="13">
        <f t="shared" si="22"/>
        <v>14877</v>
      </c>
      <c r="AC60" s="13">
        <f t="shared" si="22"/>
        <v>237</v>
      </c>
      <c r="AD60" s="12">
        <f t="shared" si="22"/>
        <v>56.35</v>
      </c>
      <c r="AE60" s="13">
        <f t="shared" si="22"/>
        <v>10793</v>
      </c>
      <c r="AF60" s="13">
        <f t="shared" si="22"/>
        <v>113</v>
      </c>
      <c r="AG60" s="12">
        <f t="shared" si="22"/>
        <v>11.57</v>
      </c>
      <c r="AH60" s="13">
        <f t="shared" si="22"/>
        <v>2383</v>
      </c>
      <c r="AI60" s="13">
        <f t="shared" si="22"/>
        <v>21</v>
      </c>
      <c r="AJ60" s="12">
        <f t="shared" si="22"/>
        <v>215.77</v>
      </c>
      <c r="AK60" s="13">
        <f t="shared" si="22"/>
        <v>44795</v>
      </c>
      <c r="AL60" s="13">
        <f t="shared" si="21"/>
        <v>294</v>
      </c>
      <c r="AM60" s="12">
        <f t="shared" si="21"/>
        <v>549.79999999999995</v>
      </c>
      <c r="AN60" s="13">
        <f t="shared" si="21"/>
        <v>116627</v>
      </c>
      <c r="AO60" s="13">
        <f t="shared" si="21"/>
        <v>793</v>
      </c>
      <c r="AP60" s="12">
        <f t="shared" si="21"/>
        <v>1073.93</v>
      </c>
      <c r="AQ60" s="13">
        <f t="shared" si="21"/>
        <v>232104</v>
      </c>
      <c r="AR60" s="13">
        <f t="shared" si="21"/>
        <v>1290</v>
      </c>
      <c r="AS60" s="12">
        <f t="shared" si="21"/>
        <v>1648</v>
      </c>
      <c r="AT60" s="13">
        <f t="shared" si="21"/>
        <v>356316</v>
      </c>
      <c r="AU60" s="13">
        <f t="shared" si="21"/>
        <v>1648</v>
      </c>
      <c r="AV60" s="12">
        <f t="shared" si="21"/>
        <v>1342.5</v>
      </c>
      <c r="AW60" s="13">
        <f t="shared" si="21"/>
        <v>298754</v>
      </c>
      <c r="AX60" s="13">
        <f t="shared" si="21"/>
        <v>1364</v>
      </c>
      <c r="AY60" s="12">
        <f t="shared" si="21"/>
        <v>1326.62</v>
      </c>
      <c r="AZ60" s="13">
        <f t="shared" si="21"/>
        <v>303140</v>
      </c>
      <c r="BA60" s="13">
        <f t="shared" si="21"/>
        <v>1162</v>
      </c>
      <c r="BB60" s="12">
        <f t="shared" si="21"/>
        <v>426.17999999999995</v>
      </c>
      <c r="BC60" s="13">
        <f t="shared" si="21"/>
        <v>98468</v>
      </c>
      <c r="BD60" s="13">
        <f t="shared" si="21"/>
        <v>372</v>
      </c>
      <c r="BE60" s="12">
        <f t="shared" si="21"/>
        <v>336.29</v>
      </c>
      <c r="BF60" s="13">
        <f t="shared" si="21"/>
        <v>80957</v>
      </c>
      <c r="BG60" s="13">
        <f t="shared" si="21"/>
        <v>231</v>
      </c>
      <c r="BH60" s="12">
        <f t="shared" si="21"/>
        <v>126.60999999999999</v>
      </c>
      <c r="BI60" s="13">
        <f t="shared" si="21"/>
        <v>31145</v>
      </c>
      <c r="BJ60" s="13">
        <f t="shared" si="21"/>
        <v>56</v>
      </c>
      <c r="BK60" s="12">
        <f t="shared" si="21"/>
        <v>237.51000000000002</v>
      </c>
      <c r="BL60" s="13">
        <f t="shared" si="21"/>
        <v>59132</v>
      </c>
      <c r="BM60" s="13">
        <f t="shared" si="21"/>
        <v>108</v>
      </c>
      <c r="BN60" s="12">
        <f t="shared" si="0"/>
        <v>7635.46</v>
      </c>
      <c r="BO60" s="13">
        <f t="shared" si="0"/>
        <v>1675874</v>
      </c>
      <c r="BP60" s="14">
        <f t="shared" si="0"/>
        <v>8612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12.54</v>
      </c>
      <c r="M61" s="13">
        <f t="shared" si="22"/>
        <v>952</v>
      </c>
      <c r="N61" s="13">
        <f t="shared" si="22"/>
        <v>92</v>
      </c>
      <c r="O61" s="12">
        <f t="shared" si="22"/>
        <v>41.04</v>
      </c>
      <c r="P61" s="13">
        <f t="shared" si="22"/>
        <v>4182</v>
      </c>
      <c r="Q61" s="13">
        <f t="shared" si="22"/>
        <v>241</v>
      </c>
      <c r="R61" s="12">
        <f t="shared" si="22"/>
        <v>43.29</v>
      </c>
      <c r="S61" s="13">
        <f t="shared" si="22"/>
        <v>5082</v>
      </c>
      <c r="T61" s="13">
        <f t="shared" si="22"/>
        <v>205</v>
      </c>
      <c r="U61" s="12">
        <f t="shared" si="22"/>
        <v>72.67</v>
      </c>
      <c r="V61" s="13">
        <f t="shared" si="22"/>
        <v>10230</v>
      </c>
      <c r="W61" s="13">
        <f t="shared" si="22"/>
        <v>289</v>
      </c>
      <c r="X61" s="12">
        <f t="shared" si="22"/>
        <v>32.770000000000003</v>
      </c>
      <c r="Y61" s="13">
        <f t="shared" si="22"/>
        <v>5937</v>
      </c>
      <c r="Z61" s="13">
        <f t="shared" si="22"/>
        <v>96</v>
      </c>
      <c r="AA61" s="12">
        <f t="shared" si="22"/>
        <v>82.02</v>
      </c>
      <c r="AB61" s="13">
        <f t="shared" si="22"/>
        <v>14877</v>
      </c>
      <c r="AC61" s="13">
        <f t="shared" si="22"/>
        <v>237</v>
      </c>
      <c r="AD61" s="12">
        <f t="shared" si="22"/>
        <v>56.35</v>
      </c>
      <c r="AE61" s="13">
        <f t="shared" si="22"/>
        <v>10793</v>
      </c>
      <c r="AF61" s="13">
        <f t="shared" si="22"/>
        <v>113</v>
      </c>
      <c r="AG61" s="12">
        <f t="shared" si="22"/>
        <v>11.57</v>
      </c>
      <c r="AH61" s="13">
        <f t="shared" si="22"/>
        <v>2383</v>
      </c>
      <c r="AI61" s="13">
        <f t="shared" si="22"/>
        <v>21</v>
      </c>
      <c r="AJ61" s="12">
        <f t="shared" si="22"/>
        <v>215.77</v>
      </c>
      <c r="AK61" s="13">
        <f t="shared" ref="AK61" si="23">SUM(AK18,AK32,AK46)</f>
        <v>44795</v>
      </c>
      <c r="AL61" s="13">
        <f t="shared" si="21"/>
        <v>294</v>
      </c>
      <c r="AM61" s="12">
        <f t="shared" si="21"/>
        <v>551.77</v>
      </c>
      <c r="AN61" s="13">
        <f t="shared" si="21"/>
        <v>117157</v>
      </c>
      <c r="AO61" s="13">
        <f t="shared" si="21"/>
        <v>797</v>
      </c>
      <c r="AP61" s="12">
        <f t="shared" si="21"/>
        <v>1076.98</v>
      </c>
      <c r="AQ61" s="13">
        <f t="shared" si="21"/>
        <v>232955</v>
      </c>
      <c r="AR61" s="13">
        <f t="shared" si="21"/>
        <v>1295</v>
      </c>
      <c r="AS61" s="12">
        <f t="shared" si="21"/>
        <v>1653.09</v>
      </c>
      <c r="AT61" s="13">
        <f t="shared" si="21"/>
        <v>357787</v>
      </c>
      <c r="AU61" s="13">
        <f t="shared" si="21"/>
        <v>1656</v>
      </c>
      <c r="AV61" s="12">
        <f t="shared" si="21"/>
        <v>1349.67</v>
      </c>
      <c r="AW61" s="13">
        <f t="shared" si="21"/>
        <v>300899</v>
      </c>
      <c r="AX61" s="13">
        <f t="shared" si="21"/>
        <v>1370</v>
      </c>
      <c r="AY61" s="12">
        <f t="shared" si="21"/>
        <v>1330.33</v>
      </c>
      <c r="AZ61" s="13">
        <f t="shared" ref="AZ61:BM61" si="24">SUM(AZ18,AZ32,AZ46)</f>
        <v>304268</v>
      </c>
      <c r="BA61" s="13">
        <f t="shared" si="24"/>
        <v>1164</v>
      </c>
      <c r="BB61" s="12">
        <f t="shared" si="24"/>
        <v>428.78</v>
      </c>
      <c r="BC61" s="13">
        <f t="shared" si="24"/>
        <v>99272</v>
      </c>
      <c r="BD61" s="13">
        <f t="shared" si="24"/>
        <v>374</v>
      </c>
      <c r="BE61" s="12">
        <f t="shared" si="24"/>
        <v>347.22</v>
      </c>
      <c r="BF61" s="13">
        <f t="shared" si="24"/>
        <v>84390</v>
      </c>
      <c r="BG61" s="13">
        <f t="shared" si="24"/>
        <v>240</v>
      </c>
      <c r="BH61" s="12">
        <f t="shared" si="24"/>
        <v>133.31</v>
      </c>
      <c r="BI61" s="13">
        <f t="shared" si="24"/>
        <v>33282</v>
      </c>
      <c r="BJ61" s="13">
        <f t="shared" si="24"/>
        <v>60</v>
      </c>
      <c r="BK61" s="12">
        <f t="shared" si="24"/>
        <v>291.93</v>
      </c>
      <c r="BL61" s="13">
        <f t="shared" si="24"/>
        <v>76762</v>
      </c>
      <c r="BM61" s="13">
        <f t="shared" si="24"/>
        <v>153</v>
      </c>
      <c r="BN61" s="12">
        <f t="shared" si="0"/>
        <v>7731.1</v>
      </c>
      <c r="BO61" s="13">
        <f t="shared" si="0"/>
        <v>1706003</v>
      </c>
      <c r="BP61" s="14">
        <f t="shared" si="0"/>
        <v>8697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130.56</v>
      </c>
      <c r="G62" s="13">
        <f t="shared" si="25"/>
        <v>0</v>
      </c>
      <c r="H62" s="13">
        <f t="shared" si="25"/>
        <v>0</v>
      </c>
      <c r="I62" s="12">
        <f t="shared" si="25"/>
        <v>285.94</v>
      </c>
      <c r="J62" s="13">
        <f t="shared" si="25"/>
        <v>397</v>
      </c>
      <c r="K62" s="13">
        <f t="shared" si="25"/>
        <v>57</v>
      </c>
      <c r="L62" s="12">
        <f t="shared" si="25"/>
        <v>272.89999999999998</v>
      </c>
      <c r="M62" s="13">
        <f t="shared" si="25"/>
        <v>11873</v>
      </c>
      <c r="N62" s="13">
        <f t="shared" si="25"/>
        <v>2316</v>
      </c>
      <c r="O62" s="12">
        <f t="shared" si="25"/>
        <v>264.15999999999997</v>
      </c>
      <c r="P62" s="13">
        <f t="shared" si="25"/>
        <v>22486</v>
      </c>
      <c r="Q62" s="13">
        <f t="shared" si="25"/>
        <v>2233</v>
      </c>
      <c r="R62" s="12">
        <f t="shared" si="25"/>
        <v>210.55</v>
      </c>
      <c r="S62" s="13">
        <f t="shared" si="25"/>
        <v>26424</v>
      </c>
      <c r="T62" s="13">
        <f t="shared" si="25"/>
        <v>2082</v>
      </c>
      <c r="U62" s="12">
        <f t="shared" si="25"/>
        <v>296.75</v>
      </c>
      <c r="V62" s="13">
        <f t="shared" si="25"/>
        <v>55069</v>
      </c>
      <c r="W62" s="13">
        <f t="shared" si="25"/>
        <v>3645</v>
      </c>
      <c r="X62" s="12">
        <f t="shared" si="25"/>
        <v>310.10000000000002</v>
      </c>
      <c r="Y62" s="13">
        <f t="shared" si="25"/>
        <v>82915</v>
      </c>
      <c r="Z62" s="13">
        <f t="shared" si="25"/>
        <v>4293</v>
      </c>
      <c r="AA62" s="12">
        <f t="shared" si="25"/>
        <v>424.21000000000004</v>
      </c>
      <c r="AB62" s="13">
        <f t="shared" si="25"/>
        <v>124812</v>
      </c>
      <c r="AC62" s="13">
        <f t="shared" si="25"/>
        <v>3675</v>
      </c>
      <c r="AD62" s="12">
        <f t="shared" si="25"/>
        <v>860.25999999999988</v>
      </c>
      <c r="AE62" s="13">
        <f t="shared" si="25"/>
        <v>308162</v>
      </c>
      <c r="AF62" s="13">
        <f t="shared" si="25"/>
        <v>6755</v>
      </c>
      <c r="AG62" s="12">
        <f t="shared" si="25"/>
        <v>1295.9000000000001</v>
      </c>
      <c r="AH62" s="13">
        <f t="shared" si="25"/>
        <v>559968</v>
      </c>
      <c r="AI62" s="13">
        <f t="shared" si="25"/>
        <v>10128</v>
      </c>
      <c r="AJ62" s="12">
        <f t="shared" si="25"/>
        <v>2136.29</v>
      </c>
      <c r="AK62" s="13">
        <f t="shared" si="25"/>
        <v>977861</v>
      </c>
      <c r="AL62" s="13">
        <f t="shared" si="25"/>
        <v>13108</v>
      </c>
      <c r="AM62" s="12">
        <f t="shared" si="25"/>
        <v>2961.12</v>
      </c>
      <c r="AN62" s="13">
        <f t="shared" si="25"/>
        <v>1364774</v>
      </c>
      <c r="AO62" s="13">
        <f t="shared" si="25"/>
        <v>14893</v>
      </c>
      <c r="AP62" s="12">
        <f t="shared" si="25"/>
        <v>3662.3900000000003</v>
      </c>
      <c r="AQ62" s="13">
        <f t="shared" si="25"/>
        <v>1562424</v>
      </c>
      <c r="AR62" s="13">
        <f t="shared" si="25"/>
        <v>12884</v>
      </c>
      <c r="AS62" s="12">
        <f t="shared" si="25"/>
        <v>2930.66</v>
      </c>
      <c r="AT62" s="13">
        <f t="shared" si="25"/>
        <v>1039629</v>
      </c>
      <c r="AU62" s="13">
        <f t="shared" si="25"/>
        <v>6368</v>
      </c>
      <c r="AV62" s="12">
        <f t="shared" si="25"/>
        <v>1806.44</v>
      </c>
      <c r="AW62" s="13">
        <f t="shared" si="25"/>
        <v>550496</v>
      </c>
      <c r="AX62" s="13">
        <f t="shared" si="25"/>
        <v>2487</v>
      </c>
      <c r="AY62" s="12">
        <f t="shared" si="25"/>
        <v>1499.5500000000002</v>
      </c>
      <c r="AZ62" s="13">
        <f t="shared" si="25"/>
        <v>408852</v>
      </c>
      <c r="BA62" s="13">
        <f t="shared" si="25"/>
        <v>1446</v>
      </c>
      <c r="BB62" s="12">
        <f t="shared" si="25"/>
        <v>533.80999999999995</v>
      </c>
      <c r="BC62" s="13">
        <f t="shared" si="25"/>
        <v>165314</v>
      </c>
      <c r="BD62" s="13">
        <f t="shared" si="25"/>
        <v>495</v>
      </c>
      <c r="BE62" s="12">
        <f t="shared" si="25"/>
        <v>415.21000000000004</v>
      </c>
      <c r="BF62" s="13">
        <f t="shared" si="25"/>
        <v>121227</v>
      </c>
      <c r="BG62" s="13">
        <f t="shared" si="25"/>
        <v>311</v>
      </c>
      <c r="BH62" s="12">
        <f t="shared" si="25"/>
        <v>142.91999999999999</v>
      </c>
      <c r="BI62" s="13">
        <f t="shared" si="25"/>
        <v>38619</v>
      </c>
      <c r="BJ62" s="13">
        <f t="shared" si="25"/>
        <v>70</v>
      </c>
      <c r="BK62" s="12">
        <f t="shared" si="25"/>
        <v>336.80999999999995</v>
      </c>
      <c r="BL62" s="13">
        <f t="shared" si="25"/>
        <v>92576</v>
      </c>
      <c r="BM62" s="13">
        <f t="shared" si="25"/>
        <v>185</v>
      </c>
      <c r="BN62" s="12">
        <f t="shared" si="25"/>
        <v>20776.53</v>
      </c>
      <c r="BO62" s="13">
        <f t="shared" si="25"/>
        <v>7513878</v>
      </c>
      <c r="BP62" s="13">
        <f t="shared" si="25"/>
        <v>87431</v>
      </c>
      <c r="BQ62" s="48"/>
      <c r="BR62" s="48"/>
      <c r="BS62" s="37">
        <f>SUM(BS48,BS19)</f>
        <v>30.1</v>
      </c>
      <c r="BT62" s="37">
        <f>SUM(BT48,BT19)</f>
        <v>195.10000000000002</v>
      </c>
      <c r="BU62" s="37">
        <f>SUM(BU48,BU19)</f>
        <v>142.32</v>
      </c>
      <c r="BV62" s="42"/>
      <c r="BW62" s="43">
        <f>SUM(BW48,BW19)</f>
        <v>172.06</v>
      </c>
      <c r="BX62" s="44">
        <f t="shared" ref="BX62" si="26">SUM(BX48,BX19)</f>
        <v>133933</v>
      </c>
      <c r="BY62" s="27"/>
      <c r="BZ62" s="37">
        <f>SUM(BZ48,BZ19)</f>
        <v>36.050000000000004</v>
      </c>
      <c r="CA62" s="37">
        <f>SUM(BZ62,BW62,BS62:BU62,BN62)</f>
        <v>21352.16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2025-09-08T10:01:06Z</dcterms:created>
  <dcterms:modified xsi:type="dcterms:W3CDTF">2025-09-08T10:01:28Z</dcterms:modified>
</cp:coreProperties>
</file>