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F694CA1E-C099-4680-B61F-5E885971B5AA}" xr6:coauthVersionLast="47" xr6:coauthVersionMax="47" xr10:uidLastSave="{00000000-0000-0000-0000-000000000000}"/>
  <bookViews>
    <workbookView xWindow="5070" yWindow="5070" windowWidth="28800" windowHeight="15345" xr2:uid="{DD0F0B13-2020-4121-8F32-C2BD3602B898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O25" i="1"/>
  <c r="AN25" i="1"/>
  <c r="AM25" i="1"/>
  <c r="AL25" i="1"/>
  <c r="AK25" i="1"/>
  <c r="AF25" i="1"/>
  <c r="AE25" i="1"/>
  <c r="Z25" i="1"/>
  <c r="Y25" i="1"/>
  <c r="R25" i="1"/>
  <c r="Q25" i="1"/>
  <c r="P25" i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P22" i="1" s="1"/>
  <c r="AV22" i="1" s="1"/>
  <c r="AC22" i="1"/>
  <c r="AO22" i="1" s="1"/>
  <c r="AB22" i="1"/>
  <c r="AF22" i="1" s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N19" i="1" s="1"/>
  <c r="AG19" i="1"/>
  <c r="AK19" i="1" s="1"/>
  <c r="AD19" i="1"/>
  <c r="AC19" i="1"/>
  <c r="AB19" i="1"/>
  <c r="AA19" i="1"/>
  <c r="X19" i="1"/>
  <c r="AP19" i="1" s="1"/>
  <c r="W19" i="1"/>
  <c r="AO19" i="1" s="1"/>
  <c r="V19" i="1"/>
  <c r="Z19" i="1" s="1"/>
  <c r="U19" i="1"/>
  <c r="L19" i="1"/>
  <c r="L27" i="1" s="1"/>
  <c r="K19" i="1"/>
  <c r="K27" i="1" s="1"/>
  <c r="J19" i="1"/>
  <c r="I19" i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U15" i="1"/>
  <c r="L15" i="1"/>
  <c r="K15" i="1"/>
  <c r="J15" i="1"/>
  <c r="N15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O13" i="1"/>
  <c r="AN13" i="1"/>
  <c r="AM13" i="1"/>
  <c r="AQ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Q12" i="1" s="1"/>
  <c r="AL12" i="1"/>
  <c r="AK12" i="1"/>
  <c r="AF12" i="1"/>
  <c r="AE12" i="1"/>
  <c r="Z12" i="1"/>
  <c r="Y12" i="1"/>
  <c r="R12" i="1"/>
  <c r="Q12" i="1"/>
  <c r="AU12" i="1" s="1"/>
  <c r="P12" i="1"/>
  <c r="O12" i="1"/>
  <c r="N12" i="1"/>
  <c r="M12" i="1"/>
  <c r="H12" i="1"/>
  <c r="G12" i="1"/>
  <c r="AP11" i="1"/>
  <c r="AO11" i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N9" i="1"/>
  <c r="M9" i="1"/>
  <c r="H9" i="1"/>
  <c r="G9" i="1"/>
  <c r="AP8" i="1"/>
  <c r="AV8" i="1" s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K22" i="1" l="1"/>
  <c r="AR13" i="1"/>
  <c r="AI27" i="1"/>
  <c r="AL19" i="1"/>
  <c r="AH27" i="1"/>
  <c r="AM19" i="1"/>
  <c r="AG27" i="1"/>
  <c r="AK15" i="1"/>
  <c r="AK27" i="1" s="1"/>
  <c r="AE22" i="1"/>
  <c r="AF19" i="1"/>
  <c r="AE19" i="1"/>
  <c r="AD27" i="1"/>
  <c r="AC27" i="1"/>
  <c r="AV12" i="1"/>
  <c r="AR11" i="1"/>
  <c r="AE15" i="1"/>
  <c r="AN22" i="1"/>
  <c r="AT22" i="1" s="1"/>
  <c r="AM22" i="1"/>
  <c r="AQ22" i="1" s="1"/>
  <c r="AE27" i="1"/>
  <c r="AB27" i="1"/>
  <c r="AA27" i="1"/>
  <c r="AR26" i="1"/>
  <c r="AX26" i="1" s="1"/>
  <c r="AV23" i="1"/>
  <c r="AV11" i="1"/>
  <c r="AU11" i="1"/>
  <c r="AQ9" i="1"/>
  <c r="AW9" i="1" s="1"/>
  <c r="BE9" i="1" s="1"/>
  <c r="AP15" i="1"/>
  <c r="AP27" i="1" s="1"/>
  <c r="AO15" i="1"/>
  <c r="AO27" i="1" s="1"/>
  <c r="AW26" i="1"/>
  <c r="BE26" i="1" s="1"/>
  <c r="AX13" i="1"/>
  <c r="AQ10" i="1"/>
  <c r="AW10" i="1" s="1"/>
  <c r="BE10" i="1" s="1"/>
  <c r="AV21" i="1"/>
  <c r="AU21" i="1"/>
  <c r="S20" i="1"/>
  <c r="AV18" i="1"/>
  <c r="N19" i="1"/>
  <c r="AU18" i="1"/>
  <c r="S18" i="1"/>
  <c r="S17" i="1"/>
  <c r="M19" i="1"/>
  <c r="T14" i="1"/>
  <c r="AV10" i="1"/>
  <c r="S10" i="1"/>
  <c r="T9" i="1"/>
  <c r="S9" i="1"/>
  <c r="AS24" i="1"/>
  <c r="J27" i="1"/>
  <c r="I27" i="1"/>
  <c r="AT14" i="1"/>
  <c r="AT12" i="1"/>
  <c r="AT9" i="1"/>
  <c r="AS9" i="1"/>
  <c r="T25" i="1"/>
  <c r="AV25" i="1"/>
  <c r="AU25" i="1"/>
  <c r="AV24" i="1"/>
  <c r="AU24" i="1"/>
  <c r="S23" i="1"/>
  <c r="AU23" i="1"/>
  <c r="T20" i="1"/>
  <c r="AV20" i="1"/>
  <c r="AU20" i="1"/>
  <c r="T17" i="1"/>
  <c r="T19" i="1"/>
  <c r="AV17" i="1"/>
  <c r="AU17" i="1"/>
  <c r="AV19" i="1"/>
  <c r="F27" i="1"/>
  <c r="S19" i="1"/>
  <c r="AU19" i="1"/>
  <c r="AV14" i="1"/>
  <c r="AU14" i="1"/>
  <c r="S14" i="1"/>
  <c r="AV13" i="1"/>
  <c r="AU13" i="1"/>
  <c r="H15" i="1"/>
  <c r="AV9" i="1"/>
  <c r="AU9" i="1"/>
  <c r="AT26" i="1"/>
  <c r="AS26" i="1"/>
  <c r="AT25" i="1"/>
  <c r="AS25" i="1"/>
  <c r="AT20" i="1"/>
  <c r="AS20" i="1"/>
  <c r="AT18" i="1"/>
  <c r="AS18" i="1"/>
  <c r="AT16" i="1"/>
  <c r="AW13" i="1"/>
  <c r="BE13" i="1" s="1"/>
  <c r="AT10" i="1"/>
  <c r="G15" i="1"/>
  <c r="AS10" i="1"/>
  <c r="AS19" i="1"/>
  <c r="AQ19" i="1"/>
  <c r="AR10" i="1"/>
  <c r="AX10" i="1" s="1"/>
  <c r="AQ18" i="1"/>
  <c r="AW18" i="1" s="1"/>
  <c r="BE18" i="1" s="1"/>
  <c r="AR18" i="1"/>
  <c r="AX18" i="1" s="1"/>
  <c r="AU10" i="1"/>
  <c r="O15" i="1"/>
  <c r="M15" i="1"/>
  <c r="S11" i="1"/>
  <c r="AW11" i="1" s="1"/>
  <c r="BE11" i="1" s="1"/>
  <c r="R15" i="1"/>
  <c r="R27" i="1" s="1"/>
  <c r="G19" i="1"/>
  <c r="AT19" i="1"/>
  <c r="AR19" i="1"/>
  <c r="Q15" i="1"/>
  <c r="Q27" i="1" s="1"/>
  <c r="E27" i="1"/>
  <c r="AS23" i="1"/>
  <c r="AQ23" i="1"/>
  <c r="AT23" i="1"/>
  <c r="AR23" i="1"/>
  <c r="AX23" i="1" s="1"/>
  <c r="S12" i="1"/>
  <c r="AW12" i="1" s="1"/>
  <c r="BE12" i="1" s="1"/>
  <c r="T12" i="1"/>
  <c r="T11" i="1"/>
  <c r="AX11" i="1" s="1"/>
  <c r="AS17" i="1"/>
  <c r="AQ17" i="1"/>
  <c r="AW17" i="1" s="1"/>
  <c r="BE17" i="1" s="1"/>
  <c r="H19" i="1"/>
  <c r="AQ21" i="1"/>
  <c r="AW21" i="1" s="1"/>
  <c r="BE21" i="1" s="1"/>
  <c r="AS21" i="1"/>
  <c r="AU22" i="1"/>
  <c r="P15" i="1"/>
  <c r="D27" i="1"/>
  <c r="U27" i="1"/>
  <c r="Y15" i="1"/>
  <c r="V27" i="1"/>
  <c r="Z15" i="1"/>
  <c r="Z27" i="1" s="1"/>
  <c r="AF27" i="1"/>
  <c r="Y19" i="1"/>
  <c r="H22" i="1"/>
  <c r="P22" i="1"/>
  <c r="T22" i="1" s="1"/>
  <c r="N22" i="1"/>
  <c r="N27" i="1" s="1"/>
  <c r="AT11" i="1"/>
  <c r="AL15" i="1"/>
  <c r="AL27" i="1" s="1"/>
  <c r="AR21" i="1"/>
  <c r="AX21" i="1" s="1"/>
  <c r="AT21" i="1"/>
  <c r="AR9" i="1"/>
  <c r="AX9" i="1" s="1"/>
  <c r="AR25" i="1"/>
  <c r="G22" i="1"/>
  <c r="AS8" i="1"/>
  <c r="AQ8" i="1"/>
  <c r="AW8" i="1" s="1"/>
  <c r="BE8" i="1" s="1"/>
  <c r="AS16" i="1"/>
  <c r="AQ16" i="1"/>
  <c r="AW16" i="1" s="1"/>
  <c r="BE16" i="1" s="1"/>
  <c r="AT24" i="1"/>
  <c r="AR24" i="1"/>
  <c r="AX24" i="1" s="1"/>
  <c r="AM15" i="1"/>
  <c r="AQ24" i="1"/>
  <c r="AW24" i="1" s="1"/>
  <c r="BE24" i="1" s="1"/>
  <c r="AT17" i="1"/>
  <c r="AR17" i="1"/>
  <c r="AQ25" i="1"/>
  <c r="AW25" i="1" s="1"/>
  <c r="BE25" i="1" s="1"/>
  <c r="AT8" i="1"/>
  <c r="AR8" i="1"/>
  <c r="AX8" i="1" s="1"/>
  <c r="O22" i="1"/>
  <c r="S22" i="1" s="1"/>
  <c r="AW22" i="1" s="1"/>
  <c r="BE22" i="1" s="1"/>
  <c r="M22" i="1"/>
  <c r="AS11" i="1"/>
  <c r="AS14" i="1"/>
  <c r="AQ14" i="1"/>
  <c r="AN15" i="1"/>
  <c r="C27" i="1"/>
  <c r="AR16" i="1"/>
  <c r="AX16" i="1" s="1"/>
  <c r="AQ20" i="1"/>
  <c r="AW20" i="1" s="1"/>
  <c r="BE20" i="1" s="1"/>
  <c r="AR20" i="1"/>
  <c r="AS13" i="1"/>
  <c r="AT13" i="1"/>
  <c r="AR12" i="1"/>
  <c r="AS12" i="1"/>
  <c r="AR14" i="1"/>
  <c r="AX14" i="1" s="1"/>
  <c r="AR22" i="1" l="1"/>
  <c r="AX22" i="1" s="1"/>
  <c r="AS22" i="1"/>
  <c r="AX20" i="1"/>
  <c r="M27" i="1"/>
  <c r="AX19" i="1"/>
  <c r="AX25" i="1"/>
  <c r="AW23" i="1"/>
  <c r="BE23" i="1" s="1"/>
  <c r="AX17" i="1"/>
  <c r="AW14" i="1"/>
  <c r="BE14" i="1" s="1"/>
  <c r="AW19" i="1"/>
  <c r="BE19" i="1" s="1"/>
  <c r="H27" i="1"/>
  <c r="G27" i="1"/>
  <c r="AX12" i="1"/>
  <c r="P27" i="1"/>
  <c r="T15" i="1"/>
  <c r="T27" i="1" s="1"/>
  <c r="AU15" i="1"/>
  <c r="AU27" i="1" s="1"/>
  <c r="AT15" i="1"/>
  <c r="AT27" i="1" s="1"/>
  <c r="AR15" i="1"/>
  <c r="AN27" i="1"/>
  <c r="O27" i="1"/>
  <c r="S15" i="1"/>
  <c r="S27" i="1" s="1"/>
  <c r="Y27" i="1"/>
  <c r="AV15" i="1"/>
  <c r="AV27" i="1" s="1"/>
  <c r="AM27" i="1"/>
  <c r="AS15" i="1"/>
  <c r="AS27" i="1" s="1"/>
  <c r="AQ15" i="1"/>
  <c r="AW15" i="1" l="1"/>
  <c r="AQ27" i="1"/>
  <c r="AR27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<sst xmlns="http://schemas.openxmlformats.org/spreadsheetml/2006/main" count="121" uniqueCount="49">
  <si>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</si>
  <si>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</si>
  <si>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</si>
  <si>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</si>
  <si>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</si>
  <si>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</si>
  <si>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</si>
  <si>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</si>
  <si>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</si>
  <si>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</si>
  <si>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</si>
  <si>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</si>
  <si>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</si>
  <si>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</si>
  <si>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</si>
  <si>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</si>
  <si>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</si>
  <si>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</si>
  <si>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</si>
  <si>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</si>
  <si>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</si>
  <si>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</si>
  <si>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</si>
  <si>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</si>
  <si>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</si>
  <si>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</si>
  <si>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</si>
  <si>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</si>
  <si>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</si>
  <si>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</si>
  <si>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</si>
  <si>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</si>
  <si>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</si>
  <si>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</si>
  <si>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</si>
  <si>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</si>
  <si>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</si>
  <si>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</si>
  <si>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</si>
  <si>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</si>
  <si>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</si>
  <si>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</si>
  <si>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</si>
  <si>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</si>
  <si>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</si>
  <si>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</si>
  <si>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</si>
  <si>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芦北</t>
    <phoneticPr fontId="6"/>
  </si>
  <si>
    <t>芦北町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</si>
</sst>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7D58B073-B574-4CBA-89D2-16CB28780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5115-74DE-4490-A898-C09EC1D9AF2F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9392.93</v>
      </c>
      <c r="D8" s="16">
        <v>3729433</v>
      </c>
      <c r="E8" s="15">
        <v>134.62</v>
      </c>
      <c r="F8" s="16">
        <v>17233</v>
      </c>
      <c r="G8" s="15">
        <f>SUM(C8,E8)</f>
        <v>9527.5500000000011</v>
      </c>
      <c r="H8" s="16">
        <f>SUM(D8,F8)</f>
        <v>3746666</v>
      </c>
      <c r="I8" s="15">
        <v>65.34</v>
      </c>
      <c r="J8" s="16">
        <v>22029</v>
      </c>
      <c r="K8" s="15">
        <v>1.5</v>
      </c>
      <c r="L8" s="16">
        <v>216</v>
      </c>
      <c r="M8" s="15">
        <f>SUM(I8,K8)</f>
        <v>66.84</v>
      </c>
      <c r="N8" s="16">
        <f>SUM(J8,L8)</f>
        <v>22245</v>
      </c>
      <c r="O8" s="15">
        <f>SUM(C8,I8)</f>
        <v>9458.27</v>
      </c>
      <c r="P8" s="16">
        <f>SUM(D8,J8)</f>
        <v>3751462</v>
      </c>
      <c r="Q8" s="15">
        <f>SUM(E8,K8)</f>
        <v>136.12</v>
      </c>
      <c r="R8" s="16">
        <f>SUM(F8,L8)</f>
        <v>17449</v>
      </c>
      <c r="S8" s="15">
        <f>SUM(O8,Q8)</f>
        <v>9594.3900000000012</v>
      </c>
      <c r="T8" s="16">
        <f>SUM(P8,R8)</f>
        <v>3768911</v>
      </c>
      <c r="U8" s="15">
        <v>0</v>
      </c>
      <c r="V8" s="17">
        <v>0</v>
      </c>
      <c r="W8" s="15">
        <v>65.599999999999994</v>
      </c>
      <c r="X8" s="17">
        <v>8776</v>
      </c>
      <c r="Y8" s="15">
        <f>SUM(U8,W8)</f>
        <v>65.599999999999994</v>
      </c>
      <c r="Z8" s="16">
        <f>SUM(V8,X8)</f>
        <v>8776</v>
      </c>
      <c r="AA8" s="15">
        <v>0</v>
      </c>
      <c r="AB8" s="17">
        <v>0</v>
      </c>
      <c r="AC8" s="15">
        <v>7.21</v>
      </c>
      <c r="AD8" s="17">
        <v>453</v>
      </c>
      <c r="AE8" s="15">
        <f>SUM(AA8,AC8)</f>
        <v>7.21</v>
      </c>
      <c r="AF8" s="16">
        <f>SUM(AB8,AD8)</f>
        <v>453</v>
      </c>
      <c r="AG8" s="15">
        <v>0.4</v>
      </c>
      <c r="AH8" s="17">
        <v>121</v>
      </c>
      <c r="AI8" s="15">
        <v>2947.63</v>
      </c>
      <c r="AJ8" s="17">
        <v>467019</v>
      </c>
      <c r="AK8" s="15">
        <f>SUM(AG8,AI8)</f>
        <v>2948.03</v>
      </c>
      <c r="AL8" s="16">
        <f>SUM(AH8,AJ8)</f>
        <v>467140</v>
      </c>
      <c r="AM8" s="18">
        <f>SUM(U8,AA8,AG8)</f>
        <v>0.4</v>
      </c>
      <c r="AN8" s="16">
        <f>SUM(V8,AB8,AH8)</f>
        <v>121</v>
      </c>
      <c r="AO8" s="18">
        <f>SUM(W8,AC8,AI8)</f>
        <v>3020.44</v>
      </c>
      <c r="AP8" s="16">
        <f>SUM(X8,AD8,AJ8)</f>
        <v>476248</v>
      </c>
      <c r="AQ8" s="15">
        <f>SUM(AM8,AO8)</f>
        <v>3020.84</v>
      </c>
      <c r="AR8" s="16">
        <f>SUM(AN8,AP8)</f>
        <v>476369</v>
      </c>
      <c r="AS8" s="18">
        <f>SUM(AM8,O8)</f>
        <v>9458.67</v>
      </c>
      <c r="AT8" s="16">
        <f t="shared" ref="AT8:AU23" si="0">SUM(AN8,P8)</f>
        <v>3751583</v>
      </c>
      <c r="AU8" s="18">
        <f>SUM(AO8,Q8)</f>
        <v>3156.56</v>
      </c>
      <c r="AV8" s="16">
        <f>SUM(AP8,R8)</f>
        <v>493697</v>
      </c>
      <c r="AW8" s="18">
        <f>SUM(AQ8,S8)</f>
        <v>12615.230000000001</v>
      </c>
      <c r="AX8" s="16">
        <f>SUM(AR8,T8)</f>
        <v>4245280</v>
      </c>
      <c r="AY8" s="19">
        <v>22.03</v>
      </c>
      <c r="AZ8" s="20">
        <v>50.31</v>
      </c>
      <c r="BA8" s="21">
        <v>7.19</v>
      </c>
      <c r="BB8" s="15">
        <v>131.76</v>
      </c>
      <c r="BC8" s="22">
        <v>143654</v>
      </c>
      <c r="BD8" s="21">
        <v>1.96</v>
      </c>
      <c r="BE8" s="21">
        <f>SUM(AW8,AY8,AZ8:BB8,BD8)</f>
        <v>12828.480000000001</v>
      </c>
    </row>
    <row r="9" spans="1:57" s="11" customFormat="1" ht="18" customHeight="1" x14ac:dyDescent="0.15">
      <c r="A9" s="29"/>
      <c r="B9" s="7" t="s">
        <v>27</v>
      </c>
      <c r="C9" s="15">
        <v>578.77</v>
      </c>
      <c r="D9" s="16">
        <v>214951</v>
      </c>
      <c r="E9" s="15">
        <v>19.22</v>
      </c>
      <c r="F9" s="16">
        <v>2435</v>
      </c>
      <c r="G9" s="15">
        <f t="shared" ref="G9:H26" si="1">SUM(C9,E9)</f>
        <v>597.99</v>
      </c>
      <c r="H9" s="16">
        <f t="shared" si="1"/>
        <v>217386</v>
      </c>
      <c r="I9" s="15">
        <v>3.59</v>
      </c>
      <c r="J9" s="16">
        <v>697</v>
      </c>
      <c r="K9" s="15">
        <v>0.13</v>
      </c>
      <c r="L9" s="16">
        <v>2</v>
      </c>
      <c r="M9" s="15">
        <f t="shared" ref="M9:N26" si="2">SUM(I9,K9)</f>
        <v>3.7199999999999998</v>
      </c>
      <c r="N9" s="16">
        <f t="shared" si="2"/>
        <v>699</v>
      </c>
      <c r="O9" s="15">
        <f t="shared" ref="O9:R26" si="3">SUM(C9,I9)</f>
        <v>582.36</v>
      </c>
      <c r="P9" s="16">
        <f t="shared" si="3"/>
        <v>215648</v>
      </c>
      <c r="Q9" s="15">
        <f t="shared" si="3"/>
        <v>19.349999999999998</v>
      </c>
      <c r="R9" s="16">
        <f t="shared" si="3"/>
        <v>2437</v>
      </c>
      <c r="S9" s="15">
        <f t="shared" ref="S9:T25" si="4">SUM(O9,Q9)</f>
        <v>601.71</v>
      </c>
      <c r="T9" s="16">
        <f t="shared" si="4"/>
        <v>218085</v>
      </c>
      <c r="U9" s="15">
        <v>0</v>
      </c>
      <c r="V9" s="17">
        <v>0</v>
      </c>
      <c r="W9" s="15">
        <v>5.31</v>
      </c>
      <c r="X9" s="17">
        <v>901</v>
      </c>
      <c r="Y9" s="15">
        <f t="shared" ref="Y9:Z26" si="5">SUM(U9,W9)</f>
        <v>5.31</v>
      </c>
      <c r="Z9" s="16">
        <f t="shared" si="5"/>
        <v>901</v>
      </c>
      <c r="AA9" s="15">
        <v>0</v>
      </c>
      <c r="AB9" s="17">
        <v>0</v>
      </c>
      <c r="AC9" s="15">
        <v>2.21</v>
      </c>
      <c r="AD9" s="17">
        <v>334</v>
      </c>
      <c r="AE9" s="15">
        <f t="shared" ref="AE9:AF26" si="6">SUM(AA9,AC9)</f>
        <v>2.21</v>
      </c>
      <c r="AF9" s="16">
        <f t="shared" si="6"/>
        <v>334</v>
      </c>
      <c r="AG9" s="15">
        <v>0</v>
      </c>
      <c r="AH9" s="17">
        <v>0</v>
      </c>
      <c r="AI9" s="15">
        <v>173.54</v>
      </c>
      <c r="AJ9" s="17">
        <v>28220</v>
      </c>
      <c r="AK9" s="15">
        <f>SUM(AG9,AI9)</f>
        <v>173.54</v>
      </c>
      <c r="AL9" s="16">
        <f t="shared" ref="AL9" si="7">SUM(AH9,AJ9)</f>
        <v>28220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181.06</v>
      </c>
      <c r="AP9" s="16">
        <f t="shared" si="8"/>
        <v>29455</v>
      </c>
      <c r="AQ9" s="15">
        <f t="shared" ref="AQ9:AR25" si="9">SUM(AM9,AO9)</f>
        <v>181.06</v>
      </c>
      <c r="AR9" s="16">
        <f t="shared" si="9"/>
        <v>29455</v>
      </c>
      <c r="AS9" s="18">
        <f t="shared" ref="AS9:AU26" si="10">SUM(AM9,O9)</f>
        <v>582.36</v>
      </c>
      <c r="AT9" s="16">
        <f t="shared" si="0"/>
        <v>215648</v>
      </c>
      <c r="AU9" s="18">
        <f>SUM(AO9,Q9)</f>
        <v>200.41</v>
      </c>
      <c r="AV9" s="16">
        <f t="shared" ref="AV9:AW26" si="11">SUM(AP9,R9)</f>
        <v>31892</v>
      </c>
      <c r="AW9" s="18">
        <f>SUM(AQ9,S9)</f>
        <v>782.77</v>
      </c>
      <c r="AX9" s="16">
        <f t="shared" ref="AX9:AX26" si="12">SUM(AR9,T9)</f>
        <v>247540</v>
      </c>
      <c r="AY9" s="19">
        <v>4.96</v>
      </c>
      <c r="AZ9" s="20">
        <v>0.08</v>
      </c>
      <c r="BA9" s="21">
        <v>0.35</v>
      </c>
      <c r="BB9" s="15">
        <v>6.76</v>
      </c>
      <c r="BC9" s="22">
        <v>7137</v>
      </c>
      <c r="BD9" s="21">
        <v>0</v>
      </c>
      <c r="BE9" s="21">
        <f t="shared" ref="BE9:BE26" si="13">SUM(AW9,AY9,AZ9:BB9,BD9)</f>
        <v>794.92000000000007</v>
      </c>
    </row>
    <row r="10" spans="1:57" s="11" customFormat="1" ht="18" customHeight="1" x14ac:dyDescent="0.15">
      <c r="A10" s="29"/>
      <c r="B10" s="7" t="s">
        <v>28</v>
      </c>
      <c r="C10" s="15">
        <v>575.22</v>
      </c>
      <c r="D10" s="16">
        <v>197303</v>
      </c>
      <c r="E10" s="15">
        <v>5.22</v>
      </c>
      <c r="F10" s="16">
        <v>639</v>
      </c>
      <c r="G10" s="15">
        <f t="shared" si="1"/>
        <v>580.44000000000005</v>
      </c>
      <c r="H10" s="16">
        <f t="shared" si="1"/>
        <v>197942</v>
      </c>
      <c r="I10" s="15">
        <v>7.61</v>
      </c>
      <c r="J10" s="16">
        <v>2137</v>
      </c>
      <c r="K10" s="15">
        <v>0</v>
      </c>
      <c r="L10" s="16">
        <v>0</v>
      </c>
      <c r="M10" s="15">
        <f t="shared" si="2"/>
        <v>7.61</v>
      </c>
      <c r="N10" s="16">
        <f t="shared" si="2"/>
        <v>2137</v>
      </c>
      <c r="O10" s="15">
        <f t="shared" si="3"/>
        <v>582.83000000000004</v>
      </c>
      <c r="P10" s="16">
        <f t="shared" si="3"/>
        <v>199440</v>
      </c>
      <c r="Q10" s="15">
        <f t="shared" si="3"/>
        <v>5.22</v>
      </c>
      <c r="R10" s="16">
        <f t="shared" si="3"/>
        <v>639</v>
      </c>
      <c r="S10" s="15">
        <f t="shared" si="4"/>
        <v>588.05000000000007</v>
      </c>
      <c r="T10" s="16">
        <f>SUM(P10,R10)</f>
        <v>200079</v>
      </c>
      <c r="U10" s="15">
        <v>0</v>
      </c>
      <c r="V10" s="17">
        <v>0</v>
      </c>
      <c r="W10" s="15">
        <v>12.85</v>
      </c>
      <c r="X10" s="17">
        <v>1578</v>
      </c>
      <c r="Y10" s="15">
        <f t="shared" si="5"/>
        <v>12.85</v>
      </c>
      <c r="Z10" s="16">
        <f>SUM(V10,X10)</f>
        <v>1578</v>
      </c>
      <c r="AA10" s="15">
        <v>0</v>
      </c>
      <c r="AB10" s="17">
        <v>0</v>
      </c>
      <c r="AC10" s="15">
        <v>0.83</v>
      </c>
      <c r="AD10" s="17">
        <v>36</v>
      </c>
      <c r="AE10" s="15">
        <f t="shared" si="6"/>
        <v>0.83</v>
      </c>
      <c r="AF10" s="16">
        <f>SUM(AB10,AD10)</f>
        <v>36</v>
      </c>
      <c r="AG10" s="15">
        <v>0</v>
      </c>
      <c r="AH10" s="17">
        <v>0</v>
      </c>
      <c r="AI10" s="15">
        <v>257.87</v>
      </c>
      <c r="AJ10" s="17">
        <v>40160</v>
      </c>
      <c r="AK10" s="15">
        <f t="shared" ref="AK10:AL26" si="14">SUM(AG10,AI10)</f>
        <v>257.87</v>
      </c>
      <c r="AL10" s="16">
        <f>SUM(AH10,AJ10)</f>
        <v>40160</v>
      </c>
      <c r="AM10" s="18">
        <f t="shared" si="8"/>
        <v>0</v>
      </c>
      <c r="AN10" s="16">
        <f t="shared" si="8"/>
        <v>0</v>
      </c>
      <c r="AO10" s="18">
        <f t="shared" si="8"/>
        <v>271.55</v>
      </c>
      <c r="AP10" s="16">
        <f t="shared" si="8"/>
        <v>41774</v>
      </c>
      <c r="AQ10" s="15">
        <f t="shared" si="9"/>
        <v>271.55</v>
      </c>
      <c r="AR10" s="16">
        <f>SUM(AN10,AP10)</f>
        <v>41774</v>
      </c>
      <c r="AS10" s="18">
        <f t="shared" si="10"/>
        <v>582.83000000000004</v>
      </c>
      <c r="AT10" s="16">
        <f t="shared" si="0"/>
        <v>199440</v>
      </c>
      <c r="AU10" s="18">
        <f t="shared" si="0"/>
        <v>276.77000000000004</v>
      </c>
      <c r="AV10" s="16">
        <f t="shared" si="11"/>
        <v>42413</v>
      </c>
      <c r="AW10" s="18">
        <f t="shared" si="11"/>
        <v>859.60000000000014</v>
      </c>
      <c r="AX10" s="16">
        <f t="shared" si="12"/>
        <v>241853</v>
      </c>
      <c r="AY10" s="19">
        <v>4.03</v>
      </c>
      <c r="AZ10" s="20">
        <v>15.84</v>
      </c>
      <c r="BA10" s="21">
        <v>0</v>
      </c>
      <c r="BB10" s="15">
        <v>4.21</v>
      </c>
      <c r="BC10" s="22">
        <v>3442</v>
      </c>
      <c r="BD10" s="21">
        <v>0</v>
      </c>
      <c r="BE10" s="21">
        <f t="shared" si="13"/>
        <v>883.68000000000018</v>
      </c>
    </row>
    <row r="11" spans="1:57" s="11" customFormat="1" ht="18" customHeight="1" x14ac:dyDescent="0.15">
      <c r="A11" s="29"/>
      <c r="B11" s="7" t="s">
        <v>29</v>
      </c>
      <c r="C11" s="15">
        <v>15.51</v>
      </c>
      <c r="D11" s="16">
        <v>5652</v>
      </c>
      <c r="E11" s="15">
        <v>0</v>
      </c>
      <c r="F11" s="16">
        <v>0</v>
      </c>
      <c r="G11" s="15">
        <f t="shared" si="1"/>
        <v>15.51</v>
      </c>
      <c r="H11" s="16">
        <f t="shared" si="1"/>
        <v>5652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15.51</v>
      </c>
      <c r="P11" s="16">
        <f t="shared" si="3"/>
        <v>5652</v>
      </c>
      <c r="Q11" s="15">
        <f t="shared" si="3"/>
        <v>0</v>
      </c>
      <c r="R11" s="16">
        <f t="shared" si="3"/>
        <v>0</v>
      </c>
      <c r="S11" s="15">
        <f t="shared" si="4"/>
        <v>15.51</v>
      </c>
      <c r="T11" s="16">
        <f t="shared" si="4"/>
        <v>5652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0.48</v>
      </c>
      <c r="AJ11" s="17">
        <v>79</v>
      </c>
      <c r="AK11" s="15">
        <f t="shared" si="14"/>
        <v>0.48</v>
      </c>
      <c r="AL11" s="16">
        <f t="shared" si="14"/>
        <v>79</v>
      </c>
      <c r="AM11" s="18">
        <f t="shared" si="8"/>
        <v>0</v>
      </c>
      <c r="AN11" s="16">
        <f t="shared" si="8"/>
        <v>0</v>
      </c>
      <c r="AO11" s="18">
        <f t="shared" si="8"/>
        <v>0.48</v>
      </c>
      <c r="AP11" s="16">
        <f t="shared" si="8"/>
        <v>79</v>
      </c>
      <c r="AQ11" s="15">
        <f>SUM(AM11,AO11)</f>
        <v>0.48</v>
      </c>
      <c r="AR11" s="16">
        <f t="shared" ref="AR11:AR26" si="15">SUM(AN11,AP11)</f>
        <v>79</v>
      </c>
      <c r="AS11" s="18">
        <f t="shared" si="10"/>
        <v>15.51</v>
      </c>
      <c r="AT11" s="16">
        <f t="shared" si="0"/>
        <v>5652</v>
      </c>
      <c r="AU11" s="18">
        <f t="shared" si="0"/>
        <v>0.48</v>
      </c>
      <c r="AV11" s="16">
        <f t="shared" si="11"/>
        <v>79</v>
      </c>
      <c r="AW11" s="18">
        <f t="shared" si="11"/>
        <v>15.99</v>
      </c>
      <c r="AX11" s="16">
        <f t="shared" si="12"/>
        <v>5731</v>
      </c>
      <c r="AY11" s="19">
        <v>0</v>
      </c>
      <c r="AZ11" s="20">
        <v>0</v>
      </c>
      <c r="BA11" s="21">
        <v>0</v>
      </c>
      <c r="BB11" s="15">
        <v>0.7</v>
      </c>
      <c r="BC11" s="22">
        <v>511</v>
      </c>
      <c r="BD11" s="21">
        <v>0</v>
      </c>
      <c r="BE11" s="21">
        <f t="shared" si="13"/>
        <v>16.690000000000001</v>
      </c>
    </row>
    <row r="12" spans="1:57" s="11" customFormat="1" ht="18" customHeight="1" x14ac:dyDescent="0.15">
      <c r="A12" s="29"/>
      <c r="B12" s="7" t="s">
        <v>30</v>
      </c>
      <c r="C12" s="15">
        <v>0.54</v>
      </c>
      <c r="D12" s="16">
        <v>242</v>
      </c>
      <c r="E12" s="15">
        <v>0</v>
      </c>
      <c r="F12" s="16">
        <v>0</v>
      </c>
      <c r="G12" s="15">
        <f t="shared" si="1"/>
        <v>0.54</v>
      </c>
      <c r="H12" s="16">
        <f t="shared" si="1"/>
        <v>242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0.54</v>
      </c>
      <c r="P12" s="16">
        <f t="shared" si="3"/>
        <v>242</v>
      </c>
      <c r="Q12" s="15">
        <f t="shared" si="3"/>
        <v>0</v>
      </c>
      <c r="R12" s="16">
        <f t="shared" si="3"/>
        <v>0</v>
      </c>
      <c r="S12" s="15">
        <f t="shared" si="4"/>
        <v>0.54</v>
      </c>
      <c r="T12" s="16">
        <f t="shared" si="4"/>
        <v>242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2.36</v>
      </c>
      <c r="AJ12" s="17">
        <v>381</v>
      </c>
      <c r="AK12" s="15">
        <f t="shared" si="14"/>
        <v>2.36</v>
      </c>
      <c r="AL12" s="16">
        <f t="shared" si="14"/>
        <v>381</v>
      </c>
      <c r="AM12" s="18">
        <f t="shared" si="8"/>
        <v>0</v>
      </c>
      <c r="AN12" s="16">
        <f t="shared" si="8"/>
        <v>0</v>
      </c>
      <c r="AO12" s="18">
        <f t="shared" si="8"/>
        <v>2.36</v>
      </c>
      <c r="AP12" s="16">
        <f t="shared" si="8"/>
        <v>381</v>
      </c>
      <c r="AQ12" s="15">
        <f t="shared" si="9"/>
        <v>2.36</v>
      </c>
      <c r="AR12" s="16">
        <f t="shared" si="15"/>
        <v>381</v>
      </c>
      <c r="AS12" s="18">
        <f t="shared" si="10"/>
        <v>0.54</v>
      </c>
      <c r="AT12" s="16">
        <f t="shared" si="0"/>
        <v>242</v>
      </c>
      <c r="AU12" s="18">
        <f t="shared" si="0"/>
        <v>2.36</v>
      </c>
      <c r="AV12" s="16">
        <f t="shared" si="11"/>
        <v>381</v>
      </c>
      <c r="AW12" s="18">
        <f t="shared" si="11"/>
        <v>2.9</v>
      </c>
      <c r="AX12" s="16">
        <f t="shared" si="12"/>
        <v>623</v>
      </c>
      <c r="AY12" s="19">
        <v>0</v>
      </c>
      <c r="AZ12" s="20">
        <v>0</v>
      </c>
      <c r="BA12" s="21">
        <v>0</v>
      </c>
      <c r="BB12" s="15">
        <v>0.17</v>
      </c>
      <c r="BC12" s="22">
        <v>204</v>
      </c>
      <c r="BD12" s="21">
        <v>0</v>
      </c>
      <c r="BE12" s="21">
        <f t="shared" si="13"/>
        <v>3.07</v>
      </c>
    </row>
    <row r="13" spans="1:57" s="11" customFormat="1" ht="18" customHeight="1" x14ac:dyDescent="0.15">
      <c r="A13" s="29"/>
      <c r="B13" s="7" t="s">
        <v>31</v>
      </c>
      <c r="C13" s="15">
        <v>26.73</v>
      </c>
      <c r="D13" s="16">
        <v>11100</v>
      </c>
      <c r="E13" s="15">
        <v>5.12</v>
      </c>
      <c r="F13" s="16">
        <v>772</v>
      </c>
      <c r="G13" s="15">
        <f t="shared" si="1"/>
        <v>31.85</v>
      </c>
      <c r="H13" s="16">
        <f t="shared" si="1"/>
        <v>11872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26.73</v>
      </c>
      <c r="P13" s="16">
        <f t="shared" si="3"/>
        <v>11100</v>
      </c>
      <c r="Q13" s="15">
        <f t="shared" si="3"/>
        <v>5.12</v>
      </c>
      <c r="R13" s="16">
        <f t="shared" si="3"/>
        <v>772</v>
      </c>
      <c r="S13" s="15">
        <f t="shared" si="4"/>
        <v>31.85</v>
      </c>
      <c r="T13" s="16">
        <f t="shared" si="4"/>
        <v>11872</v>
      </c>
      <c r="U13" s="15">
        <v>0</v>
      </c>
      <c r="V13" s="17">
        <v>0</v>
      </c>
      <c r="W13" s="15">
        <v>0.17</v>
      </c>
      <c r="X13" s="17">
        <v>30</v>
      </c>
      <c r="Y13" s="15">
        <f t="shared" si="5"/>
        <v>0.17</v>
      </c>
      <c r="Z13" s="16">
        <f t="shared" si="5"/>
        <v>30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1.9</v>
      </c>
      <c r="AJ13" s="17">
        <v>290</v>
      </c>
      <c r="AK13" s="15">
        <f t="shared" si="14"/>
        <v>1.9</v>
      </c>
      <c r="AL13" s="16">
        <f t="shared" si="14"/>
        <v>290</v>
      </c>
      <c r="AM13" s="18">
        <f t="shared" si="8"/>
        <v>0</v>
      </c>
      <c r="AN13" s="16">
        <f t="shared" si="8"/>
        <v>0</v>
      </c>
      <c r="AO13" s="18">
        <f t="shared" si="8"/>
        <v>2.0699999999999998</v>
      </c>
      <c r="AP13" s="16">
        <f t="shared" si="8"/>
        <v>320</v>
      </c>
      <c r="AQ13" s="15">
        <f t="shared" si="9"/>
        <v>2.0699999999999998</v>
      </c>
      <c r="AR13" s="16">
        <f t="shared" si="15"/>
        <v>320</v>
      </c>
      <c r="AS13" s="18">
        <f t="shared" si="10"/>
        <v>26.73</v>
      </c>
      <c r="AT13" s="16">
        <f t="shared" si="0"/>
        <v>11100</v>
      </c>
      <c r="AU13" s="18">
        <f t="shared" si="0"/>
        <v>7.1899999999999995</v>
      </c>
      <c r="AV13" s="16">
        <f t="shared" si="11"/>
        <v>1092</v>
      </c>
      <c r="AW13" s="18">
        <f t="shared" si="11"/>
        <v>33.92</v>
      </c>
      <c r="AX13" s="16">
        <f t="shared" si="12"/>
        <v>12192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33.92</v>
      </c>
    </row>
    <row r="14" spans="1:57" s="11" customFormat="1" ht="18" customHeight="1" x14ac:dyDescent="0.15">
      <c r="A14" s="29"/>
      <c r="B14" s="7" t="s">
        <v>32</v>
      </c>
      <c r="C14" s="15">
        <v>1.02</v>
      </c>
      <c r="D14" s="16">
        <v>405</v>
      </c>
      <c r="E14" s="15">
        <v>0</v>
      </c>
      <c r="F14" s="16">
        <v>0</v>
      </c>
      <c r="G14" s="15">
        <f t="shared" si="1"/>
        <v>1.02</v>
      </c>
      <c r="H14" s="16">
        <f t="shared" si="1"/>
        <v>405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1.02</v>
      </c>
      <c r="P14" s="16">
        <f t="shared" si="3"/>
        <v>405</v>
      </c>
      <c r="Q14" s="15">
        <f t="shared" si="3"/>
        <v>0</v>
      </c>
      <c r="R14" s="16">
        <f t="shared" si="3"/>
        <v>0</v>
      </c>
      <c r="S14" s="15">
        <f t="shared" si="4"/>
        <v>1.02</v>
      </c>
      <c r="T14" s="16">
        <f t="shared" si="4"/>
        <v>405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0.99</v>
      </c>
      <c r="AJ14" s="17">
        <v>164</v>
      </c>
      <c r="AK14" s="15">
        <f t="shared" si="14"/>
        <v>0.99</v>
      </c>
      <c r="AL14" s="16">
        <f t="shared" si="14"/>
        <v>164</v>
      </c>
      <c r="AM14" s="18">
        <f t="shared" si="8"/>
        <v>0</v>
      </c>
      <c r="AN14" s="16">
        <f t="shared" si="8"/>
        <v>0</v>
      </c>
      <c r="AO14" s="18">
        <f t="shared" si="8"/>
        <v>0.99</v>
      </c>
      <c r="AP14" s="16">
        <f t="shared" si="8"/>
        <v>164</v>
      </c>
      <c r="AQ14" s="15">
        <f t="shared" si="9"/>
        <v>0.99</v>
      </c>
      <c r="AR14" s="16">
        <f t="shared" si="15"/>
        <v>164</v>
      </c>
      <c r="AS14" s="18">
        <f t="shared" si="10"/>
        <v>1.02</v>
      </c>
      <c r="AT14" s="16">
        <f t="shared" si="0"/>
        <v>405</v>
      </c>
      <c r="AU14" s="18">
        <f t="shared" si="0"/>
        <v>0.99</v>
      </c>
      <c r="AV14" s="16">
        <f t="shared" si="11"/>
        <v>164</v>
      </c>
      <c r="AW14" s="18">
        <f t="shared" si="11"/>
        <v>2.0099999999999998</v>
      </c>
      <c r="AX14" s="16">
        <f t="shared" si="12"/>
        <v>569</v>
      </c>
      <c r="AY14" s="19">
        <v>0</v>
      </c>
      <c r="AZ14" s="20">
        <v>0</v>
      </c>
      <c r="BA14" s="21">
        <v>0</v>
      </c>
      <c r="BB14" s="15">
        <v>7.0000000000000007E-2</v>
      </c>
      <c r="BC14" s="22">
        <v>84</v>
      </c>
      <c r="BD14" s="19">
        <v>0</v>
      </c>
      <c r="BE14" s="20">
        <f>SUM(AW14,AY14,AZ14:BB14,BD14)</f>
        <v>2.0799999999999996</v>
      </c>
    </row>
    <row r="15" spans="1:57" s="11" customFormat="1" ht="18" customHeight="1" x14ac:dyDescent="0.15">
      <c r="A15" s="29"/>
      <c r="B15" s="7" t="s">
        <v>33</v>
      </c>
      <c r="C15" s="15">
        <f>SUM(C8:C14)</f>
        <v>10590.720000000001</v>
      </c>
      <c r="D15" s="16">
        <f>SUM(D8:D14)</f>
        <v>4159086</v>
      </c>
      <c r="E15" s="15">
        <f>SUM(E8:E14)</f>
        <v>164.18</v>
      </c>
      <c r="F15" s="16">
        <f>SUM(F8:F14)</f>
        <v>21079</v>
      </c>
      <c r="G15" s="15">
        <f>SUM(C15,E15)</f>
        <v>10754.900000000001</v>
      </c>
      <c r="H15" s="16">
        <f>SUM(D15,F15)</f>
        <v>4180165</v>
      </c>
      <c r="I15" s="15">
        <f>SUM(I8:I14)</f>
        <v>76.540000000000006</v>
      </c>
      <c r="J15" s="16">
        <f>SUM(J8:J14)</f>
        <v>24863</v>
      </c>
      <c r="K15" s="15">
        <f>SUM(K8:K14)</f>
        <v>1.63</v>
      </c>
      <c r="L15" s="16">
        <f>SUM(L8:L14)</f>
        <v>218</v>
      </c>
      <c r="M15" s="15">
        <f>SUM(I15,K15)</f>
        <v>78.17</v>
      </c>
      <c r="N15" s="16">
        <f t="shared" si="2"/>
        <v>25081</v>
      </c>
      <c r="O15" s="15">
        <f t="shared" si="3"/>
        <v>10667.260000000002</v>
      </c>
      <c r="P15" s="16">
        <f t="shared" si="3"/>
        <v>4183949</v>
      </c>
      <c r="Q15" s="15">
        <f t="shared" si="3"/>
        <v>165.81</v>
      </c>
      <c r="R15" s="16">
        <f t="shared" si="3"/>
        <v>21297</v>
      </c>
      <c r="S15" s="15">
        <f t="shared" si="4"/>
        <v>10833.070000000002</v>
      </c>
      <c r="T15" s="16">
        <f t="shared" si="4"/>
        <v>4205246</v>
      </c>
      <c r="U15" s="15">
        <f>SUM(U8:U14)</f>
        <v>0</v>
      </c>
      <c r="V15" s="16">
        <f>SUM(V8:V14)</f>
        <v>0</v>
      </c>
      <c r="W15" s="15">
        <f>SUM(W8:W14)</f>
        <v>83.929999999999993</v>
      </c>
      <c r="X15" s="16">
        <f>SUM(X8:X14)</f>
        <v>11285</v>
      </c>
      <c r="Y15" s="15">
        <f t="shared" si="5"/>
        <v>83.929999999999993</v>
      </c>
      <c r="Z15" s="16">
        <f t="shared" si="5"/>
        <v>11285</v>
      </c>
      <c r="AA15" s="15">
        <f>SUM(AA8:AA14)</f>
        <v>0</v>
      </c>
      <c r="AB15" s="16">
        <f>SUM(AB8:AB14)</f>
        <v>0</v>
      </c>
      <c r="AC15" s="15">
        <f>SUM(AC8:AC14)</f>
        <v>10.25</v>
      </c>
      <c r="AD15" s="16">
        <f>SUM(AD8:AD14)</f>
        <v>823</v>
      </c>
      <c r="AE15" s="15">
        <f t="shared" si="6"/>
        <v>10.25</v>
      </c>
      <c r="AF15" s="16">
        <f t="shared" si="6"/>
        <v>823</v>
      </c>
      <c r="AG15" s="15">
        <f>SUM(AG8:AG14)</f>
        <v>0.4</v>
      </c>
      <c r="AH15" s="16">
        <f>SUM(AH8:AH14)</f>
        <v>121</v>
      </c>
      <c r="AI15" s="15">
        <f>SUM(AI8:AI14)</f>
        <v>3384.77</v>
      </c>
      <c r="AJ15" s="16">
        <f>SUM(AJ8:AJ14)</f>
        <v>536313</v>
      </c>
      <c r="AK15" s="15">
        <f>SUM(AG15,AI15)</f>
        <v>3385.17</v>
      </c>
      <c r="AL15" s="16">
        <f t="shared" si="14"/>
        <v>536434</v>
      </c>
      <c r="AM15" s="18">
        <f>SUM(U15,AA15,AG15)</f>
        <v>0.4</v>
      </c>
      <c r="AN15" s="16">
        <f t="shared" si="8"/>
        <v>121</v>
      </c>
      <c r="AO15" s="18">
        <f t="shared" si="8"/>
        <v>3478.95</v>
      </c>
      <c r="AP15" s="16">
        <f t="shared" si="8"/>
        <v>548421</v>
      </c>
      <c r="AQ15" s="15">
        <f t="shared" si="9"/>
        <v>3479.35</v>
      </c>
      <c r="AR15" s="16">
        <f t="shared" si="15"/>
        <v>548542</v>
      </c>
      <c r="AS15" s="18">
        <f t="shared" si="10"/>
        <v>10667.660000000002</v>
      </c>
      <c r="AT15" s="16">
        <f t="shared" si="0"/>
        <v>4184070</v>
      </c>
      <c r="AU15" s="18">
        <f t="shared" si="0"/>
        <v>3644.7599999999998</v>
      </c>
      <c r="AV15" s="16">
        <f t="shared" si="11"/>
        <v>569718</v>
      </c>
      <c r="AW15" s="18">
        <f t="shared" si="11"/>
        <v>14312.420000000002</v>
      </c>
      <c r="AX15" s="16">
        <f t="shared" si="12"/>
        <v>4753788</v>
      </c>
      <c r="AY15" s="15">
        <f t="shared" ref="AY15:BD15" si="16">SUM(AY8:AY14)</f>
        <v>31.020000000000003</v>
      </c>
      <c r="AZ15" s="15">
        <f t="shared" si="16"/>
        <v>66.23</v>
      </c>
      <c r="BA15" s="15">
        <f t="shared" si="16"/>
        <v>7.54</v>
      </c>
      <c r="BB15" s="15">
        <f t="shared" si="16"/>
        <v>143.66999999999996</v>
      </c>
      <c r="BC15" s="22">
        <f t="shared" si="16"/>
        <v>155032</v>
      </c>
      <c r="BD15" s="19">
        <f t="shared" si="16"/>
        <v>1.96</v>
      </c>
      <c r="BE15" s="20">
        <f t="shared" si="13"/>
        <v>14562.840000000002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1.18</v>
      </c>
      <c r="D16" s="16">
        <v>599</v>
      </c>
      <c r="E16" s="15">
        <v>0.19</v>
      </c>
      <c r="F16" s="16">
        <v>29</v>
      </c>
      <c r="G16" s="15">
        <f>SUM(C16,E16)</f>
        <v>1.3699999999999999</v>
      </c>
      <c r="H16" s="16">
        <f t="shared" si="1"/>
        <v>628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1.18</v>
      </c>
      <c r="P16" s="16">
        <f t="shared" si="3"/>
        <v>599</v>
      </c>
      <c r="Q16" s="15">
        <f t="shared" si="3"/>
        <v>0.19</v>
      </c>
      <c r="R16" s="16">
        <f t="shared" si="3"/>
        <v>29</v>
      </c>
      <c r="S16" s="15">
        <f t="shared" si="4"/>
        <v>1.3699999999999999</v>
      </c>
      <c r="T16" s="16">
        <f t="shared" si="4"/>
        <v>628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3.07</v>
      </c>
      <c r="AJ16" s="16">
        <v>523</v>
      </c>
      <c r="AK16" s="15">
        <f t="shared" si="14"/>
        <v>3.07</v>
      </c>
      <c r="AL16" s="16">
        <f t="shared" si="14"/>
        <v>523</v>
      </c>
      <c r="AM16" s="18">
        <f t="shared" si="8"/>
        <v>0</v>
      </c>
      <c r="AN16" s="16">
        <f t="shared" si="8"/>
        <v>0</v>
      </c>
      <c r="AO16" s="18">
        <f t="shared" si="8"/>
        <v>3.07</v>
      </c>
      <c r="AP16" s="16">
        <f t="shared" si="8"/>
        <v>523</v>
      </c>
      <c r="AQ16" s="15">
        <f t="shared" si="9"/>
        <v>3.07</v>
      </c>
      <c r="AR16" s="16">
        <f t="shared" si="15"/>
        <v>523</v>
      </c>
      <c r="AS16" s="18">
        <f t="shared" si="10"/>
        <v>1.18</v>
      </c>
      <c r="AT16" s="16">
        <f t="shared" si="0"/>
        <v>599</v>
      </c>
      <c r="AU16" s="18">
        <f t="shared" si="0"/>
        <v>3.26</v>
      </c>
      <c r="AV16" s="16">
        <f t="shared" si="11"/>
        <v>552</v>
      </c>
      <c r="AW16" s="18">
        <f t="shared" si="11"/>
        <v>4.4399999999999995</v>
      </c>
      <c r="AX16" s="16">
        <f t="shared" si="12"/>
        <v>1151</v>
      </c>
      <c r="AY16" s="15">
        <v>0</v>
      </c>
      <c r="AZ16" s="15">
        <v>0.3</v>
      </c>
      <c r="BA16" s="15">
        <v>0</v>
      </c>
      <c r="BB16" s="15">
        <v>0.14000000000000001</v>
      </c>
      <c r="BC16" s="22">
        <v>166</v>
      </c>
      <c r="BD16" s="19">
        <v>0</v>
      </c>
      <c r="BE16" s="20">
        <f t="shared" si="13"/>
        <v>4.879999999999999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8</v>
      </c>
      <c r="D18" s="16">
        <v>3190</v>
      </c>
      <c r="E18" s="15">
        <v>0.33</v>
      </c>
      <c r="F18" s="16">
        <v>38</v>
      </c>
      <c r="G18" s="15">
        <f t="shared" si="1"/>
        <v>8.33</v>
      </c>
      <c r="H18" s="16">
        <f t="shared" si="1"/>
        <v>3228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8</v>
      </c>
      <c r="P18" s="16">
        <f t="shared" si="3"/>
        <v>3190</v>
      </c>
      <c r="Q18" s="15">
        <f t="shared" si="3"/>
        <v>0.33</v>
      </c>
      <c r="R18" s="16">
        <f t="shared" si="3"/>
        <v>38</v>
      </c>
      <c r="S18" s="15">
        <f t="shared" si="4"/>
        <v>8.33</v>
      </c>
      <c r="T18" s="16">
        <f t="shared" si="4"/>
        <v>3228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25.31</v>
      </c>
      <c r="AJ18" s="16">
        <v>4372</v>
      </c>
      <c r="AK18" s="15">
        <f t="shared" si="14"/>
        <v>25.31</v>
      </c>
      <c r="AL18" s="16">
        <f t="shared" si="14"/>
        <v>4372</v>
      </c>
      <c r="AM18" s="18">
        <f t="shared" si="8"/>
        <v>0</v>
      </c>
      <c r="AN18" s="16">
        <f t="shared" si="8"/>
        <v>0</v>
      </c>
      <c r="AO18" s="18">
        <f t="shared" si="8"/>
        <v>25.31</v>
      </c>
      <c r="AP18" s="16">
        <f t="shared" si="8"/>
        <v>4372</v>
      </c>
      <c r="AQ18" s="15">
        <f t="shared" si="9"/>
        <v>25.31</v>
      </c>
      <c r="AR18" s="16">
        <f t="shared" si="15"/>
        <v>4372</v>
      </c>
      <c r="AS18" s="18">
        <f t="shared" si="10"/>
        <v>8</v>
      </c>
      <c r="AT18" s="16">
        <f t="shared" si="0"/>
        <v>3190</v>
      </c>
      <c r="AU18" s="18">
        <f t="shared" si="0"/>
        <v>25.639999999999997</v>
      </c>
      <c r="AV18" s="16">
        <f t="shared" si="11"/>
        <v>4410</v>
      </c>
      <c r="AW18" s="18">
        <f t="shared" si="11"/>
        <v>33.64</v>
      </c>
      <c r="AX18" s="16">
        <f t="shared" si="12"/>
        <v>7600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33.64</v>
      </c>
    </row>
    <row r="19" spans="1:57" s="11" customFormat="1" ht="18" customHeight="1" x14ac:dyDescent="0.15">
      <c r="A19" s="29"/>
      <c r="B19" s="7" t="s">
        <v>33</v>
      </c>
      <c r="C19" s="15">
        <f>SUM(C16:C18)</f>
        <v>9.18</v>
      </c>
      <c r="D19" s="16">
        <f>SUM(D16:D18)</f>
        <v>3789</v>
      </c>
      <c r="E19" s="15">
        <f>SUM(E16:E18)</f>
        <v>0.52</v>
      </c>
      <c r="F19" s="16">
        <f>SUM(F16:F18)</f>
        <v>67</v>
      </c>
      <c r="G19" s="15">
        <f>SUM(C19,E19)</f>
        <v>9.6999999999999993</v>
      </c>
      <c r="H19" s="16">
        <f>SUM(D19,F19)</f>
        <v>3856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9.18</v>
      </c>
      <c r="P19" s="16">
        <f t="shared" si="3"/>
        <v>3789</v>
      </c>
      <c r="Q19" s="15">
        <f t="shared" si="3"/>
        <v>0.52</v>
      </c>
      <c r="R19" s="16">
        <f t="shared" si="3"/>
        <v>67</v>
      </c>
      <c r="S19" s="15">
        <f t="shared" si="4"/>
        <v>9.6999999999999993</v>
      </c>
      <c r="T19" s="16">
        <f t="shared" si="4"/>
        <v>3856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28.38</v>
      </c>
      <c r="AJ19" s="16">
        <f>SUM(AJ16:AJ18)</f>
        <v>4895</v>
      </c>
      <c r="AK19" s="15">
        <f t="shared" si="14"/>
        <v>28.38</v>
      </c>
      <c r="AL19" s="16">
        <f t="shared" si="14"/>
        <v>4895</v>
      </c>
      <c r="AM19" s="18">
        <f t="shared" si="8"/>
        <v>0</v>
      </c>
      <c r="AN19" s="16">
        <f t="shared" si="8"/>
        <v>0</v>
      </c>
      <c r="AO19" s="18">
        <f t="shared" si="8"/>
        <v>28.38</v>
      </c>
      <c r="AP19" s="16">
        <f t="shared" si="8"/>
        <v>4895</v>
      </c>
      <c r="AQ19" s="15">
        <f t="shared" si="9"/>
        <v>28.38</v>
      </c>
      <c r="AR19" s="16">
        <f t="shared" si="15"/>
        <v>4895</v>
      </c>
      <c r="AS19" s="18">
        <f>SUM(AM19,O19)</f>
        <v>9.18</v>
      </c>
      <c r="AT19" s="16">
        <f t="shared" si="0"/>
        <v>3789</v>
      </c>
      <c r="AU19" s="18">
        <f t="shared" si="0"/>
        <v>28.9</v>
      </c>
      <c r="AV19" s="16">
        <f>SUM(AP19,R19)</f>
        <v>4962</v>
      </c>
      <c r="AW19" s="18">
        <f t="shared" si="11"/>
        <v>38.08</v>
      </c>
      <c r="AX19" s="16">
        <f>SUM(AR19,T19)</f>
        <v>8751</v>
      </c>
      <c r="AY19" s="15">
        <f t="shared" ref="AY19:BD19" si="17">SUM(AY16:AY18)</f>
        <v>0</v>
      </c>
      <c r="AZ19" s="15">
        <f t="shared" si="17"/>
        <v>0.3</v>
      </c>
      <c r="BA19" s="15">
        <f t="shared" si="17"/>
        <v>0</v>
      </c>
      <c r="BB19" s="15">
        <f t="shared" si="17"/>
        <v>0.14000000000000001</v>
      </c>
      <c r="BC19" s="22">
        <f t="shared" si="17"/>
        <v>166</v>
      </c>
      <c r="BD19" s="19">
        <f t="shared" si="17"/>
        <v>0</v>
      </c>
      <c r="BE19" s="20">
        <f t="shared" si="13"/>
        <v>38.519999999999996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520.99</v>
      </c>
      <c r="D20" s="16">
        <v>187180</v>
      </c>
      <c r="E20" s="15">
        <v>54.2</v>
      </c>
      <c r="F20" s="16">
        <v>4671</v>
      </c>
      <c r="G20" s="15">
        <f t="shared" si="1"/>
        <v>575.19000000000005</v>
      </c>
      <c r="H20" s="16">
        <f t="shared" si="1"/>
        <v>191851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520.99</v>
      </c>
      <c r="P20" s="16">
        <f t="shared" si="3"/>
        <v>187180</v>
      </c>
      <c r="Q20" s="15">
        <f t="shared" si="3"/>
        <v>54.2</v>
      </c>
      <c r="R20" s="16">
        <f t="shared" si="3"/>
        <v>4671</v>
      </c>
      <c r="S20" s="15">
        <f t="shared" si="4"/>
        <v>575.19000000000005</v>
      </c>
      <c r="T20" s="16">
        <f t="shared" si="4"/>
        <v>191851</v>
      </c>
      <c r="U20" s="15">
        <v>0</v>
      </c>
      <c r="V20" s="16">
        <v>0</v>
      </c>
      <c r="W20" s="15">
        <v>2.2200000000000002</v>
      </c>
      <c r="X20" s="16">
        <v>388</v>
      </c>
      <c r="Y20" s="15">
        <f t="shared" si="5"/>
        <v>2.2200000000000002</v>
      </c>
      <c r="Z20" s="16">
        <f t="shared" si="5"/>
        <v>388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77.17</v>
      </c>
      <c r="AJ20" s="16">
        <v>12289</v>
      </c>
      <c r="AK20" s="15">
        <f t="shared" si="14"/>
        <v>77.17</v>
      </c>
      <c r="AL20" s="16">
        <f t="shared" si="14"/>
        <v>12289</v>
      </c>
      <c r="AM20" s="18">
        <f t="shared" si="8"/>
        <v>0</v>
      </c>
      <c r="AN20" s="16">
        <f t="shared" si="8"/>
        <v>0</v>
      </c>
      <c r="AO20" s="18">
        <f t="shared" si="8"/>
        <v>79.39</v>
      </c>
      <c r="AP20" s="16">
        <f t="shared" si="8"/>
        <v>12677</v>
      </c>
      <c r="AQ20" s="15">
        <f t="shared" si="9"/>
        <v>79.39</v>
      </c>
      <c r="AR20" s="16">
        <f t="shared" si="15"/>
        <v>12677</v>
      </c>
      <c r="AS20" s="18">
        <f t="shared" si="10"/>
        <v>520.99</v>
      </c>
      <c r="AT20" s="16">
        <f t="shared" si="0"/>
        <v>187180</v>
      </c>
      <c r="AU20" s="18">
        <f t="shared" si="0"/>
        <v>133.59</v>
      </c>
      <c r="AV20" s="16">
        <f>SUM(AP20,R20)</f>
        <v>17348</v>
      </c>
      <c r="AW20" s="18">
        <f t="shared" si="11"/>
        <v>654.58000000000004</v>
      </c>
      <c r="AX20" s="16">
        <f t="shared" si="12"/>
        <v>204528</v>
      </c>
      <c r="AY20" s="15">
        <v>0</v>
      </c>
      <c r="AZ20" s="15">
        <v>3.7</v>
      </c>
      <c r="BA20" s="15">
        <v>0</v>
      </c>
      <c r="BB20" s="15">
        <v>0.28000000000000003</v>
      </c>
      <c r="BC20" s="22">
        <v>253</v>
      </c>
      <c r="BD20" s="19">
        <v>0</v>
      </c>
      <c r="BE20" s="20">
        <f t="shared" si="13"/>
        <v>658.56000000000006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520.99</v>
      </c>
      <c r="D22" s="16">
        <f>SUM(D20:D21)</f>
        <v>187180</v>
      </c>
      <c r="E22" s="15">
        <f>SUM(E20:E21)</f>
        <v>54.2</v>
      </c>
      <c r="F22" s="16">
        <f>SUM(F20:F21)</f>
        <v>4671</v>
      </c>
      <c r="G22" s="15">
        <f t="shared" si="1"/>
        <v>575.19000000000005</v>
      </c>
      <c r="H22" s="16">
        <f t="shared" si="1"/>
        <v>191851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520.99</v>
      </c>
      <c r="P22" s="16">
        <f t="shared" si="3"/>
        <v>187180</v>
      </c>
      <c r="Q22" s="15">
        <f t="shared" si="3"/>
        <v>54.2</v>
      </c>
      <c r="R22" s="16">
        <f t="shared" si="3"/>
        <v>4671</v>
      </c>
      <c r="S22" s="15">
        <f t="shared" si="4"/>
        <v>575.19000000000005</v>
      </c>
      <c r="T22" s="16">
        <f t="shared" si="4"/>
        <v>191851</v>
      </c>
      <c r="U22" s="15">
        <f>SUM(U20:U21)</f>
        <v>0</v>
      </c>
      <c r="V22" s="16">
        <f>SUM(V20:V21)</f>
        <v>0</v>
      </c>
      <c r="W22" s="15">
        <f>SUM(W20:W21)</f>
        <v>2.2200000000000002</v>
      </c>
      <c r="X22" s="16">
        <f>SUM(X20:X21)</f>
        <v>388</v>
      </c>
      <c r="Y22" s="15">
        <f t="shared" si="5"/>
        <v>2.2200000000000002</v>
      </c>
      <c r="Z22" s="16">
        <f t="shared" si="5"/>
        <v>388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77.17</v>
      </c>
      <c r="AJ22" s="16">
        <f>SUM(AJ20:AJ21)</f>
        <v>12289</v>
      </c>
      <c r="AK22" s="15">
        <f t="shared" si="14"/>
        <v>77.17</v>
      </c>
      <c r="AL22" s="16">
        <f t="shared" si="14"/>
        <v>12289</v>
      </c>
      <c r="AM22" s="18">
        <f t="shared" si="8"/>
        <v>0</v>
      </c>
      <c r="AN22" s="16">
        <f t="shared" si="8"/>
        <v>0</v>
      </c>
      <c r="AO22" s="18">
        <f t="shared" si="8"/>
        <v>79.39</v>
      </c>
      <c r="AP22" s="16">
        <f t="shared" si="8"/>
        <v>12677</v>
      </c>
      <c r="AQ22" s="15">
        <f t="shared" si="9"/>
        <v>79.39</v>
      </c>
      <c r="AR22" s="16">
        <f t="shared" si="15"/>
        <v>12677</v>
      </c>
      <c r="AS22" s="18">
        <f t="shared" si="10"/>
        <v>520.99</v>
      </c>
      <c r="AT22" s="16">
        <f t="shared" si="0"/>
        <v>187180</v>
      </c>
      <c r="AU22" s="18">
        <f t="shared" si="0"/>
        <v>133.59</v>
      </c>
      <c r="AV22" s="16">
        <f t="shared" si="11"/>
        <v>17348</v>
      </c>
      <c r="AW22" s="18">
        <f t="shared" si="11"/>
        <v>654.58000000000004</v>
      </c>
      <c r="AX22" s="16">
        <f t="shared" si="12"/>
        <v>204528</v>
      </c>
      <c r="AY22" s="15">
        <f t="shared" ref="AY22:BD22" si="18">SUM(AY20:AY21)</f>
        <v>0</v>
      </c>
      <c r="AZ22" s="15">
        <f t="shared" si="18"/>
        <v>3.7</v>
      </c>
      <c r="BA22" s="15">
        <f t="shared" si="18"/>
        <v>0</v>
      </c>
      <c r="BB22" s="15">
        <f>SUM(BB20:BB21)</f>
        <v>0.28000000000000003</v>
      </c>
      <c r="BC22" s="22">
        <f>SUM(BC20:BC21)</f>
        <v>253</v>
      </c>
      <c r="BD22" s="19">
        <f t="shared" si="18"/>
        <v>0</v>
      </c>
      <c r="BE22" s="20">
        <f t="shared" si="13"/>
        <v>658.56000000000006</v>
      </c>
    </row>
    <row r="23" spans="1:57" s="11" customFormat="1" ht="18" customHeight="1" x14ac:dyDescent="0.15">
      <c r="A23" s="30" t="s">
        <v>41</v>
      </c>
      <c r="B23" s="31"/>
      <c r="C23" s="15">
        <v>81.39</v>
      </c>
      <c r="D23" s="16">
        <v>27516</v>
      </c>
      <c r="E23" s="15">
        <v>0</v>
      </c>
      <c r="F23" s="16">
        <v>0</v>
      </c>
      <c r="G23" s="15">
        <f>SUM(C23,E23)</f>
        <v>81.39</v>
      </c>
      <c r="H23" s="16">
        <f t="shared" si="1"/>
        <v>27516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81.39</v>
      </c>
      <c r="P23" s="16">
        <f t="shared" si="3"/>
        <v>27516</v>
      </c>
      <c r="Q23" s="15">
        <f t="shared" si="3"/>
        <v>0</v>
      </c>
      <c r="R23" s="16">
        <f t="shared" si="3"/>
        <v>0</v>
      </c>
      <c r="S23" s="15">
        <f t="shared" si="4"/>
        <v>81.39</v>
      </c>
      <c r="T23" s="16">
        <f t="shared" si="4"/>
        <v>27516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12.04</v>
      </c>
      <c r="AJ23" s="17">
        <v>2091</v>
      </c>
      <c r="AK23" s="15">
        <f t="shared" si="14"/>
        <v>12.04</v>
      </c>
      <c r="AL23" s="16">
        <f t="shared" si="14"/>
        <v>2091</v>
      </c>
      <c r="AM23" s="18">
        <f t="shared" si="8"/>
        <v>0</v>
      </c>
      <c r="AN23" s="16">
        <f t="shared" si="8"/>
        <v>0</v>
      </c>
      <c r="AO23" s="18">
        <f t="shared" si="8"/>
        <v>12.04</v>
      </c>
      <c r="AP23" s="16">
        <f t="shared" si="8"/>
        <v>2091</v>
      </c>
      <c r="AQ23" s="15">
        <f t="shared" si="9"/>
        <v>12.04</v>
      </c>
      <c r="AR23" s="16">
        <f t="shared" si="15"/>
        <v>2091</v>
      </c>
      <c r="AS23" s="18">
        <f t="shared" si="10"/>
        <v>81.39</v>
      </c>
      <c r="AT23" s="16">
        <f t="shared" si="0"/>
        <v>27516</v>
      </c>
      <c r="AU23" s="18">
        <f t="shared" si="0"/>
        <v>12.04</v>
      </c>
      <c r="AV23" s="16">
        <f t="shared" si="11"/>
        <v>2091</v>
      </c>
      <c r="AW23" s="18">
        <f t="shared" si="11"/>
        <v>93.43</v>
      </c>
      <c r="AX23" s="16">
        <f t="shared" si="12"/>
        <v>29607</v>
      </c>
      <c r="AY23" s="19">
        <v>0</v>
      </c>
      <c r="AZ23" s="20">
        <v>0</v>
      </c>
      <c r="BA23" s="21">
        <v>0</v>
      </c>
      <c r="BB23" s="15">
        <v>7.0000000000000007E-2</v>
      </c>
      <c r="BC23" s="22">
        <v>56</v>
      </c>
      <c r="BD23" s="19">
        <v>0</v>
      </c>
      <c r="BE23" s="20">
        <f t="shared" si="13"/>
        <v>93.5</v>
      </c>
    </row>
    <row r="24" spans="1:57" s="11" customFormat="1" ht="18" customHeight="1" x14ac:dyDescent="0.15">
      <c r="A24" s="30" t="s">
        <v>42</v>
      </c>
      <c r="B24" s="31"/>
      <c r="C24" s="15">
        <v>254.94</v>
      </c>
      <c r="D24" s="16">
        <v>71396</v>
      </c>
      <c r="E24" s="15">
        <v>0</v>
      </c>
      <c r="F24" s="16">
        <v>0</v>
      </c>
      <c r="G24" s="15">
        <f>SUM(C24,E24)</f>
        <v>254.94</v>
      </c>
      <c r="H24" s="16">
        <f t="shared" si="1"/>
        <v>71396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254.94</v>
      </c>
      <c r="P24" s="16">
        <f t="shared" si="3"/>
        <v>71396</v>
      </c>
      <c r="Q24" s="15">
        <f t="shared" si="3"/>
        <v>0</v>
      </c>
      <c r="R24" s="16">
        <f t="shared" si="3"/>
        <v>0</v>
      </c>
      <c r="S24" s="15">
        <f t="shared" si="4"/>
        <v>254.94</v>
      </c>
      <c r="T24" s="16">
        <f t="shared" si="4"/>
        <v>71396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2.1</v>
      </c>
      <c r="AJ24" s="17">
        <v>296</v>
      </c>
      <c r="AK24" s="15">
        <f t="shared" si="14"/>
        <v>2.1</v>
      </c>
      <c r="AL24" s="16">
        <f t="shared" si="14"/>
        <v>296</v>
      </c>
      <c r="AM24" s="18">
        <f t="shared" si="8"/>
        <v>0</v>
      </c>
      <c r="AN24" s="16">
        <f t="shared" si="8"/>
        <v>0</v>
      </c>
      <c r="AO24" s="18">
        <f t="shared" si="8"/>
        <v>2.1</v>
      </c>
      <c r="AP24" s="16">
        <f t="shared" si="8"/>
        <v>296</v>
      </c>
      <c r="AQ24" s="15">
        <f t="shared" si="9"/>
        <v>2.1</v>
      </c>
      <c r="AR24" s="16">
        <f t="shared" si="15"/>
        <v>296</v>
      </c>
      <c r="AS24" s="18">
        <f t="shared" si="10"/>
        <v>254.94</v>
      </c>
      <c r="AT24" s="16">
        <f t="shared" si="10"/>
        <v>71396</v>
      </c>
      <c r="AU24" s="18">
        <f t="shared" si="10"/>
        <v>2.1</v>
      </c>
      <c r="AV24" s="16">
        <f t="shared" si="11"/>
        <v>296</v>
      </c>
      <c r="AW24" s="18">
        <f t="shared" si="11"/>
        <v>257.04000000000002</v>
      </c>
      <c r="AX24" s="16">
        <f t="shared" si="12"/>
        <v>71692</v>
      </c>
      <c r="AY24" s="19">
        <v>0</v>
      </c>
      <c r="AZ24" s="20">
        <v>0</v>
      </c>
      <c r="BA24" s="21">
        <v>0.57999999999999996</v>
      </c>
      <c r="BB24" s="15">
        <v>0</v>
      </c>
      <c r="BC24" s="22">
        <v>0</v>
      </c>
      <c r="BD24" s="21">
        <v>0</v>
      </c>
      <c r="BE24" s="21">
        <f t="shared" si="13"/>
        <v>257.62</v>
      </c>
    </row>
    <row r="25" spans="1:57" s="11" customFormat="1" ht="18" customHeight="1" x14ac:dyDescent="0.15">
      <c r="A25" s="30" t="s">
        <v>43</v>
      </c>
      <c r="B25" s="31"/>
      <c r="C25" s="15">
        <v>126.46</v>
      </c>
      <c r="D25" s="16">
        <v>20903</v>
      </c>
      <c r="E25" s="15">
        <v>14.66</v>
      </c>
      <c r="F25" s="16">
        <v>834</v>
      </c>
      <c r="G25" s="15">
        <f t="shared" si="1"/>
        <v>141.12</v>
      </c>
      <c r="H25" s="16">
        <f t="shared" si="1"/>
        <v>21737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126.46</v>
      </c>
      <c r="P25" s="16">
        <f t="shared" si="3"/>
        <v>20903</v>
      </c>
      <c r="Q25" s="15">
        <f t="shared" si="3"/>
        <v>14.66</v>
      </c>
      <c r="R25" s="16">
        <f t="shared" si="3"/>
        <v>834</v>
      </c>
      <c r="S25" s="15">
        <f t="shared" si="4"/>
        <v>141.12</v>
      </c>
      <c r="T25" s="16">
        <f t="shared" si="4"/>
        <v>21737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7.89</v>
      </c>
      <c r="AJ25" s="17">
        <v>840</v>
      </c>
      <c r="AK25" s="15">
        <f t="shared" si="14"/>
        <v>7.89</v>
      </c>
      <c r="AL25" s="16">
        <f t="shared" si="14"/>
        <v>840</v>
      </c>
      <c r="AM25" s="18">
        <f t="shared" si="8"/>
        <v>0</v>
      </c>
      <c r="AN25" s="16">
        <f t="shared" si="8"/>
        <v>0</v>
      </c>
      <c r="AO25" s="18">
        <f t="shared" si="8"/>
        <v>7.89</v>
      </c>
      <c r="AP25" s="16">
        <f t="shared" si="8"/>
        <v>840</v>
      </c>
      <c r="AQ25" s="15">
        <f t="shared" si="9"/>
        <v>7.89</v>
      </c>
      <c r="AR25" s="16">
        <f t="shared" si="15"/>
        <v>840</v>
      </c>
      <c r="AS25" s="18">
        <f t="shared" si="10"/>
        <v>126.46</v>
      </c>
      <c r="AT25" s="16">
        <f t="shared" si="10"/>
        <v>20903</v>
      </c>
      <c r="AU25" s="18">
        <f t="shared" si="10"/>
        <v>22.55</v>
      </c>
      <c r="AV25" s="16">
        <f t="shared" si="11"/>
        <v>1674</v>
      </c>
      <c r="AW25" s="18">
        <f t="shared" si="11"/>
        <v>149.01</v>
      </c>
      <c r="AX25" s="16">
        <f t="shared" si="12"/>
        <v>22577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149.01</v>
      </c>
    </row>
    <row r="26" spans="1:57" s="11" customFormat="1" ht="18" customHeight="1" x14ac:dyDescent="0.15">
      <c r="A26" s="29" t="s">
        <v>44</v>
      </c>
      <c r="B26" s="29"/>
      <c r="C26" s="15">
        <v>3.65</v>
      </c>
      <c r="D26" s="16">
        <v>1581</v>
      </c>
      <c r="E26" s="15">
        <v>0</v>
      </c>
      <c r="F26" s="16">
        <v>0</v>
      </c>
      <c r="G26" s="15">
        <f t="shared" si="1"/>
        <v>3.65</v>
      </c>
      <c r="H26" s="16">
        <f t="shared" si="1"/>
        <v>1581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3.65</v>
      </c>
      <c r="P26" s="16">
        <f t="shared" si="3"/>
        <v>1581</v>
      </c>
      <c r="Q26" s="15">
        <f>SUM(E26,K26)</f>
        <v>0</v>
      </c>
      <c r="R26" s="16">
        <f t="shared" si="3"/>
        <v>0</v>
      </c>
      <c r="S26" s="15">
        <f>SUM(O26,Q26)</f>
        <v>3.65</v>
      </c>
      <c r="T26" s="16">
        <f t="shared" ref="T26" si="19">SUM(P26,R26)</f>
        <v>1581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5.05</v>
      </c>
      <c r="AJ26" s="17">
        <v>873</v>
      </c>
      <c r="AK26" s="15">
        <f t="shared" si="14"/>
        <v>5.05</v>
      </c>
      <c r="AL26" s="16">
        <f t="shared" si="14"/>
        <v>873</v>
      </c>
      <c r="AM26" s="18">
        <f>SUM(U26,AA26,AG26)</f>
        <v>0</v>
      </c>
      <c r="AN26" s="16">
        <f>SUM(V26,AB26,AH26)</f>
        <v>0</v>
      </c>
      <c r="AO26" s="18">
        <f>SUM(W26,AC26,AI26)</f>
        <v>5.05</v>
      </c>
      <c r="AP26" s="16">
        <f>SUM(X26,AD26,AJ26)</f>
        <v>873</v>
      </c>
      <c r="AQ26" s="15">
        <f>SUM(AM26,AO26)</f>
        <v>5.05</v>
      </c>
      <c r="AR26" s="16">
        <f t="shared" si="15"/>
        <v>873</v>
      </c>
      <c r="AS26" s="18">
        <f t="shared" si="10"/>
        <v>3.65</v>
      </c>
      <c r="AT26" s="16">
        <f t="shared" si="10"/>
        <v>1581</v>
      </c>
      <c r="AU26" s="18">
        <f t="shared" si="10"/>
        <v>5.05</v>
      </c>
      <c r="AV26" s="16">
        <f t="shared" si="11"/>
        <v>873</v>
      </c>
      <c r="AW26" s="18">
        <f t="shared" si="11"/>
        <v>8.6999999999999993</v>
      </c>
      <c r="AX26" s="16">
        <f t="shared" si="12"/>
        <v>2454</v>
      </c>
      <c r="AY26" s="19">
        <v>0</v>
      </c>
      <c r="AZ26" s="20">
        <v>0</v>
      </c>
      <c r="BA26" s="21">
        <v>0</v>
      </c>
      <c r="BB26" s="15">
        <v>0.08</v>
      </c>
      <c r="BC26" s="22">
        <v>96</v>
      </c>
      <c r="BD26" s="21">
        <v>0</v>
      </c>
      <c r="BE26" s="21">
        <f t="shared" si="13"/>
        <v>8.7799999999999994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11587.33</v>
      </c>
      <c r="D27" s="24">
        <f t="shared" ref="D27:BE27" si="20">SUM(D15,D19,D22,D23:D26)</f>
        <v>4471451</v>
      </c>
      <c r="E27" s="23">
        <f>SUM(E15,E19,E22,E23:E26)</f>
        <v>233.56000000000003</v>
      </c>
      <c r="F27" s="24">
        <f t="shared" si="20"/>
        <v>26651</v>
      </c>
      <c r="G27" s="23">
        <f>SUM(G15,G19,G22,G23:G26)</f>
        <v>11820.890000000003</v>
      </c>
      <c r="H27" s="24">
        <f t="shared" si="20"/>
        <v>4498102</v>
      </c>
      <c r="I27" s="23">
        <f>SUM(I15,I19,I22,I23:I26)</f>
        <v>76.540000000000006</v>
      </c>
      <c r="J27" s="24">
        <f t="shared" si="20"/>
        <v>24863</v>
      </c>
      <c r="K27" s="23">
        <f t="shared" si="20"/>
        <v>1.63</v>
      </c>
      <c r="L27" s="24">
        <f t="shared" si="20"/>
        <v>218</v>
      </c>
      <c r="M27" s="23">
        <f t="shared" si="20"/>
        <v>78.17</v>
      </c>
      <c r="N27" s="24">
        <f t="shared" si="20"/>
        <v>25081</v>
      </c>
      <c r="O27" s="23">
        <f>SUM(O15,O19,O22,O23:O26)</f>
        <v>11663.87</v>
      </c>
      <c r="P27" s="24">
        <f t="shared" si="20"/>
        <v>4496314</v>
      </c>
      <c r="Q27" s="23">
        <f>SUM(Q15,Q19,Q22,Q23:Q26)</f>
        <v>235.19000000000003</v>
      </c>
      <c r="R27" s="24">
        <f t="shared" si="20"/>
        <v>26869</v>
      </c>
      <c r="S27" s="23">
        <f t="shared" si="20"/>
        <v>11899.060000000003</v>
      </c>
      <c r="T27" s="24">
        <f t="shared" si="20"/>
        <v>4523183</v>
      </c>
      <c r="U27" s="23">
        <f t="shared" si="20"/>
        <v>0</v>
      </c>
      <c r="V27" s="24">
        <f t="shared" si="20"/>
        <v>0</v>
      </c>
      <c r="W27" s="23">
        <f t="shared" si="20"/>
        <v>86.149999999999991</v>
      </c>
      <c r="X27" s="24">
        <f t="shared" si="20"/>
        <v>11673</v>
      </c>
      <c r="Y27" s="23">
        <f t="shared" si="20"/>
        <v>86.149999999999991</v>
      </c>
      <c r="Z27" s="24">
        <f t="shared" si="20"/>
        <v>11673</v>
      </c>
      <c r="AA27" s="23">
        <f t="shared" si="20"/>
        <v>0</v>
      </c>
      <c r="AB27" s="24">
        <f t="shared" si="20"/>
        <v>0</v>
      </c>
      <c r="AC27" s="23">
        <f t="shared" si="20"/>
        <v>10.25</v>
      </c>
      <c r="AD27" s="24">
        <f t="shared" si="20"/>
        <v>823</v>
      </c>
      <c r="AE27" s="23">
        <f t="shared" si="20"/>
        <v>10.25</v>
      </c>
      <c r="AF27" s="24">
        <f t="shared" si="20"/>
        <v>823</v>
      </c>
      <c r="AG27" s="23">
        <f t="shared" si="20"/>
        <v>0.4</v>
      </c>
      <c r="AH27" s="24">
        <f t="shared" si="20"/>
        <v>121</v>
      </c>
      <c r="AI27" s="23">
        <f t="shared" si="20"/>
        <v>3517.4</v>
      </c>
      <c r="AJ27" s="24">
        <f t="shared" si="20"/>
        <v>557597</v>
      </c>
      <c r="AK27" s="23">
        <f t="shared" si="20"/>
        <v>3517.8</v>
      </c>
      <c r="AL27" s="24">
        <f t="shared" si="20"/>
        <v>557718</v>
      </c>
      <c r="AM27" s="23">
        <f t="shared" si="20"/>
        <v>0.4</v>
      </c>
      <c r="AN27" s="24">
        <f t="shared" si="20"/>
        <v>121</v>
      </c>
      <c r="AO27" s="23">
        <f>SUM(AO15,AO19,AO22,AO23:AO26)</f>
        <v>3613.7999999999997</v>
      </c>
      <c r="AP27" s="24">
        <f t="shared" si="20"/>
        <v>570093</v>
      </c>
      <c r="AQ27" s="23">
        <f t="shared" si="20"/>
        <v>3614.2</v>
      </c>
      <c r="AR27" s="24">
        <f t="shared" si="20"/>
        <v>570214</v>
      </c>
      <c r="AS27" s="23">
        <f t="shared" si="20"/>
        <v>11664.27</v>
      </c>
      <c r="AT27" s="24">
        <f t="shared" si="20"/>
        <v>4496435</v>
      </c>
      <c r="AU27" s="23">
        <f t="shared" si="20"/>
        <v>3848.9900000000002</v>
      </c>
      <c r="AV27" s="24">
        <f t="shared" si="20"/>
        <v>596962</v>
      </c>
      <c r="AW27" s="23">
        <f t="shared" si="20"/>
        <v>15513.260000000004</v>
      </c>
      <c r="AX27" s="24">
        <f>SUM(AX15,AX19,AX22,AX23:AX26)</f>
        <v>5093397</v>
      </c>
      <c r="AY27" s="19">
        <f t="shared" si="20"/>
        <v>31.020000000000003</v>
      </c>
      <c r="AZ27" s="25">
        <f t="shared" si="20"/>
        <v>70.23</v>
      </c>
      <c r="BA27" s="26">
        <f t="shared" si="20"/>
        <v>8.1199999999999992</v>
      </c>
      <c r="BB27" s="23">
        <f>SUM(BB15,BB19,BB22,BB23:BB26)</f>
        <v>144.23999999999995</v>
      </c>
      <c r="BC27" s="27">
        <f t="shared" si="20"/>
        <v>155603</v>
      </c>
      <c r="BD27" s="26">
        <f>SUM(BD15,BD19,BD22,BD23:BD26)</f>
        <v>1.96</v>
      </c>
      <c r="BE27" s="26">
        <f t="shared" si="20"/>
        <v>15768.830000000004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2025-09-08T09:42:57Z</dcterms:created>
  <dcterms:modified xsi:type="dcterms:W3CDTF">2025-09-08T09:43:20Z</dcterms:modified>
</cp:coreProperties>
</file>