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8E41A92-8E59-4F36-82DC-62CF5D39020F}" xr6:coauthVersionLast="47" xr6:coauthVersionMax="47" xr10:uidLastSave="{00000000-0000-0000-0000-000000000000}"/>
  <bookViews>
    <workbookView xWindow="1170" yWindow="1170" windowWidth="28800" windowHeight="15345" xr2:uid="{14B922C6-94FC-488A-87B6-68AB237FA1ED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N26" i="1"/>
  <c r="M26" i="1"/>
  <c r="H26" i="1"/>
  <c r="G26" i="1"/>
  <c r="AP25" i="1"/>
  <c r="AV25" i="1" s="1"/>
  <c r="AO25" i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R21" i="1" s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A19" i="1"/>
  <c r="X19" i="1"/>
  <c r="AP19" i="1" s="1"/>
  <c r="W19" i="1"/>
  <c r="V19" i="1"/>
  <c r="U19" i="1"/>
  <c r="Y19" i="1" s="1"/>
  <c r="L19" i="1"/>
  <c r="K19" i="1"/>
  <c r="J19" i="1"/>
  <c r="N19" i="1" s="1"/>
  <c r="I19" i="1"/>
  <c r="M19" i="1" s="1"/>
  <c r="F19" i="1"/>
  <c r="R19" i="1" s="1"/>
  <c r="E19" i="1"/>
  <c r="D19" i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A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N17" i="1"/>
  <c r="M17" i="1"/>
  <c r="H17" i="1"/>
  <c r="G17" i="1"/>
  <c r="AP16" i="1"/>
  <c r="AV16" i="1" s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X15" i="1"/>
  <c r="X27" i="1" s="1"/>
  <c r="W15" i="1"/>
  <c r="W27" i="1" s="1"/>
  <c r="V15" i="1"/>
  <c r="Z15" i="1" s="1"/>
  <c r="U15" i="1"/>
  <c r="U27" i="1" s="1"/>
  <c r="L15" i="1"/>
  <c r="K15" i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R11" i="1" s="1"/>
  <c r="AM11" i="1"/>
  <c r="AQ11" i="1" s="1"/>
  <c r="AL11" i="1"/>
  <c r="AK11" i="1"/>
  <c r="AF11" i="1"/>
  <c r="AE11" i="1"/>
  <c r="Z11" i="1"/>
  <c r="Y11" i="1"/>
  <c r="R11" i="1"/>
  <c r="AV11" i="1" s="1"/>
  <c r="Q11" i="1"/>
  <c r="P11" i="1"/>
  <c r="T11" i="1" s="1"/>
  <c r="O11" i="1"/>
  <c r="N11" i="1"/>
  <c r="M11" i="1"/>
  <c r="H11" i="1"/>
  <c r="G11" i="1"/>
  <c r="AP10" i="1"/>
  <c r="AO10" i="1"/>
  <c r="AN10" i="1"/>
  <c r="AM10" i="1"/>
  <c r="AS10" i="1" s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R9" i="1" s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V8" i="1" s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L19" i="1" l="1"/>
  <c r="AH27" i="1"/>
  <c r="AG27" i="1"/>
  <c r="AK15" i="1"/>
  <c r="AC27" i="1"/>
  <c r="AF19" i="1"/>
  <c r="AD27" i="1"/>
  <c r="AR13" i="1"/>
  <c r="AX13" i="1" s="1"/>
  <c r="AF15" i="1"/>
  <c r="AE15" i="1"/>
  <c r="AN22" i="1"/>
  <c r="AR22" i="1" s="1"/>
  <c r="AM22" i="1"/>
  <c r="AQ22" i="1" s="1"/>
  <c r="AF27" i="1"/>
  <c r="AR18" i="1"/>
  <c r="AX18" i="1" s="1"/>
  <c r="AU11" i="1"/>
  <c r="AO15" i="1"/>
  <c r="AQ25" i="1"/>
  <c r="AW25" i="1" s="1"/>
  <c r="BE25" i="1" s="1"/>
  <c r="AX11" i="1"/>
  <c r="AR10" i="1"/>
  <c r="AX10" i="1" s="1"/>
  <c r="AN15" i="1"/>
  <c r="AM15" i="1"/>
  <c r="S17" i="1"/>
  <c r="AU10" i="1"/>
  <c r="T12" i="1"/>
  <c r="AT12" i="1"/>
  <c r="AS12" i="1"/>
  <c r="S12" i="1"/>
  <c r="AT10" i="1"/>
  <c r="AT9" i="1"/>
  <c r="AS9" i="1"/>
  <c r="T26" i="1"/>
  <c r="S26" i="1"/>
  <c r="AW26" i="1" s="1"/>
  <c r="BE26" i="1" s="1"/>
  <c r="AV24" i="1"/>
  <c r="AU24" i="1"/>
  <c r="AU23" i="1"/>
  <c r="AV21" i="1"/>
  <c r="AV20" i="1"/>
  <c r="S20" i="1"/>
  <c r="AU20" i="1"/>
  <c r="AV18" i="1"/>
  <c r="AU18" i="1"/>
  <c r="S18" i="1"/>
  <c r="T17" i="1"/>
  <c r="AV17" i="1"/>
  <c r="AU17" i="1"/>
  <c r="F27" i="1"/>
  <c r="AV19" i="1"/>
  <c r="T14" i="1"/>
  <c r="AV14" i="1"/>
  <c r="S14" i="1"/>
  <c r="AU14" i="1"/>
  <c r="AV12" i="1"/>
  <c r="AU12" i="1"/>
  <c r="S11" i="1"/>
  <c r="AW11" i="1" s="1"/>
  <c r="BE11" i="1" s="1"/>
  <c r="AV9" i="1"/>
  <c r="AX9" i="1"/>
  <c r="AU9" i="1"/>
  <c r="AW9" i="1"/>
  <c r="BE9" i="1" s="1"/>
  <c r="T8" i="1"/>
  <c r="S8" i="1"/>
  <c r="AU8" i="1"/>
  <c r="AX26" i="1"/>
  <c r="AT26" i="1"/>
  <c r="AS26" i="1"/>
  <c r="AT25" i="1"/>
  <c r="AT24" i="1"/>
  <c r="AS24" i="1"/>
  <c r="H22" i="1"/>
  <c r="AT20" i="1"/>
  <c r="AS20" i="1"/>
  <c r="AS17" i="1"/>
  <c r="G19" i="1"/>
  <c r="C27" i="1"/>
  <c r="AS13" i="1"/>
  <c r="AT11" i="1"/>
  <c r="AS11" i="1"/>
  <c r="G15" i="1"/>
  <c r="AS8" i="1"/>
  <c r="AQ24" i="1"/>
  <c r="AW24" i="1" s="1"/>
  <c r="BE24" i="1" s="1"/>
  <c r="AK27" i="1"/>
  <c r="AL15" i="1"/>
  <c r="AL27" i="1" s="1"/>
  <c r="AQ8" i="1"/>
  <c r="AS23" i="1"/>
  <c r="AQ23" i="1"/>
  <c r="AW23" i="1" s="1"/>
  <c r="BE23" i="1" s="1"/>
  <c r="AT23" i="1"/>
  <c r="AR23" i="1"/>
  <c r="AX23" i="1" s="1"/>
  <c r="AO27" i="1"/>
  <c r="AQ18" i="1"/>
  <c r="P15" i="1"/>
  <c r="D27" i="1"/>
  <c r="AQ10" i="1"/>
  <c r="AW10" i="1" s="1"/>
  <c r="BE10" i="1" s="1"/>
  <c r="AX21" i="1"/>
  <c r="AR25" i="1"/>
  <c r="AX25" i="1" s="1"/>
  <c r="Q22" i="1"/>
  <c r="AU22" i="1" s="1"/>
  <c r="R15" i="1"/>
  <c r="G22" i="1"/>
  <c r="Z19" i="1"/>
  <c r="Z27" i="1" s="1"/>
  <c r="AM19" i="1"/>
  <c r="AE19" i="1"/>
  <c r="AE27" i="1" s="1"/>
  <c r="AS16" i="1"/>
  <c r="AQ16" i="1"/>
  <c r="AW16" i="1" s="1"/>
  <c r="BE16" i="1" s="1"/>
  <c r="AT8" i="1"/>
  <c r="AR8" i="1"/>
  <c r="AP15" i="1"/>
  <c r="Q15" i="1"/>
  <c r="E27" i="1"/>
  <c r="AT18" i="1"/>
  <c r="P19" i="1"/>
  <c r="T19" i="1" s="1"/>
  <c r="H19" i="1"/>
  <c r="AB27" i="1"/>
  <c r="AQ17" i="1"/>
  <c r="AW17" i="1" s="1"/>
  <c r="BE17" i="1" s="1"/>
  <c r="BB27" i="1"/>
  <c r="AS21" i="1"/>
  <c r="AU21" i="1"/>
  <c r="H15" i="1"/>
  <c r="H27" i="1" s="1"/>
  <c r="AA27" i="1"/>
  <c r="AV10" i="1"/>
  <c r="AT17" i="1"/>
  <c r="AR17" i="1"/>
  <c r="AU25" i="1"/>
  <c r="R22" i="1"/>
  <c r="AV22" i="1" s="1"/>
  <c r="AN19" i="1"/>
  <c r="O22" i="1"/>
  <c r="M22" i="1"/>
  <c r="AR24" i="1"/>
  <c r="AX24" i="1" s="1"/>
  <c r="AT16" i="1"/>
  <c r="AR16" i="1"/>
  <c r="AX16" i="1" s="1"/>
  <c r="AS14" i="1"/>
  <c r="AT14" i="1"/>
  <c r="BC27" i="1"/>
  <c r="BD27" i="1"/>
  <c r="I27" i="1"/>
  <c r="O15" i="1"/>
  <c r="M15" i="1"/>
  <c r="J27" i="1"/>
  <c r="N15" i="1"/>
  <c r="K27" i="1"/>
  <c r="L27" i="1"/>
  <c r="AO19" i="1"/>
  <c r="P22" i="1"/>
  <c r="N22" i="1"/>
  <c r="AQ14" i="1"/>
  <c r="AW14" i="1" s="1"/>
  <c r="BE14" i="1" s="1"/>
  <c r="AR14" i="1"/>
  <c r="AX14" i="1" s="1"/>
  <c r="AT21" i="1"/>
  <c r="AQ13" i="1"/>
  <c r="AW13" i="1" s="1"/>
  <c r="BE13" i="1" s="1"/>
  <c r="AR20" i="1"/>
  <c r="AX20" i="1" s="1"/>
  <c r="Q19" i="1"/>
  <c r="S19" i="1" s="1"/>
  <c r="AQ12" i="1"/>
  <c r="AT13" i="1"/>
  <c r="V27" i="1"/>
  <c r="Y15" i="1"/>
  <c r="Y27" i="1" s="1"/>
  <c r="AQ21" i="1"/>
  <c r="AW21" i="1" s="1"/>
  <c r="BE21" i="1" s="1"/>
  <c r="AQ20" i="1"/>
  <c r="AR12" i="1"/>
  <c r="AX12" i="1" s="1"/>
  <c r="AN27" i="1" l="1"/>
  <c r="AT15" i="1"/>
  <c r="AR15" i="1"/>
  <c r="AS15" i="1"/>
  <c r="AQ15" i="1"/>
  <c r="AU15" i="1"/>
  <c r="AW12" i="1"/>
  <c r="BE12" i="1" s="1"/>
  <c r="AW20" i="1"/>
  <c r="BE20" i="1" s="1"/>
  <c r="AW18" i="1"/>
  <c r="BE18" i="1" s="1"/>
  <c r="AX17" i="1"/>
  <c r="AX8" i="1"/>
  <c r="AW8" i="1"/>
  <c r="BE8" i="1" s="1"/>
  <c r="R27" i="1"/>
  <c r="S22" i="1"/>
  <c r="G27" i="1"/>
  <c r="AS19" i="1"/>
  <c r="AQ19" i="1"/>
  <c r="AU19" i="1"/>
  <c r="AU27" i="1" s="1"/>
  <c r="M27" i="1"/>
  <c r="S15" i="1"/>
  <c r="O27" i="1"/>
  <c r="Q27" i="1"/>
  <c r="AT19" i="1"/>
  <c r="AR19" i="1"/>
  <c r="AX19" i="1" s="1"/>
  <c r="T15" i="1"/>
  <c r="AX15" i="1" s="1"/>
  <c r="P27" i="1"/>
  <c r="T22" i="1"/>
  <c r="AX22" i="1" s="1"/>
  <c r="AM27" i="1"/>
  <c r="AS22" i="1"/>
  <c r="AS27" i="1" s="1"/>
  <c r="AT22" i="1"/>
  <c r="N27" i="1"/>
  <c r="AW22" i="1"/>
  <c r="BE22" i="1" s="1"/>
  <c r="AP27" i="1"/>
  <c r="AV15" i="1"/>
  <c r="AV27" i="1" s="1"/>
  <c r="AX27" i="1" l="1"/>
  <c r="AT27" i="1"/>
  <c r="AR27" i="1"/>
  <c r="S27" i="1"/>
  <c r="AW15" i="1"/>
  <c r="T27" i="1"/>
  <c r="AW19" i="1"/>
  <c r="BE19" i="1" s="1"/>
  <c r="AQ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<sst xmlns="http://schemas.openxmlformats.org/spreadsheetml/2006/main" count="121" uniqueCount="49">
  <si>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</si>
  <si>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</si>
  <si>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</si>
  <si>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</si>
  <si>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</si>
  <si>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</si>
  <si>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</si>
  <si>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</si>
  <si>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</si>
  <si>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</si>
  <si>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</si>
  <si>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</si>
  <si>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</si>
  <si>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</si>
  <si>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</si>
  <si>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</si>
  <si>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</si>
  <si>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</si>
  <si>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</si>
  <si>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</si>
  <si>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</si>
  <si>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</si>
  <si>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</si>
  <si>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</si>
  <si>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</si>
  <si>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</si>
  <si>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</si>
  <si>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</si>
  <si>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</si>
  <si>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</si>
  <si>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</si>
  <si>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</si>
  <si>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</si>
  <si>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</si>
  <si>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</si>
  <si>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</si>
  <si>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</si>
  <si>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</si>
  <si>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</si>
  <si>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</si>
  <si>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</si>
  <si>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</si>
  <si>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</si>
  <si>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</si>
  <si>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</si>
  <si>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</si>
  <si>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</si>
  <si>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宇城</t>
    <phoneticPr fontId="6"/>
  </si>
  <si>
    <t>美里町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</si>
</sst>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5D5F62EC-885A-4BA9-80FA-421F437EC7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E72FC-1D0E-49AF-AF82-046EB25456A4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4673.18</v>
      </c>
      <c r="D8" s="16">
        <v>2532508</v>
      </c>
      <c r="E8" s="15">
        <v>57.24</v>
      </c>
      <c r="F8" s="16">
        <v>6436</v>
      </c>
      <c r="G8" s="15">
        <f>SUM(C8,E8)</f>
        <v>4730.42</v>
      </c>
      <c r="H8" s="16">
        <f>SUM(D8,F8)</f>
        <v>2538944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4673.18</v>
      </c>
      <c r="P8" s="16">
        <f>SUM(D8,J8)</f>
        <v>2532508</v>
      </c>
      <c r="Q8" s="15">
        <f>SUM(E8,K8)</f>
        <v>57.24</v>
      </c>
      <c r="R8" s="16">
        <f>SUM(F8,L8)</f>
        <v>6436</v>
      </c>
      <c r="S8" s="15">
        <f>SUM(O8,Q8)</f>
        <v>4730.42</v>
      </c>
      <c r="T8" s="16">
        <f>SUM(P8,R8)</f>
        <v>2538944</v>
      </c>
      <c r="U8" s="15">
        <v>0.5</v>
      </c>
      <c r="V8" s="17">
        <v>79</v>
      </c>
      <c r="W8" s="15">
        <v>81.489999999999995</v>
      </c>
      <c r="X8" s="17">
        <v>12407</v>
      </c>
      <c r="Y8" s="15">
        <f>SUM(U8,W8)</f>
        <v>81.99</v>
      </c>
      <c r="Z8" s="16">
        <f>SUM(V8,X8)</f>
        <v>12486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14.5</v>
      </c>
      <c r="AH8" s="17">
        <v>2168</v>
      </c>
      <c r="AI8" s="15">
        <v>1484.92</v>
      </c>
      <c r="AJ8" s="17">
        <v>216054</v>
      </c>
      <c r="AK8" s="15">
        <f>SUM(AG8,AI8)</f>
        <v>1499.42</v>
      </c>
      <c r="AL8" s="16">
        <f>SUM(AH8,AJ8)</f>
        <v>218222</v>
      </c>
      <c r="AM8" s="18">
        <f>SUM(U8,AA8,AG8)</f>
        <v>15</v>
      </c>
      <c r="AN8" s="16">
        <f>SUM(V8,AB8,AH8)</f>
        <v>2247</v>
      </c>
      <c r="AO8" s="18">
        <f>SUM(W8,AC8,AI8)</f>
        <v>1566.41</v>
      </c>
      <c r="AP8" s="16">
        <f>SUM(X8,AD8,AJ8)</f>
        <v>228461</v>
      </c>
      <c r="AQ8" s="15">
        <f>SUM(AM8,AO8)</f>
        <v>1581.41</v>
      </c>
      <c r="AR8" s="16">
        <f>SUM(AN8,AP8)</f>
        <v>230708</v>
      </c>
      <c r="AS8" s="18">
        <f>SUM(AM8,O8)</f>
        <v>4688.18</v>
      </c>
      <c r="AT8" s="16">
        <f t="shared" ref="AT8:AU23" si="0">SUM(AN8,P8)</f>
        <v>2534755</v>
      </c>
      <c r="AU8" s="18">
        <f>SUM(AO8,Q8)</f>
        <v>1623.65</v>
      </c>
      <c r="AV8" s="16">
        <f>SUM(AP8,R8)</f>
        <v>234897</v>
      </c>
      <c r="AW8" s="18">
        <f>SUM(AQ8,S8)</f>
        <v>6311.83</v>
      </c>
      <c r="AX8" s="16">
        <f>SUM(AR8,T8)</f>
        <v>2769652</v>
      </c>
      <c r="AY8" s="19">
        <v>40.380000000000003</v>
      </c>
      <c r="AZ8" s="20">
        <v>65.7</v>
      </c>
      <c r="BA8" s="21">
        <v>1.84</v>
      </c>
      <c r="BB8" s="15">
        <v>152.57</v>
      </c>
      <c r="BC8" s="22">
        <v>165966</v>
      </c>
      <c r="BD8" s="21">
        <v>1.2</v>
      </c>
      <c r="BE8" s="21">
        <f>SUM(AW8,AY8,AZ8:BB8,BD8)</f>
        <v>6573.5199999999995</v>
      </c>
    </row>
    <row r="9" spans="1:57" s="11" customFormat="1" ht="18" customHeight="1" x14ac:dyDescent="0.15">
      <c r="A9" s="29"/>
      <c r="B9" s="7" t="s">
        <v>27</v>
      </c>
      <c r="C9" s="15">
        <v>690.86</v>
      </c>
      <c r="D9" s="16">
        <v>394260</v>
      </c>
      <c r="E9" s="15">
        <v>1.57</v>
      </c>
      <c r="F9" s="16">
        <v>207</v>
      </c>
      <c r="G9" s="15">
        <f t="shared" ref="G9:H26" si="1">SUM(C9,E9)</f>
        <v>692.43000000000006</v>
      </c>
      <c r="H9" s="16">
        <f t="shared" si="1"/>
        <v>394467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690.86</v>
      </c>
      <c r="P9" s="16">
        <f t="shared" si="3"/>
        <v>394260</v>
      </c>
      <c r="Q9" s="15">
        <f t="shared" si="3"/>
        <v>1.57</v>
      </c>
      <c r="R9" s="16">
        <f t="shared" si="3"/>
        <v>207</v>
      </c>
      <c r="S9" s="15">
        <f t="shared" ref="S9:T25" si="4">SUM(O9,Q9)</f>
        <v>692.43000000000006</v>
      </c>
      <c r="T9" s="16">
        <f t="shared" si="4"/>
        <v>394467</v>
      </c>
      <c r="U9" s="15">
        <v>0</v>
      </c>
      <c r="V9" s="17">
        <v>0</v>
      </c>
      <c r="W9" s="15">
        <v>12.44</v>
      </c>
      <c r="X9" s="17">
        <v>2016</v>
      </c>
      <c r="Y9" s="15">
        <f t="shared" ref="Y9:Z26" si="5">SUM(U9,W9)</f>
        <v>12.44</v>
      </c>
      <c r="Z9" s="16">
        <f t="shared" si="5"/>
        <v>2016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1.5</v>
      </c>
      <c r="AH9" s="17">
        <v>189</v>
      </c>
      <c r="AI9" s="15">
        <v>202.41</v>
      </c>
      <c r="AJ9" s="17">
        <v>29558</v>
      </c>
      <c r="AK9" s="15">
        <f>SUM(AG9,AI9)</f>
        <v>203.91</v>
      </c>
      <c r="AL9" s="16">
        <f t="shared" ref="AL9" si="7">SUM(AH9,AJ9)</f>
        <v>29747</v>
      </c>
      <c r="AM9" s="18">
        <f t="shared" ref="AM9:AP25" si="8">SUM(U9,AA9,AG9)</f>
        <v>1.5</v>
      </c>
      <c r="AN9" s="16">
        <f t="shared" si="8"/>
        <v>189</v>
      </c>
      <c r="AO9" s="18">
        <f t="shared" si="8"/>
        <v>214.85</v>
      </c>
      <c r="AP9" s="16">
        <f t="shared" si="8"/>
        <v>31574</v>
      </c>
      <c r="AQ9" s="15">
        <f t="shared" ref="AQ9:AR25" si="9">SUM(AM9,AO9)</f>
        <v>216.35</v>
      </c>
      <c r="AR9" s="16">
        <f t="shared" si="9"/>
        <v>31763</v>
      </c>
      <c r="AS9" s="18">
        <f t="shared" ref="AS9:AU26" si="10">SUM(AM9,O9)</f>
        <v>692.36</v>
      </c>
      <c r="AT9" s="16">
        <f t="shared" si="0"/>
        <v>394449</v>
      </c>
      <c r="AU9" s="18">
        <f>SUM(AO9,Q9)</f>
        <v>216.42</v>
      </c>
      <c r="AV9" s="16">
        <f t="shared" ref="AV9:AW26" si="11">SUM(AP9,R9)</f>
        <v>31781</v>
      </c>
      <c r="AW9" s="18">
        <f>SUM(AQ9,S9)</f>
        <v>908.78000000000009</v>
      </c>
      <c r="AX9" s="16">
        <f t="shared" ref="AX9:AX26" si="12">SUM(AR9,T9)</f>
        <v>426230</v>
      </c>
      <c r="AY9" s="19">
        <v>2.92</v>
      </c>
      <c r="AZ9" s="20">
        <v>6.38</v>
      </c>
      <c r="BA9" s="21">
        <v>0.32</v>
      </c>
      <c r="BB9" s="15">
        <v>14.54</v>
      </c>
      <c r="BC9" s="22">
        <v>15156</v>
      </c>
      <c r="BD9" s="21">
        <v>0</v>
      </c>
      <c r="BE9" s="21">
        <f t="shared" ref="BE9:BE26" si="13">SUM(AW9,AY9,AZ9:BB9,BD9)</f>
        <v>932.94</v>
      </c>
    </row>
    <row r="10" spans="1:57" s="11" customFormat="1" ht="18" customHeight="1" x14ac:dyDescent="0.15">
      <c r="A10" s="29"/>
      <c r="B10" s="7" t="s">
        <v>28</v>
      </c>
      <c r="C10" s="15">
        <v>388.78</v>
      </c>
      <c r="D10" s="16">
        <v>210897</v>
      </c>
      <c r="E10" s="15">
        <v>0.36</v>
      </c>
      <c r="F10" s="16">
        <v>71</v>
      </c>
      <c r="G10" s="15">
        <f t="shared" si="1"/>
        <v>389.14</v>
      </c>
      <c r="H10" s="16">
        <f t="shared" si="1"/>
        <v>210968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388.78</v>
      </c>
      <c r="P10" s="16">
        <f t="shared" si="3"/>
        <v>210897</v>
      </c>
      <c r="Q10" s="15">
        <f t="shared" si="3"/>
        <v>0.36</v>
      </c>
      <c r="R10" s="16">
        <f t="shared" si="3"/>
        <v>71</v>
      </c>
      <c r="S10" s="15">
        <f t="shared" si="4"/>
        <v>389.14</v>
      </c>
      <c r="T10" s="16">
        <f>SUM(P10,R10)</f>
        <v>210968</v>
      </c>
      <c r="U10" s="15">
        <v>0</v>
      </c>
      <c r="V10" s="17">
        <v>0</v>
      </c>
      <c r="W10" s="15">
        <v>10.91</v>
      </c>
      <c r="X10" s="17">
        <v>1631</v>
      </c>
      <c r="Y10" s="15">
        <f t="shared" si="5"/>
        <v>10.91</v>
      </c>
      <c r="Z10" s="16">
        <f>SUM(V10,X10)</f>
        <v>1631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0.41</v>
      </c>
      <c r="AH10" s="17">
        <v>76</v>
      </c>
      <c r="AI10" s="15">
        <v>50.92</v>
      </c>
      <c r="AJ10" s="17">
        <v>7310</v>
      </c>
      <c r="AK10" s="15">
        <f t="shared" ref="AK10:AL26" si="14">SUM(AG10,AI10)</f>
        <v>51.33</v>
      </c>
      <c r="AL10" s="16">
        <f>SUM(AH10,AJ10)</f>
        <v>7386</v>
      </c>
      <c r="AM10" s="18">
        <f t="shared" si="8"/>
        <v>0.41</v>
      </c>
      <c r="AN10" s="16">
        <f t="shared" si="8"/>
        <v>76</v>
      </c>
      <c r="AO10" s="18">
        <f t="shared" si="8"/>
        <v>61.83</v>
      </c>
      <c r="AP10" s="16">
        <f t="shared" si="8"/>
        <v>8941</v>
      </c>
      <c r="AQ10" s="15">
        <f t="shared" si="9"/>
        <v>62.239999999999995</v>
      </c>
      <c r="AR10" s="16">
        <f>SUM(AN10,AP10)</f>
        <v>9017</v>
      </c>
      <c r="AS10" s="18">
        <f t="shared" si="10"/>
        <v>389.19</v>
      </c>
      <c r="AT10" s="16">
        <f t="shared" si="0"/>
        <v>210973</v>
      </c>
      <c r="AU10" s="18">
        <f t="shared" si="0"/>
        <v>62.19</v>
      </c>
      <c r="AV10" s="16">
        <f t="shared" si="11"/>
        <v>9012</v>
      </c>
      <c r="AW10" s="18">
        <f t="shared" si="11"/>
        <v>451.38</v>
      </c>
      <c r="AX10" s="16">
        <f t="shared" si="12"/>
        <v>219985</v>
      </c>
      <c r="AY10" s="19">
        <v>12.27</v>
      </c>
      <c r="AZ10" s="20">
        <v>19.239999999999998</v>
      </c>
      <c r="BA10" s="21">
        <v>0.28000000000000003</v>
      </c>
      <c r="BB10" s="15">
        <v>1.1299999999999999</v>
      </c>
      <c r="BC10" s="22">
        <v>1193</v>
      </c>
      <c r="BD10" s="21">
        <v>0</v>
      </c>
      <c r="BE10" s="21">
        <f t="shared" si="13"/>
        <v>484.29999999999995</v>
      </c>
    </row>
    <row r="11" spans="1:57" s="11" customFormat="1" ht="18" customHeight="1" x14ac:dyDescent="0.15">
      <c r="A11" s="29"/>
      <c r="B11" s="7" t="s">
        <v>29</v>
      </c>
      <c r="C11" s="15">
        <v>1.52</v>
      </c>
      <c r="D11" s="16">
        <v>837</v>
      </c>
      <c r="E11" s="15">
        <v>0</v>
      </c>
      <c r="F11" s="16">
        <v>0</v>
      </c>
      <c r="G11" s="15">
        <f t="shared" si="1"/>
        <v>1.52</v>
      </c>
      <c r="H11" s="16">
        <f t="shared" si="1"/>
        <v>837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1.52</v>
      </c>
      <c r="P11" s="16">
        <f t="shared" si="3"/>
        <v>837</v>
      </c>
      <c r="Q11" s="15">
        <f t="shared" si="3"/>
        <v>0</v>
      </c>
      <c r="R11" s="16">
        <f t="shared" si="3"/>
        <v>0</v>
      </c>
      <c r="S11" s="15">
        <f t="shared" si="4"/>
        <v>1.52</v>
      </c>
      <c r="T11" s="16">
        <f t="shared" si="4"/>
        <v>837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0.14000000000000001</v>
      </c>
      <c r="AJ11" s="17">
        <v>20</v>
      </c>
      <c r="AK11" s="15">
        <f t="shared" si="14"/>
        <v>0.14000000000000001</v>
      </c>
      <c r="AL11" s="16">
        <f t="shared" si="14"/>
        <v>20</v>
      </c>
      <c r="AM11" s="18">
        <f t="shared" si="8"/>
        <v>0</v>
      </c>
      <c r="AN11" s="16">
        <f t="shared" si="8"/>
        <v>0</v>
      </c>
      <c r="AO11" s="18">
        <f t="shared" si="8"/>
        <v>0.14000000000000001</v>
      </c>
      <c r="AP11" s="16">
        <f t="shared" si="8"/>
        <v>20</v>
      </c>
      <c r="AQ11" s="15">
        <f>SUM(AM11,AO11)</f>
        <v>0.14000000000000001</v>
      </c>
      <c r="AR11" s="16">
        <f t="shared" ref="AR11:AR26" si="15">SUM(AN11,AP11)</f>
        <v>20</v>
      </c>
      <c r="AS11" s="18">
        <f t="shared" si="10"/>
        <v>1.52</v>
      </c>
      <c r="AT11" s="16">
        <f t="shared" si="0"/>
        <v>837</v>
      </c>
      <c r="AU11" s="18">
        <f t="shared" si="0"/>
        <v>0.14000000000000001</v>
      </c>
      <c r="AV11" s="16">
        <f t="shared" si="11"/>
        <v>20</v>
      </c>
      <c r="AW11" s="18">
        <f t="shared" si="11"/>
        <v>1.6600000000000001</v>
      </c>
      <c r="AX11" s="16">
        <f t="shared" si="12"/>
        <v>857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1.6600000000000001</v>
      </c>
    </row>
    <row r="12" spans="1:57" s="11" customFormat="1" ht="18" customHeight="1" x14ac:dyDescent="0.15">
      <c r="A12" s="29"/>
      <c r="B12" s="7" t="s">
        <v>30</v>
      </c>
      <c r="C12" s="15">
        <v>7.13</v>
      </c>
      <c r="D12" s="16">
        <v>4245</v>
      </c>
      <c r="E12" s="15">
        <v>0</v>
      </c>
      <c r="F12" s="16">
        <v>0</v>
      </c>
      <c r="G12" s="15">
        <f t="shared" si="1"/>
        <v>7.13</v>
      </c>
      <c r="H12" s="16">
        <f t="shared" si="1"/>
        <v>4245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7.13</v>
      </c>
      <c r="P12" s="16">
        <f t="shared" si="3"/>
        <v>4245</v>
      </c>
      <c r="Q12" s="15">
        <f t="shared" si="3"/>
        <v>0</v>
      </c>
      <c r="R12" s="16">
        <f t="shared" si="3"/>
        <v>0</v>
      </c>
      <c r="S12" s="15">
        <f t="shared" si="4"/>
        <v>7.13</v>
      </c>
      <c r="T12" s="16">
        <f t="shared" si="4"/>
        <v>4245</v>
      </c>
      <c r="U12" s="15">
        <v>0</v>
      </c>
      <c r="V12" s="17">
        <v>0</v>
      </c>
      <c r="W12" s="15">
        <v>0.28999999999999998</v>
      </c>
      <c r="X12" s="17">
        <v>49</v>
      </c>
      <c r="Y12" s="15">
        <f t="shared" si="5"/>
        <v>0.28999999999999998</v>
      </c>
      <c r="Z12" s="16">
        <f t="shared" si="5"/>
        <v>49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2.0099999999999998</v>
      </c>
      <c r="AJ12" s="17">
        <v>294</v>
      </c>
      <c r="AK12" s="15">
        <f t="shared" si="14"/>
        <v>2.0099999999999998</v>
      </c>
      <c r="AL12" s="16">
        <f t="shared" si="14"/>
        <v>294</v>
      </c>
      <c r="AM12" s="18">
        <f t="shared" si="8"/>
        <v>0</v>
      </c>
      <c r="AN12" s="16">
        <f t="shared" si="8"/>
        <v>0</v>
      </c>
      <c r="AO12" s="18">
        <f t="shared" si="8"/>
        <v>2.2999999999999998</v>
      </c>
      <c r="AP12" s="16">
        <f t="shared" si="8"/>
        <v>343</v>
      </c>
      <c r="AQ12" s="15">
        <f t="shared" si="9"/>
        <v>2.2999999999999998</v>
      </c>
      <c r="AR12" s="16">
        <f t="shared" si="15"/>
        <v>343</v>
      </c>
      <c r="AS12" s="18">
        <f t="shared" si="10"/>
        <v>7.13</v>
      </c>
      <c r="AT12" s="16">
        <f t="shared" si="0"/>
        <v>4245</v>
      </c>
      <c r="AU12" s="18">
        <f t="shared" si="0"/>
        <v>2.2999999999999998</v>
      </c>
      <c r="AV12" s="16">
        <f t="shared" si="11"/>
        <v>343</v>
      </c>
      <c r="AW12" s="18">
        <f t="shared" si="11"/>
        <v>9.43</v>
      </c>
      <c r="AX12" s="16">
        <f t="shared" si="12"/>
        <v>4588</v>
      </c>
      <c r="AY12" s="19">
        <v>0</v>
      </c>
      <c r="AZ12" s="20">
        <v>0.04</v>
      </c>
      <c r="BA12" s="21">
        <v>0</v>
      </c>
      <c r="BB12" s="15">
        <v>0.26</v>
      </c>
      <c r="BC12" s="22">
        <v>296</v>
      </c>
      <c r="BD12" s="21">
        <v>0</v>
      </c>
      <c r="BE12" s="21">
        <f t="shared" si="13"/>
        <v>9.7299999999999986</v>
      </c>
    </row>
    <row r="13" spans="1:57" s="11" customFormat="1" ht="18" customHeight="1" x14ac:dyDescent="0.15">
      <c r="A13" s="29"/>
      <c r="B13" s="7" t="s">
        <v>31</v>
      </c>
      <c r="C13" s="15">
        <v>3.38</v>
      </c>
      <c r="D13" s="16">
        <v>1625</v>
      </c>
      <c r="E13" s="15">
        <v>0</v>
      </c>
      <c r="F13" s="16">
        <v>0</v>
      </c>
      <c r="G13" s="15">
        <f t="shared" si="1"/>
        <v>3.38</v>
      </c>
      <c r="H13" s="16">
        <f t="shared" si="1"/>
        <v>1625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3.38</v>
      </c>
      <c r="P13" s="16">
        <f t="shared" si="3"/>
        <v>1625</v>
      </c>
      <c r="Q13" s="15">
        <f t="shared" si="3"/>
        <v>0</v>
      </c>
      <c r="R13" s="16">
        <f t="shared" si="3"/>
        <v>0</v>
      </c>
      <c r="S13" s="15">
        <f t="shared" si="4"/>
        <v>3.38</v>
      </c>
      <c r="T13" s="16">
        <f t="shared" si="4"/>
        <v>1625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0.31</v>
      </c>
      <c r="AJ13" s="17">
        <v>46</v>
      </c>
      <c r="AK13" s="15">
        <f t="shared" si="14"/>
        <v>0.31</v>
      </c>
      <c r="AL13" s="16">
        <f t="shared" si="14"/>
        <v>46</v>
      </c>
      <c r="AM13" s="18">
        <f t="shared" si="8"/>
        <v>0</v>
      </c>
      <c r="AN13" s="16">
        <f t="shared" si="8"/>
        <v>0</v>
      </c>
      <c r="AO13" s="18">
        <f t="shared" si="8"/>
        <v>0.31</v>
      </c>
      <c r="AP13" s="16">
        <f t="shared" si="8"/>
        <v>46</v>
      </c>
      <c r="AQ13" s="15">
        <f t="shared" si="9"/>
        <v>0.31</v>
      </c>
      <c r="AR13" s="16">
        <f t="shared" si="15"/>
        <v>46</v>
      </c>
      <c r="AS13" s="18">
        <f t="shared" si="10"/>
        <v>3.38</v>
      </c>
      <c r="AT13" s="16">
        <f t="shared" si="0"/>
        <v>1625</v>
      </c>
      <c r="AU13" s="18">
        <f t="shared" si="0"/>
        <v>0.31</v>
      </c>
      <c r="AV13" s="16">
        <f t="shared" si="11"/>
        <v>46</v>
      </c>
      <c r="AW13" s="18">
        <f t="shared" si="11"/>
        <v>3.69</v>
      </c>
      <c r="AX13" s="16">
        <f t="shared" si="12"/>
        <v>1671</v>
      </c>
      <c r="AY13" s="19">
        <v>1.2</v>
      </c>
      <c r="AZ13" s="20">
        <v>0</v>
      </c>
      <c r="BA13" s="21">
        <v>0</v>
      </c>
      <c r="BB13" s="15">
        <v>0.06</v>
      </c>
      <c r="BC13" s="22">
        <v>72</v>
      </c>
      <c r="BD13" s="21">
        <v>0</v>
      </c>
      <c r="BE13" s="21">
        <f>SUM(AW13,AY13,AZ13:BB13,BD13)</f>
        <v>4.9499999999999993</v>
      </c>
    </row>
    <row r="14" spans="1:57" s="11" customFormat="1" ht="18" customHeight="1" x14ac:dyDescent="0.15">
      <c r="A14" s="29"/>
      <c r="B14" s="7" t="s">
        <v>32</v>
      </c>
      <c r="C14" s="15">
        <v>9.73</v>
      </c>
      <c r="D14" s="16">
        <v>5160</v>
      </c>
      <c r="E14" s="15">
        <v>0</v>
      </c>
      <c r="F14" s="16">
        <v>0</v>
      </c>
      <c r="G14" s="15">
        <f t="shared" si="1"/>
        <v>9.73</v>
      </c>
      <c r="H14" s="16">
        <f t="shared" si="1"/>
        <v>5160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9.73</v>
      </c>
      <c r="P14" s="16">
        <f t="shared" si="3"/>
        <v>5160</v>
      </c>
      <c r="Q14" s="15">
        <f t="shared" si="3"/>
        <v>0</v>
      </c>
      <c r="R14" s="16">
        <f t="shared" si="3"/>
        <v>0</v>
      </c>
      <c r="S14" s="15">
        <f t="shared" si="4"/>
        <v>9.73</v>
      </c>
      <c r="T14" s="16">
        <f t="shared" si="4"/>
        <v>5160</v>
      </c>
      <c r="U14" s="15">
        <v>0</v>
      </c>
      <c r="V14" s="17">
        <v>0</v>
      </c>
      <c r="W14" s="15">
        <v>0.03</v>
      </c>
      <c r="X14" s="17">
        <v>5</v>
      </c>
      <c r="Y14" s="15">
        <f t="shared" si="5"/>
        <v>0.03</v>
      </c>
      <c r="Z14" s="16">
        <f t="shared" si="5"/>
        <v>5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4.0199999999999996</v>
      </c>
      <c r="AJ14" s="17">
        <v>591</v>
      </c>
      <c r="AK14" s="15">
        <f t="shared" si="14"/>
        <v>4.0199999999999996</v>
      </c>
      <c r="AL14" s="16">
        <f t="shared" si="14"/>
        <v>591</v>
      </c>
      <c r="AM14" s="18">
        <f t="shared" si="8"/>
        <v>0</v>
      </c>
      <c r="AN14" s="16">
        <f t="shared" si="8"/>
        <v>0</v>
      </c>
      <c r="AO14" s="18">
        <f t="shared" si="8"/>
        <v>4.05</v>
      </c>
      <c r="AP14" s="16">
        <f t="shared" si="8"/>
        <v>596</v>
      </c>
      <c r="AQ14" s="15">
        <f t="shared" si="9"/>
        <v>4.05</v>
      </c>
      <c r="AR14" s="16">
        <f t="shared" si="15"/>
        <v>596</v>
      </c>
      <c r="AS14" s="18">
        <f t="shared" si="10"/>
        <v>9.73</v>
      </c>
      <c r="AT14" s="16">
        <f t="shared" si="0"/>
        <v>5160</v>
      </c>
      <c r="AU14" s="18">
        <f t="shared" si="0"/>
        <v>4.05</v>
      </c>
      <c r="AV14" s="16">
        <f t="shared" si="11"/>
        <v>596</v>
      </c>
      <c r="AW14" s="18">
        <f t="shared" si="11"/>
        <v>13.780000000000001</v>
      </c>
      <c r="AX14" s="16">
        <f t="shared" si="12"/>
        <v>5756</v>
      </c>
      <c r="AY14" s="19">
        <v>0</v>
      </c>
      <c r="AZ14" s="20">
        <v>1.87</v>
      </c>
      <c r="BA14" s="21">
        <v>0</v>
      </c>
      <c r="BB14" s="15">
        <v>0.25</v>
      </c>
      <c r="BC14" s="22">
        <v>284</v>
      </c>
      <c r="BD14" s="19">
        <v>0</v>
      </c>
      <c r="BE14" s="20">
        <f>SUM(AW14,AY14,AZ14:BB14,BD14)</f>
        <v>15.900000000000002</v>
      </c>
    </row>
    <row r="15" spans="1:57" s="11" customFormat="1" ht="18" customHeight="1" x14ac:dyDescent="0.15">
      <c r="A15" s="29"/>
      <c r="B15" s="7" t="s">
        <v>33</v>
      </c>
      <c r="C15" s="15">
        <f>SUM(C8:C14)</f>
        <v>5774.58</v>
      </c>
      <c r="D15" s="16">
        <f>SUM(D8:D14)</f>
        <v>3149532</v>
      </c>
      <c r="E15" s="15">
        <f>SUM(E8:E14)</f>
        <v>59.17</v>
      </c>
      <c r="F15" s="16">
        <f>SUM(F8:F14)</f>
        <v>6714</v>
      </c>
      <c r="G15" s="15">
        <f>SUM(C15,E15)</f>
        <v>5833.75</v>
      </c>
      <c r="H15" s="16">
        <f>SUM(D15,F15)</f>
        <v>3156246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5774.58</v>
      </c>
      <c r="P15" s="16">
        <f t="shared" si="3"/>
        <v>3149532</v>
      </c>
      <c r="Q15" s="15">
        <f t="shared" si="3"/>
        <v>59.17</v>
      </c>
      <c r="R15" s="16">
        <f t="shared" si="3"/>
        <v>6714</v>
      </c>
      <c r="S15" s="15">
        <f t="shared" si="4"/>
        <v>5833.75</v>
      </c>
      <c r="T15" s="16">
        <f t="shared" si="4"/>
        <v>3156246</v>
      </c>
      <c r="U15" s="15">
        <f>SUM(U8:U14)</f>
        <v>0.5</v>
      </c>
      <c r="V15" s="16">
        <f>SUM(V8:V14)</f>
        <v>79</v>
      </c>
      <c r="W15" s="15">
        <f>SUM(W8:W14)</f>
        <v>105.16</v>
      </c>
      <c r="X15" s="16">
        <f>SUM(X8:X14)</f>
        <v>16108</v>
      </c>
      <c r="Y15" s="15">
        <f t="shared" si="5"/>
        <v>105.66</v>
      </c>
      <c r="Z15" s="16">
        <f t="shared" si="5"/>
        <v>16187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16.41</v>
      </c>
      <c r="AH15" s="16">
        <f>SUM(AH8:AH14)</f>
        <v>2433</v>
      </c>
      <c r="AI15" s="15">
        <f>SUM(AI8:AI14)</f>
        <v>1744.7300000000002</v>
      </c>
      <c r="AJ15" s="16">
        <f>SUM(AJ8:AJ14)</f>
        <v>253873</v>
      </c>
      <c r="AK15" s="15">
        <f>SUM(AG15,AI15)</f>
        <v>1761.1400000000003</v>
      </c>
      <c r="AL15" s="16">
        <f t="shared" si="14"/>
        <v>256306</v>
      </c>
      <c r="AM15" s="18">
        <f>SUM(U15,AA15,AG15)</f>
        <v>16.91</v>
      </c>
      <c r="AN15" s="16">
        <f t="shared" si="8"/>
        <v>2512</v>
      </c>
      <c r="AO15" s="18">
        <f t="shared" si="8"/>
        <v>1849.8900000000003</v>
      </c>
      <c r="AP15" s="16">
        <f t="shared" si="8"/>
        <v>269981</v>
      </c>
      <c r="AQ15" s="15">
        <f t="shared" si="9"/>
        <v>1866.8000000000004</v>
      </c>
      <c r="AR15" s="16">
        <f t="shared" si="15"/>
        <v>272493</v>
      </c>
      <c r="AS15" s="18">
        <f t="shared" si="10"/>
        <v>5791.49</v>
      </c>
      <c r="AT15" s="16">
        <f t="shared" si="0"/>
        <v>3152044</v>
      </c>
      <c r="AU15" s="18">
        <f t="shared" si="0"/>
        <v>1909.0600000000004</v>
      </c>
      <c r="AV15" s="16">
        <f t="shared" si="11"/>
        <v>276695</v>
      </c>
      <c r="AW15" s="18">
        <f t="shared" si="11"/>
        <v>7700.55</v>
      </c>
      <c r="AX15" s="16">
        <f t="shared" si="12"/>
        <v>3428739</v>
      </c>
      <c r="AY15" s="15">
        <f t="shared" ref="AY15:BD15" si="16">SUM(AY8:AY14)</f>
        <v>56.77000000000001</v>
      </c>
      <c r="AZ15" s="15">
        <f t="shared" si="16"/>
        <v>93.23</v>
      </c>
      <c r="BA15" s="15">
        <f t="shared" si="16"/>
        <v>2.4400000000000004</v>
      </c>
      <c r="BB15" s="15">
        <f t="shared" si="16"/>
        <v>168.80999999999997</v>
      </c>
      <c r="BC15" s="22">
        <f t="shared" si="16"/>
        <v>182967</v>
      </c>
      <c r="BD15" s="19">
        <f t="shared" si="16"/>
        <v>1.2</v>
      </c>
      <c r="BE15" s="20">
        <f t="shared" si="13"/>
        <v>8023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53.18</v>
      </c>
      <c r="D16" s="16">
        <v>21198</v>
      </c>
      <c r="E16" s="15">
        <v>0.79</v>
      </c>
      <c r="F16" s="16">
        <v>104</v>
      </c>
      <c r="G16" s="15">
        <f>SUM(C16,E16)</f>
        <v>53.97</v>
      </c>
      <c r="H16" s="16">
        <f t="shared" si="1"/>
        <v>21302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53.18</v>
      </c>
      <c r="P16" s="16">
        <f t="shared" si="3"/>
        <v>21198</v>
      </c>
      <c r="Q16" s="15">
        <f t="shared" si="3"/>
        <v>0.79</v>
      </c>
      <c r="R16" s="16">
        <f t="shared" si="3"/>
        <v>104</v>
      </c>
      <c r="S16" s="15">
        <f t="shared" si="4"/>
        <v>53.97</v>
      </c>
      <c r="T16" s="16">
        <f t="shared" si="4"/>
        <v>21302</v>
      </c>
      <c r="U16" s="15">
        <v>0</v>
      </c>
      <c r="V16" s="16">
        <v>0</v>
      </c>
      <c r="W16" s="15">
        <v>0.03</v>
      </c>
      <c r="X16" s="16">
        <v>5</v>
      </c>
      <c r="Y16" s="15">
        <f t="shared" si="5"/>
        <v>0.03</v>
      </c>
      <c r="Z16" s="16">
        <f t="shared" si="5"/>
        <v>5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0.04</v>
      </c>
      <c r="AH16" s="16">
        <v>8</v>
      </c>
      <c r="AI16" s="15">
        <v>10.41</v>
      </c>
      <c r="AJ16" s="16">
        <v>1684</v>
      </c>
      <c r="AK16" s="15">
        <f t="shared" si="14"/>
        <v>10.45</v>
      </c>
      <c r="AL16" s="16">
        <f t="shared" si="14"/>
        <v>1692</v>
      </c>
      <c r="AM16" s="18">
        <f t="shared" si="8"/>
        <v>0.04</v>
      </c>
      <c r="AN16" s="16">
        <f t="shared" si="8"/>
        <v>8</v>
      </c>
      <c r="AO16" s="18">
        <f t="shared" si="8"/>
        <v>10.44</v>
      </c>
      <c r="AP16" s="16">
        <f t="shared" si="8"/>
        <v>1689</v>
      </c>
      <c r="AQ16" s="15">
        <f t="shared" si="9"/>
        <v>10.479999999999999</v>
      </c>
      <c r="AR16" s="16">
        <f t="shared" si="15"/>
        <v>1697</v>
      </c>
      <c r="AS16" s="18">
        <f t="shared" si="10"/>
        <v>53.22</v>
      </c>
      <c r="AT16" s="16">
        <f t="shared" si="0"/>
        <v>21206</v>
      </c>
      <c r="AU16" s="18">
        <f t="shared" si="0"/>
        <v>11.23</v>
      </c>
      <c r="AV16" s="16">
        <f t="shared" si="11"/>
        <v>1793</v>
      </c>
      <c r="AW16" s="18">
        <f t="shared" si="11"/>
        <v>64.45</v>
      </c>
      <c r="AX16" s="16">
        <f t="shared" si="12"/>
        <v>22999</v>
      </c>
      <c r="AY16" s="15">
        <v>0</v>
      </c>
      <c r="AZ16" s="15">
        <v>0.38</v>
      </c>
      <c r="BA16" s="15">
        <v>1.46</v>
      </c>
      <c r="BB16" s="15">
        <v>0.51</v>
      </c>
      <c r="BC16" s="22">
        <v>568</v>
      </c>
      <c r="BD16" s="19">
        <v>0</v>
      </c>
      <c r="BE16" s="20">
        <f t="shared" si="13"/>
        <v>66.8</v>
      </c>
    </row>
    <row r="17" spans="1:57" s="11" customFormat="1" ht="18" customHeight="1" x14ac:dyDescent="0.15">
      <c r="A17" s="29"/>
      <c r="B17" s="7" t="s">
        <v>36</v>
      </c>
      <c r="C17" s="15">
        <v>60.92</v>
      </c>
      <c r="D17" s="16">
        <v>36313</v>
      </c>
      <c r="E17" s="15">
        <v>0</v>
      </c>
      <c r="F17" s="16">
        <v>0</v>
      </c>
      <c r="G17" s="15">
        <f>SUM(C17,E17)</f>
        <v>60.92</v>
      </c>
      <c r="H17" s="16">
        <f t="shared" si="1"/>
        <v>36313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60.92</v>
      </c>
      <c r="P17" s="16">
        <f t="shared" si="3"/>
        <v>36313</v>
      </c>
      <c r="Q17" s="15">
        <f t="shared" si="3"/>
        <v>0</v>
      </c>
      <c r="R17" s="16">
        <f t="shared" si="3"/>
        <v>0</v>
      </c>
      <c r="S17" s="15">
        <f t="shared" si="4"/>
        <v>60.92</v>
      </c>
      <c r="T17" s="16">
        <f t="shared" si="4"/>
        <v>36313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5.45</v>
      </c>
      <c r="AJ17" s="16">
        <v>921</v>
      </c>
      <c r="AK17" s="15">
        <f t="shared" si="14"/>
        <v>5.45</v>
      </c>
      <c r="AL17" s="16">
        <f t="shared" si="14"/>
        <v>921</v>
      </c>
      <c r="AM17" s="18">
        <f t="shared" si="8"/>
        <v>0</v>
      </c>
      <c r="AN17" s="16">
        <f t="shared" si="8"/>
        <v>0</v>
      </c>
      <c r="AO17" s="18">
        <f t="shared" si="8"/>
        <v>5.45</v>
      </c>
      <c r="AP17" s="16">
        <f t="shared" si="8"/>
        <v>921</v>
      </c>
      <c r="AQ17" s="15">
        <f t="shared" si="9"/>
        <v>5.45</v>
      </c>
      <c r="AR17" s="16">
        <f t="shared" si="15"/>
        <v>921</v>
      </c>
      <c r="AS17" s="18">
        <f t="shared" si="10"/>
        <v>60.92</v>
      </c>
      <c r="AT17" s="16">
        <f t="shared" si="0"/>
        <v>36313</v>
      </c>
      <c r="AU17" s="18">
        <f t="shared" si="0"/>
        <v>5.45</v>
      </c>
      <c r="AV17" s="16">
        <f t="shared" si="11"/>
        <v>921</v>
      </c>
      <c r="AW17" s="18">
        <f t="shared" si="11"/>
        <v>66.37</v>
      </c>
      <c r="AX17" s="16">
        <f t="shared" si="12"/>
        <v>37234</v>
      </c>
      <c r="AY17" s="15">
        <v>0</v>
      </c>
      <c r="AZ17" s="15">
        <v>1.55</v>
      </c>
      <c r="BA17" s="15">
        <v>2.02</v>
      </c>
      <c r="BB17" s="15">
        <v>0</v>
      </c>
      <c r="BC17" s="22">
        <v>0</v>
      </c>
      <c r="BD17" s="19">
        <v>0</v>
      </c>
      <c r="BE17" s="20">
        <f t="shared" si="13"/>
        <v>69.94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114.1</v>
      </c>
      <c r="D19" s="16">
        <f>SUM(D16:D18)</f>
        <v>57511</v>
      </c>
      <c r="E19" s="15">
        <f>SUM(E16:E18)</f>
        <v>0.79</v>
      </c>
      <c r="F19" s="16">
        <f>SUM(F16:F18)</f>
        <v>104</v>
      </c>
      <c r="G19" s="15">
        <f>SUM(C19,E19)</f>
        <v>114.89</v>
      </c>
      <c r="H19" s="16">
        <f>SUM(D19,F19)</f>
        <v>57615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114.1</v>
      </c>
      <c r="P19" s="16">
        <f t="shared" si="3"/>
        <v>57511</v>
      </c>
      <c r="Q19" s="15">
        <f t="shared" si="3"/>
        <v>0.79</v>
      </c>
      <c r="R19" s="16">
        <f t="shared" si="3"/>
        <v>104</v>
      </c>
      <c r="S19" s="15">
        <f t="shared" si="4"/>
        <v>114.89</v>
      </c>
      <c r="T19" s="16">
        <f t="shared" si="4"/>
        <v>57615</v>
      </c>
      <c r="U19" s="15">
        <f>SUM(U16:U18)</f>
        <v>0</v>
      </c>
      <c r="V19" s="16">
        <f>SUM(V16:V18)</f>
        <v>0</v>
      </c>
      <c r="W19" s="15">
        <f>SUM(W16:W18)</f>
        <v>0.03</v>
      </c>
      <c r="X19" s="16">
        <f>SUM(X16:X18)</f>
        <v>5</v>
      </c>
      <c r="Y19" s="15">
        <f t="shared" si="5"/>
        <v>0.03</v>
      </c>
      <c r="Z19" s="16">
        <f t="shared" si="5"/>
        <v>5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0.04</v>
      </c>
      <c r="AH19" s="16">
        <f>SUM(AH16:AH18)</f>
        <v>8</v>
      </c>
      <c r="AI19" s="15">
        <f>SUM(AI16:AI18)</f>
        <v>15.86</v>
      </c>
      <c r="AJ19" s="16">
        <f>SUM(AJ16:AJ18)</f>
        <v>2605</v>
      </c>
      <c r="AK19" s="15">
        <f t="shared" si="14"/>
        <v>15.899999999999999</v>
      </c>
      <c r="AL19" s="16">
        <f t="shared" si="14"/>
        <v>2613</v>
      </c>
      <c r="AM19" s="18">
        <f t="shared" si="8"/>
        <v>0.04</v>
      </c>
      <c r="AN19" s="16">
        <f t="shared" si="8"/>
        <v>8</v>
      </c>
      <c r="AO19" s="18">
        <f t="shared" si="8"/>
        <v>15.889999999999999</v>
      </c>
      <c r="AP19" s="16">
        <f t="shared" si="8"/>
        <v>2610</v>
      </c>
      <c r="AQ19" s="15">
        <f t="shared" si="9"/>
        <v>15.929999999999998</v>
      </c>
      <c r="AR19" s="16">
        <f t="shared" si="15"/>
        <v>2618</v>
      </c>
      <c r="AS19" s="18">
        <f>SUM(AM19,O19)</f>
        <v>114.14</v>
      </c>
      <c r="AT19" s="16">
        <f t="shared" si="0"/>
        <v>57519</v>
      </c>
      <c r="AU19" s="18">
        <f t="shared" si="0"/>
        <v>16.68</v>
      </c>
      <c r="AV19" s="16">
        <f>SUM(AP19,R19)</f>
        <v>2714</v>
      </c>
      <c r="AW19" s="18">
        <f t="shared" si="11"/>
        <v>130.82</v>
      </c>
      <c r="AX19" s="16">
        <f>SUM(AR19,T19)</f>
        <v>60233</v>
      </c>
      <c r="AY19" s="15">
        <f t="shared" ref="AY19:BD19" si="17">SUM(AY16:AY18)</f>
        <v>0</v>
      </c>
      <c r="AZ19" s="15">
        <f t="shared" si="17"/>
        <v>1.9300000000000002</v>
      </c>
      <c r="BA19" s="15">
        <f t="shared" si="17"/>
        <v>3.48</v>
      </c>
      <c r="BB19" s="15">
        <f t="shared" si="17"/>
        <v>0.51</v>
      </c>
      <c r="BC19" s="22">
        <f t="shared" si="17"/>
        <v>568</v>
      </c>
      <c r="BD19" s="19">
        <f t="shared" si="17"/>
        <v>0</v>
      </c>
      <c r="BE19" s="20">
        <f t="shared" si="13"/>
        <v>136.73999999999998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230.05</v>
      </c>
      <c r="D20" s="16">
        <v>131164</v>
      </c>
      <c r="E20" s="15">
        <v>1.82</v>
      </c>
      <c r="F20" s="16">
        <v>134</v>
      </c>
      <c r="G20" s="15">
        <f t="shared" si="1"/>
        <v>231.87</v>
      </c>
      <c r="H20" s="16">
        <f t="shared" si="1"/>
        <v>131298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230.05</v>
      </c>
      <c r="P20" s="16">
        <f t="shared" si="3"/>
        <v>131164</v>
      </c>
      <c r="Q20" s="15">
        <f t="shared" si="3"/>
        <v>1.82</v>
      </c>
      <c r="R20" s="16">
        <f t="shared" si="3"/>
        <v>134</v>
      </c>
      <c r="S20" s="15">
        <f t="shared" si="4"/>
        <v>231.87</v>
      </c>
      <c r="T20" s="16">
        <f t="shared" si="4"/>
        <v>131298</v>
      </c>
      <c r="U20" s="15">
        <v>0</v>
      </c>
      <c r="V20" s="16">
        <v>0</v>
      </c>
      <c r="W20" s="15">
        <v>2.29</v>
      </c>
      <c r="X20" s="16">
        <v>368</v>
      </c>
      <c r="Y20" s="15">
        <f t="shared" si="5"/>
        <v>2.29</v>
      </c>
      <c r="Z20" s="16">
        <f t="shared" si="5"/>
        <v>368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0.3</v>
      </c>
      <c r="AH20" s="16">
        <v>44</v>
      </c>
      <c r="AI20" s="15">
        <v>35.93</v>
      </c>
      <c r="AJ20" s="16">
        <v>5293</v>
      </c>
      <c r="AK20" s="15">
        <f t="shared" si="14"/>
        <v>36.229999999999997</v>
      </c>
      <c r="AL20" s="16">
        <f t="shared" si="14"/>
        <v>5337</v>
      </c>
      <c r="AM20" s="18">
        <f t="shared" si="8"/>
        <v>0.3</v>
      </c>
      <c r="AN20" s="16">
        <f t="shared" si="8"/>
        <v>44</v>
      </c>
      <c r="AO20" s="18">
        <f t="shared" si="8"/>
        <v>38.22</v>
      </c>
      <c r="AP20" s="16">
        <f t="shared" si="8"/>
        <v>5661</v>
      </c>
      <c r="AQ20" s="15">
        <f t="shared" si="9"/>
        <v>38.519999999999996</v>
      </c>
      <c r="AR20" s="16">
        <f t="shared" si="15"/>
        <v>5705</v>
      </c>
      <c r="AS20" s="18">
        <f t="shared" si="10"/>
        <v>230.35000000000002</v>
      </c>
      <c r="AT20" s="16">
        <f t="shared" si="0"/>
        <v>131208</v>
      </c>
      <c r="AU20" s="18">
        <f t="shared" si="0"/>
        <v>40.04</v>
      </c>
      <c r="AV20" s="16">
        <f>SUM(AP20,R20)</f>
        <v>5795</v>
      </c>
      <c r="AW20" s="18">
        <f t="shared" si="11"/>
        <v>270.39</v>
      </c>
      <c r="AX20" s="16">
        <f t="shared" si="12"/>
        <v>137003</v>
      </c>
      <c r="AY20" s="15">
        <v>0.21</v>
      </c>
      <c r="AZ20" s="15">
        <v>3.36</v>
      </c>
      <c r="BA20" s="15">
        <v>0.08</v>
      </c>
      <c r="BB20" s="15">
        <v>1.67</v>
      </c>
      <c r="BC20" s="22">
        <v>1996</v>
      </c>
      <c r="BD20" s="19">
        <v>0</v>
      </c>
      <c r="BE20" s="20">
        <f t="shared" si="13"/>
        <v>275.70999999999998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230.05</v>
      </c>
      <c r="D22" s="16">
        <f>SUM(D20:D21)</f>
        <v>131164</v>
      </c>
      <c r="E22" s="15">
        <f>SUM(E20:E21)</f>
        <v>1.82</v>
      </c>
      <c r="F22" s="16">
        <f>SUM(F20:F21)</f>
        <v>134</v>
      </c>
      <c r="G22" s="15">
        <f t="shared" si="1"/>
        <v>231.87</v>
      </c>
      <c r="H22" s="16">
        <f t="shared" si="1"/>
        <v>131298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230.05</v>
      </c>
      <c r="P22" s="16">
        <f t="shared" si="3"/>
        <v>131164</v>
      </c>
      <c r="Q22" s="15">
        <f t="shared" si="3"/>
        <v>1.82</v>
      </c>
      <c r="R22" s="16">
        <f t="shared" si="3"/>
        <v>134</v>
      </c>
      <c r="S22" s="15">
        <f t="shared" si="4"/>
        <v>231.87</v>
      </c>
      <c r="T22" s="16">
        <f t="shared" si="4"/>
        <v>131298</v>
      </c>
      <c r="U22" s="15">
        <f>SUM(U20:U21)</f>
        <v>0</v>
      </c>
      <c r="V22" s="16">
        <f>SUM(V20:V21)</f>
        <v>0</v>
      </c>
      <c r="W22" s="15">
        <f>SUM(W20:W21)</f>
        <v>2.29</v>
      </c>
      <c r="X22" s="16">
        <f>SUM(X20:X21)</f>
        <v>368</v>
      </c>
      <c r="Y22" s="15">
        <f t="shared" si="5"/>
        <v>2.29</v>
      </c>
      <c r="Z22" s="16">
        <f t="shared" si="5"/>
        <v>368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0.3</v>
      </c>
      <c r="AH22" s="16">
        <f>SUM(AH20:AH21)</f>
        <v>44</v>
      </c>
      <c r="AI22" s="15">
        <f>SUM(AI20:AI21)</f>
        <v>35.93</v>
      </c>
      <c r="AJ22" s="16">
        <f>SUM(AJ20:AJ21)</f>
        <v>5293</v>
      </c>
      <c r="AK22" s="15">
        <f t="shared" si="14"/>
        <v>36.229999999999997</v>
      </c>
      <c r="AL22" s="16">
        <f t="shared" si="14"/>
        <v>5337</v>
      </c>
      <c r="AM22" s="18">
        <f t="shared" si="8"/>
        <v>0.3</v>
      </c>
      <c r="AN22" s="16">
        <f t="shared" si="8"/>
        <v>44</v>
      </c>
      <c r="AO22" s="18">
        <f t="shared" si="8"/>
        <v>38.22</v>
      </c>
      <c r="AP22" s="16">
        <f t="shared" si="8"/>
        <v>5661</v>
      </c>
      <c r="AQ22" s="15">
        <f t="shared" si="9"/>
        <v>38.519999999999996</v>
      </c>
      <c r="AR22" s="16">
        <f t="shared" si="15"/>
        <v>5705</v>
      </c>
      <c r="AS22" s="18">
        <f t="shared" si="10"/>
        <v>230.35000000000002</v>
      </c>
      <c r="AT22" s="16">
        <f t="shared" si="0"/>
        <v>131208</v>
      </c>
      <c r="AU22" s="18">
        <f t="shared" si="0"/>
        <v>40.04</v>
      </c>
      <c r="AV22" s="16">
        <f t="shared" si="11"/>
        <v>5795</v>
      </c>
      <c r="AW22" s="18">
        <f t="shared" si="11"/>
        <v>270.39</v>
      </c>
      <c r="AX22" s="16">
        <f t="shared" si="12"/>
        <v>137003</v>
      </c>
      <c r="AY22" s="15">
        <f t="shared" ref="AY22:BD22" si="18">SUM(AY20:AY21)</f>
        <v>0.21</v>
      </c>
      <c r="AZ22" s="15">
        <f t="shared" si="18"/>
        <v>3.36</v>
      </c>
      <c r="BA22" s="15">
        <f t="shared" si="18"/>
        <v>0.08</v>
      </c>
      <c r="BB22" s="15">
        <f>SUM(BB20:BB21)</f>
        <v>1.67</v>
      </c>
      <c r="BC22" s="22">
        <f>SUM(BC20:BC21)</f>
        <v>1996</v>
      </c>
      <c r="BD22" s="19">
        <f t="shared" si="18"/>
        <v>0</v>
      </c>
      <c r="BE22" s="20">
        <f t="shared" si="13"/>
        <v>275.70999999999998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25.26</v>
      </c>
      <c r="D24" s="16">
        <v>9587</v>
      </c>
      <c r="E24" s="15">
        <v>0</v>
      </c>
      <c r="F24" s="16">
        <v>0</v>
      </c>
      <c r="G24" s="15">
        <f>SUM(C24,E24)</f>
        <v>25.26</v>
      </c>
      <c r="H24" s="16">
        <f t="shared" si="1"/>
        <v>9587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25.26</v>
      </c>
      <c r="P24" s="16">
        <f t="shared" si="3"/>
        <v>9587</v>
      </c>
      <c r="Q24" s="15">
        <f t="shared" si="3"/>
        <v>0</v>
      </c>
      <c r="R24" s="16">
        <f t="shared" si="3"/>
        <v>0</v>
      </c>
      <c r="S24" s="15">
        <f t="shared" si="4"/>
        <v>25.26</v>
      </c>
      <c r="T24" s="16">
        <f t="shared" si="4"/>
        <v>9587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25.26</v>
      </c>
      <c r="AT24" s="16">
        <f t="shared" si="10"/>
        <v>9587</v>
      </c>
      <c r="AU24" s="18">
        <f t="shared" si="10"/>
        <v>0</v>
      </c>
      <c r="AV24" s="16">
        <f t="shared" si="11"/>
        <v>0</v>
      </c>
      <c r="AW24" s="18">
        <f t="shared" si="11"/>
        <v>25.26</v>
      </c>
      <c r="AX24" s="16">
        <f t="shared" si="12"/>
        <v>9587</v>
      </c>
      <c r="AY24" s="19">
        <v>0</v>
      </c>
      <c r="AZ24" s="20">
        <v>0.03</v>
      </c>
      <c r="BA24" s="21">
        <v>0.04</v>
      </c>
      <c r="BB24" s="15">
        <v>0</v>
      </c>
      <c r="BC24" s="22">
        <v>0</v>
      </c>
      <c r="BD24" s="21">
        <v>0</v>
      </c>
      <c r="BE24" s="21">
        <f t="shared" si="13"/>
        <v>25.330000000000002</v>
      </c>
    </row>
    <row r="25" spans="1:57" s="11" customFormat="1" ht="18" customHeight="1" x14ac:dyDescent="0.15">
      <c r="A25" s="30" t="s">
        <v>43</v>
      </c>
      <c r="B25" s="31"/>
      <c r="C25" s="15">
        <v>102.45</v>
      </c>
      <c r="D25" s="16">
        <v>26632</v>
      </c>
      <c r="E25" s="15">
        <v>0</v>
      </c>
      <c r="F25" s="16">
        <v>0</v>
      </c>
      <c r="G25" s="15">
        <f t="shared" si="1"/>
        <v>102.45</v>
      </c>
      <c r="H25" s="16">
        <f t="shared" si="1"/>
        <v>26632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102.45</v>
      </c>
      <c r="P25" s="16">
        <f t="shared" si="3"/>
        <v>26632</v>
      </c>
      <c r="Q25" s="15">
        <f t="shared" si="3"/>
        <v>0</v>
      </c>
      <c r="R25" s="16">
        <f t="shared" si="3"/>
        <v>0</v>
      </c>
      <c r="S25" s="15">
        <f t="shared" si="4"/>
        <v>102.45</v>
      </c>
      <c r="T25" s="16">
        <f t="shared" si="4"/>
        <v>26632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7.16</v>
      </c>
      <c r="AJ25" s="17">
        <v>827</v>
      </c>
      <c r="AK25" s="15">
        <f t="shared" si="14"/>
        <v>7.16</v>
      </c>
      <c r="AL25" s="16">
        <f t="shared" si="14"/>
        <v>827</v>
      </c>
      <c r="AM25" s="18">
        <f t="shared" si="8"/>
        <v>0</v>
      </c>
      <c r="AN25" s="16">
        <f t="shared" si="8"/>
        <v>0</v>
      </c>
      <c r="AO25" s="18">
        <f t="shared" si="8"/>
        <v>7.16</v>
      </c>
      <c r="AP25" s="16">
        <f t="shared" si="8"/>
        <v>827</v>
      </c>
      <c r="AQ25" s="15">
        <f t="shared" si="9"/>
        <v>7.16</v>
      </c>
      <c r="AR25" s="16">
        <f t="shared" si="15"/>
        <v>827</v>
      </c>
      <c r="AS25" s="18">
        <f t="shared" si="10"/>
        <v>102.45</v>
      </c>
      <c r="AT25" s="16">
        <f t="shared" si="10"/>
        <v>26632</v>
      </c>
      <c r="AU25" s="18">
        <f t="shared" si="10"/>
        <v>7.16</v>
      </c>
      <c r="AV25" s="16">
        <f t="shared" si="11"/>
        <v>827</v>
      </c>
      <c r="AW25" s="18">
        <f t="shared" si="11"/>
        <v>109.61</v>
      </c>
      <c r="AX25" s="16">
        <f t="shared" si="12"/>
        <v>27459</v>
      </c>
      <c r="AY25" s="19">
        <v>5.08</v>
      </c>
      <c r="AZ25" s="20">
        <v>0.17</v>
      </c>
      <c r="BA25" s="21">
        <v>0.08</v>
      </c>
      <c r="BB25" s="15">
        <v>0</v>
      </c>
      <c r="BC25" s="22">
        <v>0</v>
      </c>
      <c r="BD25" s="21">
        <v>0</v>
      </c>
      <c r="BE25" s="21">
        <f t="shared" si="13"/>
        <v>114.94</v>
      </c>
    </row>
    <row r="26" spans="1:57" s="11" customFormat="1" ht="18" customHeight="1" x14ac:dyDescent="0.15">
      <c r="A26" s="29" t="s">
        <v>44</v>
      </c>
      <c r="B26" s="29"/>
      <c r="C26" s="15">
        <v>0.92</v>
      </c>
      <c r="D26" s="16">
        <v>510</v>
      </c>
      <c r="E26" s="15">
        <v>0</v>
      </c>
      <c r="F26" s="16">
        <v>0</v>
      </c>
      <c r="G26" s="15">
        <f t="shared" si="1"/>
        <v>0.92</v>
      </c>
      <c r="H26" s="16">
        <f t="shared" si="1"/>
        <v>510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0.92</v>
      </c>
      <c r="P26" s="16">
        <f t="shared" si="3"/>
        <v>510</v>
      </c>
      <c r="Q26" s="15">
        <f>SUM(E26,K26)</f>
        <v>0</v>
      </c>
      <c r="R26" s="16">
        <f t="shared" si="3"/>
        <v>0</v>
      </c>
      <c r="S26" s="15">
        <f>SUM(O26,Q26)</f>
        <v>0.92</v>
      </c>
      <c r="T26" s="16">
        <f t="shared" ref="T26" si="19">SUM(P26,R26)</f>
        <v>510</v>
      </c>
      <c r="U26" s="15">
        <v>0</v>
      </c>
      <c r="V26" s="17">
        <v>0</v>
      </c>
      <c r="W26" s="15">
        <v>0.08</v>
      </c>
      <c r="X26" s="17">
        <v>13</v>
      </c>
      <c r="Y26" s="15">
        <f t="shared" si="5"/>
        <v>0.08</v>
      </c>
      <c r="Z26" s="16">
        <f t="shared" si="5"/>
        <v>13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2.75</v>
      </c>
      <c r="AJ26" s="17">
        <v>400</v>
      </c>
      <c r="AK26" s="15">
        <f t="shared" si="14"/>
        <v>2.75</v>
      </c>
      <c r="AL26" s="16">
        <f t="shared" si="14"/>
        <v>400</v>
      </c>
      <c r="AM26" s="18">
        <f>SUM(U26,AA26,AG26)</f>
        <v>0</v>
      </c>
      <c r="AN26" s="16">
        <f>SUM(V26,AB26,AH26)</f>
        <v>0</v>
      </c>
      <c r="AO26" s="18">
        <f>SUM(W26,AC26,AI26)</f>
        <v>2.83</v>
      </c>
      <c r="AP26" s="16">
        <f>SUM(X26,AD26,AJ26)</f>
        <v>413</v>
      </c>
      <c r="AQ26" s="15">
        <f>SUM(AM26,AO26)</f>
        <v>2.83</v>
      </c>
      <c r="AR26" s="16">
        <f t="shared" si="15"/>
        <v>413</v>
      </c>
      <c r="AS26" s="18">
        <f t="shared" si="10"/>
        <v>0.92</v>
      </c>
      <c r="AT26" s="16">
        <f t="shared" si="10"/>
        <v>510</v>
      </c>
      <c r="AU26" s="18">
        <f t="shared" si="10"/>
        <v>2.83</v>
      </c>
      <c r="AV26" s="16">
        <f t="shared" si="11"/>
        <v>413</v>
      </c>
      <c r="AW26" s="18">
        <f t="shared" si="11"/>
        <v>3.75</v>
      </c>
      <c r="AX26" s="16">
        <f t="shared" si="12"/>
        <v>923</v>
      </c>
      <c r="AY26" s="19">
        <v>9.2100000000000009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12.96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6247.3600000000006</v>
      </c>
      <c r="D27" s="24">
        <f t="shared" ref="D27:BE27" si="20">SUM(D15,D19,D22,D23:D26)</f>
        <v>3374936</v>
      </c>
      <c r="E27" s="23">
        <f>SUM(E15,E19,E22,E23:E26)</f>
        <v>61.78</v>
      </c>
      <c r="F27" s="24">
        <f t="shared" si="20"/>
        <v>6952</v>
      </c>
      <c r="G27" s="23">
        <f>SUM(G15,G19,G22,G23:G26)</f>
        <v>6309.14</v>
      </c>
      <c r="H27" s="24">
        <f t="shared" si="20"/>
        <v>3381888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6247.3600000000006</v>
      </c>
      <c r="P27" s="24">
        <f t="shared" si="20"/>
        <v>3374936</v>
      </c>
      <c r="Q27" s="23">
        <f>SUM(Q15,Q19,Q22,Q23:Q26)</f>
        <v>61.78</v>
      </c>
      <c r="R27" s="24">
        <f t="shared" si="20"/>
        <v>6952</v>
      </c>
      <c r="S27" s="23">
        <f t="shared" si="20"/>
        <v>6309.14</v>
      </c>
      <c r="T27" s="24">
        <f t="shared" si="20"/>
        <v>3381888</v>
      </c>
      <c r="U27" s="23">
        <f t="shared" si="20"/>
        <v>0.5</v>
      </c>
      <c r="V27" s="24">
        <f t="shared" si="20"/>
        <v>79</v>
      </c>
      <c r="W27" s="23">
        <f t="shared" si="20"/>
        <v>107.56</v>
      </c>
      <c r="X27" s="24">
        <f t="shared" si="20"/>
        <v>16494</v>
      </c>
      <c r="Y27" s="23">
        <f t="shared" si="20"/>
        <v>108.06</v>
      </c>
      <c r="Z27" s="24">
        <f t="shared" si="20"/>
        <v>16573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16.75</v>
      </c>
      <c r="AH27" s="24">
        <f t="shared" si="20"/>
        <v>2485</v>
      </c>
      <c r="AI27" s="23">
        <f t="shared" si="20"/>
        <v>1806.4300000000003</v>
      </c>
      <c r="AJ27" s="24">
        <f t="shared" si="20"/>
        <v>262998</v>
      </c>
      <c r="AK27" s="23">
        <f t="shared" si="20"/>
        <v>1823.1800000000005</v>
      </c>
      <c r="AL27" s="24">
        <f t="shared" si="20"/>
        <v>265483</v>
      </c>
      <c r="AM27" s="23">
        <f t="shared" si="20"/>
        <v>17.25</v>
      </c>
      <c r="AN27" s="24">
        <f t="shared" si="20"/>
        <v>2564</v>
      </c>
      <c r="AO27" s="23">
        <f>SUM(AO15,AO19,AO22,AO23:AO26)</f>
        <v>1913.9900000000005</v>
      </c>
      <c r="AP27" s="24">
        <f t="shared" si="20"/>
        <v>279492</v>
      </c>
      <c r="AQ27" s="23">
        <f t="shared" si="20"/>
        <v>1931.2400000000005</v>
      </c>
      <c r="AR27" s="24">
        <f t="shared" si="20"/>
        <v>282056</v>
      </c>
      <c r="AS27" s="23">
        <f t="shared" si="20"/>
        <v>6264.6100000000006</v>
      </c>
      <c r="AT27" s="24">
        <f t="shared" si="20"/>
        <v>3377500</v>
      </c>
      <c r="AU27" s="23">
        <f t="shared" si="20"/>
        <v>1975.7700000000004</v>
      </c>
      <c r="AV27" s="24">
        <f t="shared" si="20"/>
        <v>286444</v>
      </c>
      <c r="AW27" s="23">
        <f t="shared" si="20"/>
        <v>8240.380000000001</v>
      </c>
      <c r="AX27" s="24">
        <f>SUM(AX15,AX19,AX22,AX23:AX26)</f>
        <v>3663944</v>
      </c>
      <c r="AY27" s="19">
        <f t="shared" si="20"/>
        <v>71.27000000000001</v>
      </c>
      <c r="AZ27" s="25">
        <f t="shared" si="20"/>
        <v>98.720000000000013</v>
      </c>
      <c r="BA27" s="26">
        <f t="shared" si="20"/>
        <v>6.12</v>
      </c>
      <c r="BB27" s="23">
        <f>SUM(BB15,BB19,BB22,BB23:BB26)</f>
        <v>170.98999999999995</v>
      </c>
      <c r="BC27" s="27">
        <f t="shared" si="20"/>
        <v>185531</v>
      </c>
      <c r="BD27" s="26">
        <f>SUM(BD15,BD19,BD22,BD23:BD26)</f>
        <v>1.2</v>
      </c>
      <c r="BE27" s="26">
        <f t="shared" si="20"/>
        <v>8588.6799999999985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2025-09-08T08:27:02Z</dcterms:created>
  <dcterms:modified xsi:type="dcterms:W3CDTF">2025-09-08T08:27:24Z</dcterms:modified>
</cp:coreProperties>
</file>