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7BB7AF6B-207F-4BAF-A604-3A785A9659B2}" xr6:coauthVersionLast="47" xr6:coauthVersionMax="47" xr10:uidLastSave="{00000000-0000-0000-0000-000000000000}"/>
  <bookViews>
    <workbookView xWindow="-120" yWindow="-120" windowWidth="29040" windowHeight="15720" xr2:uid="{CFD0FCFB-7A77-442E-A4D6-F8A9BC8C948A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O25" i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V24" i="1" s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U23" i="1" s="1"/>
  <c r="AN23" i="1"/>
  <c r="AT23" i="1" s="1"/>
  <c r="AM23" i="1"/>
  <c r="AS23" i="1" s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C22" i="1"/>
  <c r="AB22" i="1"/>
  <c r="AF22" i="1" s="1"/>
  <c r="AA22" i="1"/>
  <c r="AE22" i="1" s="1"/>
  <c r="X22" i="1"/>
  <c r="W22" i="1"/>
  <c r="V22" i="1"/>
  <c r="Z22" i="1" s="1"/>
  <c r="U22" i="1"/>
  <c r="Y22" i="1" s="1"/>
  <c r="L22" i="1"/>
  <c r="R22" i="1" s="1"/>
  <c r="K22" i="1"/>
  <c r="Q22" i="1" s="1"/>
  <c r="J22" i="1"/>
  <c r="P22" i="1" s="1"/>
  <c r="I22" i="1"/>
  <c r="M22" i="1" s="1"/>
  <c r="F22" i="1"/>
  <c r="E22" i="1"/>
  <c r="D22" i="1"/>
  <c r="H22" i="1" s="1"/>
  <c r="C22" i="1"/>
  <c r="G22" i="1" s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S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P19" i="1" s="1"/>
  <c r="AC19" i="1"/>
  <c r="AO19" i="1" s="1"/>
  <c r="AB19" i="1"/>
  <c r="AF19" i="1" s="1"/>
  <c r="AA19" i="1"/>
  <c r="AE19" i="1" s="1"/>
  <c r="X19" i="1"/>
  <c r="W19" i="1"/>
  <c r="V19" i="1"/>
  <c r="Z19" i="1" s="1"/>
  <c r="U19" i="1"/>
  <c r="Y19" i="1" s="1"/>
  <c r="L19" i="1"/>
  <c r="N19" i="1" s="1"/>
  <c r="K19" i="1"/>
  <c r="M19" i="1" s="1"/>
  <c r="J19" i="1"/>
  <c r="I19" i="1"/>
  <c r="F19" i="1"/>
  <c r="R19" i="1" s="1"/>
  <c r="E19" i="1"/>
  <c r="D19" i="1"/>
  <c r="H19" i="1" s="1"/>
  <c r="C19" i="1"/>
  <c r="G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U17" i="1" s="1"/>
  <c r="AN17" i="1"/>
  <c r="AR17" i="1" s="1"/>
  <c r="AM17" i="1"/>
  <c r="AL17" i="1"/>
  <c r="AK17" i="1"/>
  <c r="AF17" i="1"/>
  <c r="AE17" i="1"/>
  <c r="Z17" i="1"/>
  <c r="Y17" i="1"/>
  <c r="R17" i="1"/>
  <c r="AV17" i="1" s="1"/>
  <c r="Q17" i="1"/>
  <c r="P17" i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N16" i="1"/>
  <c r="M16" i="1"/>
  <c r="H16" i="1"/>
  <c r="G16" i="1"/>
  <c r="BD15" i="1"/>
  <c r="BC15" i="1"/>
  <c r="BB15" i="1"/>
  <c r="BA15" i="1"/>
  <c r="AZ15" i="1"/>
  <c r="AZ27" i="1" s="1"/>
  <c r="AY15" i="1"/>
  <c r="AY27" i="1" s="1"/>
  <c r="AJ15" i="1"/>
  <c r="AI15" i="1"/>
  <c r="AH15" i="1"/>
  <c r="AG15" i="1"/>
  <c r="AD15" i="1"/>
  <c r="AC15" i="1"/>
  <c r="AB15" i="1"/>
  <c r="AA15" i="1"/>
  <c r="X15" i="1"/>
  <c r="W15" i="1"/>
  <c r="V15" i="1"/>
  <c r="U15" i="1"/>
  <c r="L15" i="1"/>
  <c r="K15" i="1"/>
  <c r="J15" i="1"/>
  <c r="N15" i="1" s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O13" i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T12" i="1" s="1"/>
  <c r="AM12" i="1"/>
  <c r="AS12" i="1" s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V8" i="1" s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R20" i="1" l="1"/>
  <c r="AJ27" i="1"/>
  <c r="AK19" i="1"/>
  <c r="AP22" i="1"/>
  <c r="AV22" i="1" s="1"/>
  <c r="AO22" i="1"/>
  <c r="AU22" i="1" s="1"/>
  <c r="AD27" i="1"/>
  <c r="AC27" i="1"/>
  <c r="AR26" i="1"/>
  <c r="AX26" i="1" s="1"/>
  <c r="AQ26" i="1"/>
  <c r="AN22" i="1"/>
  <c r="AT22" i="1" s="1"/>
  <c r="AV25" i="1"/>
  <c r="AQ23" i="1"/>
  <c r="AV20" i="1"/>
  <c r="AU20" i="1"/>
  <c r="AQ20" i="1"/>
  <c r="AW20" i="1" s="1"/>
  <c r="BE20" i="1" s="1"/>
  <c r="AM22" i="1"/>
  <c r="AQ22" i="1" s="1"/>
  <c r="AW22" i="1" s="1"/>
  <c r="BE22" i="1" s="1"/>
  <c r="AT17" i="1"/>
  <c r="AM19" i="1"/>
  <c r="AQ19" i="1" s="1"/>
  <c r="AN19" i="1"/>
  <c r="AR19" i="1" s="1"/>
  <c r="U27" i="1"/>
  <c r="AQ12" i="1"/>
  <c r="AW12" i="1" s="1"/>
  <c r="BE12" i="1" s="1"/>
  <c r="AV18" i="1"/>
  <c r="AU18" i="1"/>
  <c r="L27" i="1"/>
  <c r="K27" i="1"/>
  <c r="Q19" i="1"/>
  <c r="S11" i="1"/>
  <c r="AV10" i="1"/>
  <c r="AU10" i="1"/>
  <c r="AV9" i="1"/>
  <c r="AU9" i="1"/>
  <c r="N22" i="1"/>
  <c r="I27" i="1"/>
  <c r="O22" i="1"/>
  <c r="S22" i="1" s="1"/>
  <c r="AT18" i="1"/>
  <c r="AS18" i="1"/>
  <c r="AS17" i="1"/>
  <c r="N27" i="1"/>
  <c r="AT16" i="1"/>
  <c r="AT14" i="1"/>
  <c r="AS14" i="1"/>
  <c r="AS9" i="1"/>
  <c r="AU24" i="1"/>
  <c r="AV21" i="1"/>
  <c r="AU21" i="1"/>
  <c r="T22" i="1"/>
  <c r="T17" i="1"/>
  <c r="AX17" i="1" s="1"/>
  <c r="AV16" i="1"/>
  <c r="AV19" i="1"/>
  <c r="AU19" i="1"/>
  <c r="AU16" i="1"/>
  <c r="S16" i="1"/>
  <c r="AV13" i="1"/>
  <c r="AU13" i="1"/>
  <c r="AV12" i="1"/>
  <c r="AU11" i="1"/>
  <c r="AT26" i="1"/>
  <c r="AW26" i="1"/>
  <c r="BE26" i="1" s="1"/>
  <c r="AS26" i="1"/>
  <c r="AW23" i="1"/>
  <c r="BE23" i="1" s="1"/>
  <c r="AT21" i="1"/>
  <c r="AS21" i="1"/>
  <c r="AX20" i="1"/>
  <c r="AT20" i="1"/>
  <c r="H27" i="1"/>
  <c r="P19" i="1"/>
  <c r="T19" i="1" s="1"/>
  <c r="O19" i="1"/>
  <c r="S19" i="1" s="1"/>
  <c r="T14" i="1"/>
  <c r="S14" i="1"/>
  <c r="T11" i="1"/>
  <c r="AT11" i="1"/>
  <c r="AS11" i="1"/>
  <c r="AT9" i="1"/>
  <c r="AT8" i="1"/>
  <c r="AS8" i="1"/>
  <c r="AR23" i="1"/>
  <c r="AX23" i="1" s="1"/>
  <c r="AS16" i="1"/>
  <c r="AQ16" i="1"/>
  <c r="BA27" i="1"/>
  <c r="AO15" i="1"/>
  <c r="W27" i="1"/>
  <c r="AP15" i="1"/>
  <c r="X27" i="1"/>
  <c r="Y15" i="1"/>
  <c r="Y27" i="1" s="1"/>
  <c r="AS10" i="1"/>
  <c r="AQ10" i="1"/>
  <c r="AW10" i="1" s="1"/>
  <c r="BE10" i="1" s="1"/>
  <c r="AR10" i="1"/>
  <c r="AX10" i="1" s="1"/>
  <c r="AT10" i="1"/>
  <c r="AU14" i="1"/>
  <c r="AQ9" i="1"/>
  <c r="AW9" i="1" s="1"/>
  <c r="BE9" i="1" s="1"/>
  <c r="AV11" i="1"/>
  <c r="AV14" i="1"/>
  <c r="AR9" i="1"/>
  <c r="AX9" i="1" s="1"/>
  <c r="AR12" i="1"/>
  <c r="AX12" i="1" s="1"/>
  <c r="AG27" i="1"/>
  <c r="AU12" i="1"/>
  <c r="O15" i="1"/>
  <c r="C27" i="1"/>
  <c r="AK22" i="1"/>
  <c r="AT25" i="1"/>
  <c r="AS13" i="1"/>
  <c r="AQ13" i="1"/>
  <c r="AW13" i="1" s="1"/>
  <c r="BE13" i="1" s="1"/>
  <c r="AS25" i="1"/>
  <c r="AU25" i="1"/>
  <c r="AN15" i="1"/>
  <c r="V27" i="1"/>
  <c r="BB27" i="1"/>
  <c r="BC27" i="1"/>
  <c r="AQ18" i="1"/>
  <c r="AW18" i="1" s="1"/>
  <c r="BE18" i="1" s="1"/>
  <c r="BD27" i="1"/>
  <c r="AR18" i="1"/>
  <c r="AX18" i="1" s="1"/>
  <c r="Z15" i="1"/>
  <c r="Z27" i="1" s="1"/>
  <c r="AA27" i="1"/>
  <c r="AE15" i="1"/>
  <c r="AE27" i="1" s="1"/>
  <c r="AM15" i="1"/>
  <c r="AQ21" i="1"/>
  <c r="AW21" i="1" s="1"/>
  <c r="BE21" i="1" s="1"/>
  <c r="AF15" i="1"/>
  <c r="AF27" i="1" s="1"/>
  <c r="AB27" i="1"/>
  <c r="AR21" i="1"/>
  <c r="AX21" i="1" s="1"/>
  <c r="AR13" i="1"/>
  <c r="AX13" i="1" s="1"/>
  <c r="AT13" i="1"/>
  <c r="AH27" i="1"/>
  <c r="AI27" i="1"/>
  <c r="P15" i="1"/>
  <c r="D27" i="1"/>
  <c r="Q15" i="1"/>
  <c r="Q27" i="1" s="1"/>
  <c r="E27" i="1"/>
  <c r="AL22" i="1"/>
  <c r="F27" i="1"/>
  <c r="R15" i="1"/>
  <c r="R27" i="1" s="1"/>
  <c r="AQ24" i="1"/>
  <c r="AW24" i="1" s="1"/>
  <c r="BE24" i="1" s="1"/>
  <c r="AS24" i="1"/>
  <c r="G15" i="1"/>
  <c r="G27" i="1" s="1"/>
  <c r="AT24" i="1"/>
  <c r="AR24" i="1"/>
  <c r="AX24" i="1" s="1"/>
  <c r="M15" i="1"/>
  <c r="M27" i="1" s="1"/>
  <c r="AR16" i="1"/>
  <c r="AX16" i="1" s="1"/>
  <c r="AK15" i="1"/>
  <c r="AQ14" i="1"/>
  <c r="AL15" i="1"/>
  <c r="AQ25" i="1"/>
  <c r="AW25" i="1" s="1"/>
  <c r="BE25" i="1" s="1"/>
  <c r="AR11" i="1"/>
  <c r="AR25" i="1"/>
  <c r="AX25" i="1" s="1"/>
  <c r="J27" i="1"/>
  <c r="AR8" i="1"/>
  <c r="AX8" i="1" s="1"/>
  <c r="AQ11" i="1"/>
  <c r="AW11" i="1" s="1"/>
  <c r="BE11" i="1" s="1"/>
  <c r="AR14" i="1"/>
  <c r="AQ8" i="1"/>
  <c r="AW8" i="1" s="1"/>
  <c r="BE8" i="1" s="1"/>
  <c r="AQ17" i="1"/>
  <c r="AW17" i="1" s="1"/>
  <c r="BE17" i="1" s="1"/>
  <c r="AR22" i="1" l="1"/>
  <c r="AX22" i="1" s="1"/>
  <c r="AS22" i="1"/>
  <c r="AT19" i="1"/>
  <c r="AW16" i="1"/>
  <c r="BE16" i="1" s="1"/>
  <c r="AX14" i="1"/>
  <c r="AX19" i="1"/>
  <c r="AW14" i="1"/>
  <c r="BE14" i="1" s="1"/>
  <c r="AX11" i="1"/>
  <c r="AW19" i="1"/>
  <c r="BE19" i="1" s="1"/>
  <c r="AS19" i="1"/>
  <c r="AQ15" i="1"/>
  <c r="AS15" i="1"/>
  <c r="AS27" i="1" s="1"/>
  <c r="AM27" i="1"/>
  <c r="AT15" i="1"/>
  <c r="AT27" i="1" s="1"/>
  <c r="AN27" i="1"/>
  <c r="AR15" i="1"/>
  <c r="T15" i="1"/>
  <c r="T27" i="1" s="1"/>
  <c r="P27" i="1"/>
  <c r="AP27" i="1"/>
  <c r="AV15" i="1"/>
  <c r="AV27" i="1" s="1"/>
  <c r="AL27" i="1"/>
  <c r="S15" i="1"/>
  <c r="S27" i="1" s="1"/>
  <c r="O27" i="1"/>
  <c r="AO27" i="1"/>
  <c r="AU15" i="1"/>
  <c r="AU27" i="1" s="1"/>
  <c r="AK27" i="1"/>
  <c r="AR27" i="1" l="1"/>
  <c r="AX15" i="1"/>
  <c r="AX27" i="1" s="1"/>
  <c r="AQ27" i="1"/>
  <c r="AW15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<sst xmlns="http://schemas.openxmlformats.org/spreadsheetml/2006/main" count="121" uniqueCount="49">
  <si>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</si>
  <si>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</si>
  <si>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</si>
  <si>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</si>
  <si>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</si>
  <si>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</si>
  <si>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</si>
  <si>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</si>
  <si>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</si>
  <si>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</si>
  <si>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</si>
  <si>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</si>
  <si>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</si>
  <si>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</si>
  <si>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</si>
  <si>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</si>
  <si>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</si>
  <si>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</si>
  <si>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</si>
  <si>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</si>
  <si>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</si>
  <si>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</si>
  <si>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</si>
  <si>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</si>
  <si>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</si>
  <si>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</si>
  <si>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</si>
  <si>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</si>
  <si>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</si>
  <si>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</si>
  <si>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</si>
  <si>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</si>
  <si>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</si>
  <si>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</si>
  <si>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</si>
  <si>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</si>
  <si>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</si>
  <si>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</si>
  <si>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</si>
  <si>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</si>
  <si>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</si>
  <si>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</si>
  <si>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</si>
  <si>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</si>
  <si>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</si>
  <si>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</si>
  <si>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</si>
  <si>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</si>
  <si>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球磨村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</si>
</sst>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8812CDDB-6EB0-49B7-90E5-70ABE5BF7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E35A-310B-4D5B-8A42-F2471E959F17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3650.22</v>
      </c>
      <c r="D8" s="16">
        <v>1452988</v>
      </c>
      <c r="E8" s="15">
        <v>125.19</v>
      </c>
      <c r="F8" s="16">
        <v>26845</v>
      </c>
      <c r="G8" s="15">
        <f>SUM(C8,E8)</f>
        <v>3775.41</v>
      </c>
      <c r="H8" s="16">
        <f>SUM(D8,F8)</f>
        <v>1479833</v>
      </c>
      <c r="I8" s="15">
        <v>42.87</v>
      </c>
      <c r="J8" s="16">
        <v>11652</v>
      </c>
      <c r="K8" s="15">
        <v>0</v>
      </c>
      <c r="L8" s="16">
        <v>0</v>
      </c>
      <c r="M8" s="15">
        <f>SUM(I8,K8)</f>
        <v>42.87</v>
      </c>
      <c r="N8" s="16">
        <f>SUM(J8,L8)</f>
        <v>11652</v>
      </c>
      <c r="O8" s="15">
        <f>SUM(C8,I8)</f>
        <v>3693.0899999999997</v>
      </c>
      <c r="P8" s="16">
        <f>SUM(D8,J8)</f>
        <v>1464640</v>
      </c>
      <c r="Q8" s="15">
        <f>SUM(E8,K8)</f>
        <v>125.19</v>
      </c>
      <c r="R8" s="16">
        <f>SUM(F8,L8)</f>
        <v>26845</v>
      </c>
      <c r="S8" s="15">
        <f>SUM(O8,Q8)</f>
        <v>3818.2799999999997</v>
      </c>
      <c r="T8" s="16">
        <f>SUM(P8,R8)</f>
        <v>1491485</v>
      </c>
      <c r="U8" s="15">
        <v>0.23</v>
      </c>
      <c r="V8" s="17">
        <v>66</v>
      </c>
      <c r="W8" s="15">
        <v>140.99</v>
      </c>
      <c r="X8" s="17">
        <v>23628</v>
      </c>
      <c r="Y8" s="15">
        <f>SUM(U8,W8)</f>
        <v>141.22</v>
      </c>
      <c r="Z8" s="16">
        <f>SUM(V8,X8)</f>
        <v>23694</v>
      </c>
      <c r="AA8" s="15">
        <v>0</v>
      </c>
      <c r="AB8" s="17">
        <v>0</v>
      </c>
      <c r="AC8" s="15">
        <v>4.42</v>
      </c>
      <c r="AD8" s="17">
        <v>208</v>
      </c>
      <c r="AE8" s="15">
        <f>SUM(AA8,AC8)</f>
        <v>4.42</v>
      </c>
      <c r="AF8" s="16">
        <f>SUM(AB8,AD8)</f>
        <v>208</v>
      </c>
      <c r="AG8" s="15">
        <v>1.53</v>
      </c>
      <c r="AH8" s="17">
        <v>403</v>
      </c>
      <c r="AI8" s="15">
        <v>1285.8699999999999</v>
      </c>
      <c r="AJ8" s="17">
        <v>258513</v>
      </c>
      <c r="AK8" s="15">
        <f>SUM(AG8,AI8)</f>
        <v>1287.3999999999999</v>
      </c>
      <c r="AL8" s="16">
        <f>SUM(AH8,AJ8)</f>
        <v>258916</v>
      </c>
      <c r="AM8" s="18">
        <f>SUM(U8,AA8,AG8)</f>
        <v>1.76</v>
      </c>
      <c r="AN8" s="16">
        <f>SUM(V8,AB8,AH8)</f>
        <v>469</v>
      </c>
      <c r="AO8" s="18">
        <f>SUM(W8,AC8,AI8)</f>
        <v>1431.28</v>
      </c>
      <c r="AP8" s="16">
        <f>SUM(X8,AD8,AJ8)</f>
        <v>282349</v>
      </c>
      <c r="AQ8" s="15">
        <f>SUM(AM8,AO8)</f>
        <v>1433.04</v>
      </c>
      <c r="AR8" s="16">
        <f>SUM(AN8,AP8)</f>
        <v>282818</v>
      </c>
      <c r="AS8" s="18">
        <f>SUM(AM8,O8)</f>
        <v>3694.85</v>
      </c>
      <c r="AT8" s="16">
        <f t="shared" ref="AT8:AU23" si="0">SUM(AN8,P8)</f>
        <v>1465109</v>
      </c>
      <c r="AU8" s="18">
        <f>SUM(AO8,Q8)</f>
        <v>1556.47</v>
      </c>
      <c r="AV8" s="16">
        <f>SUM(AP8,R8)</f>
        <v>309194</v>
      </c>
      <c r="AW8" s="18">
        <f>SUM(AQ8,S8)</f>
        <v>5251.32</v>
      </c>
      <c r="AX8" s="16">
        <f>SUM(AR8,T8)</f>
        <v>1774303</v>
      </c>
      <c r="AY8" s="19">
        <v>25.46</v>
      </c>
      <c r="AZ8" s="20">
        <v>46.85</v>
      </c>
      <c r="BA8" s="21">
        <v>0.28999999999999998</v>
      </c>
      <c r="BB8" s="15">
        <v>201.08</v>
      </c>
      <c r="BC8" s="22">
        <v>192871</v>
      </c>
      <c r="BD8" s="21">
        <v>0.28999999999999998</v>
      </c>
      <c r="BE8" s="21">
        <f>SUM(AW8,AY8,AZ8:BB8,BD8)</f>
        <v>5525.29</v>
      </c>
    </row>
    <row r="9" spans="1:57" s="11" customFormat="1" ht="18" customHeight="1" x14ac:dyDescent="0.15">
      <c r="A9" s="29"/>
      <c r="B9" s="7" t="s">
        <v>27</v>
      </c>
      <c r="C9" s="15">
        <v>3532.67</v>
      </c>
      <c r="D9" s="16">
        <v>1562963</v>
      </c>
      <c r="E9" s="15">
        <v>83.65</v>
      </c>
      <c r="F9" s="16">
        <v>15226</v>
      </c>
      <c r="G9" s="15">
        <f t="shared" ref="G9:H26" si="1">SUM(C9,E9)</f>
        <v>3616.32</v>
      </c>
      <c r="H9" s="16">
        <f t="shared" si="1"/>
        <v>1578189</v>
      </c>
      <c r="I9" s="15">
        <v>35.049999999999997</v>
      </c>
      <c r="J9" s="16">
        <v>13631</v>
      </c>
      <c r="K9" s="15">
        <v>0</v>
      </c>
      <c r="L9" s="16">
        <v>0</v>
      </c>
      <c r="M9" s="15">
        <f t="shared" ref="M9:N26" si="2">SUM(I9,K9)</f>
        <v>35.049999999999997</v>
      </c>
      <c r="N9" s="16">
        <f t="shared" si="2"/>
        <v>13631</v>
      </c>
      <c r="O9" s="15">
        <f t="shared" ref="O9:R26" si="3">SUM(C9,I9)</f>
        <v>3567.7200000000003</v>
      </c>
      <c r="P9" s="16">
        <f t="shared" si="3"/>
        <v>1576594</v>
      </c>
      <c r="Q9" s="15">
        <f t="shared" si="3"/>
        <v>83.65</v>
      </c>
      <c r="R9" s="16">
        <f t="shared" si="3"/>
        <v>15226</v>
      </c>
      <c r="S9" s="15">
        <f t="shared" ref="S9:T25" si="4">SUM(O9,Q9)</f>
        <v>3651.3700000000003</v>
      </c>
      <c r="T9" s="16">
        <f t="shared" si="4"/>
        <v>1591820</v>
      </c>
      <c r="U9" s="15">
        <v>0.52</v>
      </c>
      <c r="V9" s="17">
        <v>140</v>
      </c>
      <c r="W9" s="15">
        <v>167.5</v>
      </c>
      <c r="X9" s="17">
        <v>31731</v>
      </c>
      <c r="Y9" s="15">
        <f t="shared" ref="Y9:Z26" si="5">SUM(U9,W9)</f>
        <v>168.02</v>
      </c>
      <c r="Z9" s="16">
        <f t="shared" si="5"/>
        <v>31871</v>
      </c>
      <c r="AA9" s="15">
        <v>0</v>
      </c>
      <c r="AB9" s="17">
        <v>0</v>
      </c>
      <c r="AC9" s="15">
        <v>3.46</v>
      </c>
      <c r="AD9" s="17">
        <v>174</v>
      </c>
      <c r="AE9" s="15">
        <f t="shared" ref="AE9:AF26" si="6">SUM(AA9,AC9)</f>
        <v>3.46</v>
      </c>
      <c r="AF9" s="16">
        <f t="shared" si="6"/>
        <v>174</v>
      </c>
      <c r="AG9" s="15">
        <v>0.42</v>
      </c>
      <c r="AH9" s="17">
        <v>125</v>
      </c>
      <c r="AI9" s="15">
        <v>2065.92</v>
      </c>
      <c r="AJ9" s="17">
        <v>425358</v>
      </c>
      <c r="AK9" s="15">
        <f>SUM(AG9,AI9)</f>
        <v>2066.34</v>
      </c>
      <c r="AL9" s="16">
        <f t="shared" ref="AL9" si="7">SUM(AH9,AJ9)</f>
        <v>425483</v>
      </c>
      <c r="AM9" s="18">
        <f t="shared" ref="AM9:AP25" si="8">SUM(U9,AA9,AG9)</f>
        <v>0.94</v>
      </c>
      <c r="AN9" s="16">
        <f t="shared" si="8"/>
        <v>265</v>
      </c>
      <c r="AO9" s="18">
        <f t="shared" si="8"/>
        <v>2236.88</v>
      </c>
      <c r="AP9" s="16">
        <f t="shared" si="8"/>
        <v>457263</v>
      </c>
      <c r="AQ9" s="15">
        <f t="shared" ref="AQ9:AR25" si="9">SUM(AM9,AO9)</f>
        <v>2237.8200000000002</v>
      </c>
      <c r="AR9" s="16">
        <f t="shared" si="9"/>
        <v>457528</v>
      </c>
      <c r="AS9" s="18">
        <f t="shared" ref="AS9:AU26" si="10">SUM(AM9,O9)</f>
        <v>3568.6600000000003</v>
      </c>
      <c r="AT9" s="16">
        <f t="shared" si="0"/>
        <v>1576859</v>
      </c>
      <c r="AU9" s="18">
        <f>SUM(AO9,Q9)</f>
        <v>2320.5300000000002</v>
      </c>
      <c r="AV9" s="16">
        <f t="shared" ref="AV9:AW26" si="11">SUM(AP9,R9)</f>
        <v>472489</v>
      </c>
      <c r="AW9" s="18">
        <f>SUM(AQ9,S9)</f>
        <v>5889.1900000000005</v>
      </c>
      <c r="AX9" s="16">
        <f t="shared" ref="AX9:AX26" si="12">SUM(AR9,T9)</f>
        <v>2049348</v>
      </c>
      <c r="AY9" s="19">
        <v>31.14</v>
      </c>
      <c r="AZ9" s="20">
        <v>71.17</v>
      </c>
      <c r="BA9" s="21">
        <v>1.1100000000000001</v>
      </c>
      <c r="BB9" s="15">
        <v>199.83</v>
      </c>
      <c r="BC9" s="22">
        <v>195145</v>
      </c>
      <c r="BD9" s="21">
        <v>0</v>
      </c>
      <c r="BE9" s="21">
        <f t="shared" ref="BE9:BE26" si="13">SUM(AW9,AY9,AZ9:BB9,BD9)</f>
        <v>6192.4400000000005</v>
      </c>
    </row>
    <row r="10" spans="1:57" s="11" customFormat="1" ht="18" customHeight="1" x14ac:dyDescent="0.15">
      <c r="A10" s="29"/>
      <c r="B10" s="7" t="s">
        <v>28</v>
      </c>
      <c r="C10" s="15">
        <v>804.88</v>
      </c>
      <c r="D10" s="16">
        <v>289804</v>
      </c>
      <c r="E10" s="15">
        <v>0.82</v>
      </c>
      <c r="F10" s="16">
        <v>137</v>
      </c>
      <c r="G10" s="15">
        <f t="shared" si="1"/>
        <v>805.7</v>
      </c>
      <c r="H10" s="16">
        <f t="shared" si="1"/>
        <v>289941</v>
      </c>
      <c r="I10" s="15">
        <v>9.98</v>
      </c>
      <c r="J10" s="16">
        <v>2025</v>
      </c>
      <c r="K10" s="15">
        <v>0</v>
      </c>
      <c r="L10" s="16">
        <v>0</v>
      </c>
      <c r="M10" s="15">
        <f t="shared" si="2"/>
        <v>9.98</v>
      </c>
      <c r="N10" s="16">
        <f t="shared" si="2"/>
        <v>2025</v>
      </c>
      <c r="O10" s="15">
        <f t="shared" si="3"/>
        <v>814.86</v>
      </c>
      <c r="P10" s="16">
        <f t="shared" si="3"/>
        <v>291829</v>
      </c>
      <c r="Q10" s="15">
        <f t="shared" si="3"/>
        <v>0.82</v>
      </c>
      <c r="R10" s="16">
        <f t="shared" si="3"/>
        <v>137</v>
      </c>
      <c r="S10" s="15">
        <f t="shared" si="4"/>
        <v>815.68000000000006</v>
      </c>
      <c r="T10" s="16">
        <f>SUM(P10,R10)</f>
        <v>291966</v>
      </c>
      <c r="U10" s="15">
        <v>1.1399999999999999</v>
      </c>
      <c r="V10" s="17">
        <v>282</v>
      </c>
      <c r="W10" s="15">
        <v>36.119999999999997</v>
      </c>
      <c r="X10" s="17">
        <v>6953</v>
      </c>
      <c r="Y10" s="15">
        <f t="shared" si="5"/>
        <v>37.26</v>
      </c>
      <c r="Z10" s="16">
        <f>SUM(V10,X10)</f>
        <v>7235</v>
      </c>
      <c r="AA10" s="15">
        <v>0</v>
      </c>
      <c r="AB10" s="17">
        <v>0</v>
      </c>
      <c r="AC10" s="15">
        <v>1.1100000000000001</v>
      </c>
      <c r="AD10" s="17">
        <v>46</v>
      </c>
      <c r="AE10" s="15">
        <f t="shared" si="6"/>
        <v>1.1100000000000001</v>
      </c>
      <c r="AF10" s="16">
        <f>SUM(AB10,AD10)</f>
        <v>46</v>
      </c>
      <c r="AG10" s="15">
        <v>0</v>
      </c>
      <c r="AH10" s="17">
        <v>0</v>
      </c>
      <c r="AI10" s="15">
        <v>307.31</v>
      </c>
      <c r="AJ10" s="17">
        <v>57078</v>
      </c>
      <c r="AK10" s="15">
        <f t="shared" ref="AK10:AL26" si="14">SUM(AG10,AI10)</f>
        <v>307.31</v>
      </c>
      <c r="AL10" s="16">
        <f>SUM(AH10,AJ10)</f>
        <v>57078</v>
      </c>
      <c r="AM10" s="18">
        <f t="shared" si="8"/>
        <v>1.1399999999999999</v>
      </c>
      <c r="AN10" s="16">
        <f t="shared" si="8"/>
        <v>282</v>
      </c>
      <c r="AO10" s="18">
        <f t="shared" si="8"/>
        <v>344.54</v>
      </c>
      <c r="AP10" s="16">
        <f t="shared" si="8"/>
        <v>64077</v>
      </c>
      <c r="AQ10" s="15">
        <f t="shared" si="9"/>
        <v>345.68</v>
      </c>
      <c r="AR10" s="16">
        <f>SUM(AN10,AP10)</f>
        <v>64359</v>
      </c>
      <c r="AS10" s="18">
        <f t="shared" si="10"/>
        <v>816</v>
      </c>
      <c r="AT10" s="16">
        <f t="shared" si="0"/>
        <v>292111</v>
      </c>
      <c r="AU10" s="18">
        <f t="shared" si="0"/>
        <v>345.36</v>
      </c>
      <c r="AV10" s="16">
        <f t="shared" si="11"/>
        <v>64214</v>
      </c>
      <c r="AW10" s="18">
        <f t="shared" si="11"/>
        <v>1161.3600000000001</v>
      </c>
      <c r="AX10" s="16">
        <f t="shared" si="12"/>
        <v>356325</v>
      </c>
      <c r="AY10" s="19">
        <v>2.2999999999999998</v>
      </c>
      <c r="AZ10" s="20">
        <v>65.39</v>
      </c>
      <c r="BA10" s="21">
        <v>1.92</v>
      </c>
      <c r="BB10" s="15">
        <v>9.5</v>
      </c>
      <c r="BC10" s="22">
        <v>7648</v>
      </c>
      <c r="BD10" s="21">
        <v>0</v>
      </c>
      <c r="BE10" s="21">
        <f t="shared" si="13"/>
        <v>1240.4700000000003</v>
      </c>
    </row>
    <row r="11" spans="1:57" s="11" customFormat="1" ht="18" customHeight="1" x14ac:dyDescent="0.15">
      <c r="A11" s="29"/>
      <c r="B11" s="7" t="s">
        <v>29</v>
      </c>
      <c r="C11" s="15">
        <v>0.82</v>
      </c>
      <c r="D11" s="16">
        <v>292</v>
      </c>
      <c r="E11" s="15">
        <v>0.41</v>
      </c>
      <c r="F11" s="16">
        <v>97</v>
      </c>
      <c r="G11" s="15">
        <f t="shared" si="1"/>
        <v>1.23</v>
      </c>
      <c r="H11" s="16">
        <f t="shared" si="1"/>
        <v>389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0.82</v>
      </c>
      <c r="P11" s="16">
        <f t="shared" si="3"/>
        <v>292</v>
      </c>
      <c r="Q11" s="15">
        <f t="shared" si="3"/>
        <v>0.41</v>
      </c>
      <c r="R11" s="16">
        <f t="shared" si="3"/>
        <v>97</v>
      </c>
      <c r="S11" s="15">
        <f t="shared" si="4"/>
        <v>1.23</v>
      </c>
      <c r="T11" s="16">
        <f t="shared" si="4"/>
        <v>389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0.63</v>
      </c>
      <c r="AJ11" s="17">
        <v>122</v>
      </c>
      <c r="AK11" s="15">
        <f t="shared" si="14"/>
        <v>0.63</v>
      </c>
      <c r="AL11" s="16">
        <f t="shared" si="14"/>
        <v>122</v>
      </c>
      <c r="AM11" s="18">
        <f t="shared" si="8"/>
        <v>0</v>
      </c>
      <c r="AN11" s="16">
        <f t="shared" si="8"/>
        <v>0</v>
      </c>
      <c r="AO11" s="18">
        <f t="shared" si="8"/>
        <v>0.63</v>
      </c>
      <c r="AP11" s="16">
        <f t="shared" si="8"/>
        <v>122</v>
      </c>
      <c r="AQ11" s="15">
        <f>SUM(AM11,AO11)</f>
        <v>0.63</v>
      </c>
      <c r="AR11" s="16">
        <f t="shared" ref="AR11:AR26" si="15">SUM(AN11,AP11)</f>
        <v>122</v>
      </c>
      <c r="AS11" s="18">
        <f t="shared" si="10"/>
        <v>0.82</v>
      </c>
      <c r="AT11" s="16">
        <f t="shared" si="0"/>
        <v>292</v>
      </c>
      <c r="AU11" s="18">
        <f t="shared" si="0"/>
        <v>1.04</v>
      </c>
      <c r="AV11" s="16">
        <f t="shared" si="11"/>
        <v>219</v>
      </c>
      <c r="AW11" s="18">
        <f t="shared" si="11"/>
        <v>1.8599999999999999</v>
      </c>
      <c r="AX11" s="16">
        <f t="shared" si="12"/>
        <v>511</v>
      </c>
      <c r="AY11" s="19">
        <v>0</v>
      </c>
      <c r="AZ11" s="20">
        <v>0</v>
      </c>
      <c r="BA11" s="21">
        <v>0</v>
      </c>
      <c r="BB11" s="15">
        <v>0.25</v>
      </c>
      <c r="BC11" s="22">
        <v>125</v>
      </c>
      <c r="BD11" s="21">
        <v>0</v>
      </c>
      <c r="BE11" s="21">
        <f t="shared" si="13"/>
        <v>2.11</v>
      </c>
    </row>
    <row r="12" spans="1:57" s="11" customFormat="1" ht="18" customHeight="1" x14ac:dyDescent="0.15">
      <c r="A12" s="29"/>
      <c r="B12" s="7" t="s">
        <v>30</v>
      </c>
      <c r="C12" s="15">
        <v>251.77</v>
      </c>
      <c r="D12" s="16">
        <v>100330</v>
      </c>
      <c r="E12" s="15">
        <v>3.04</v>
      </c>
      <c r="F12" s="16">
        <v>2</v>
      </c>
      <c r="G12" s="15">
        <f t="shared" si="1"/>
        <v>254.81</v>
      </c>
      <c r="H12" s="16">
        <f t="shared" si="1"/>
        <v>100332</v>
      </c>
      <c r="I12" s="15">
        <v>2.76</v>
      </c>
      <c r="J12" s="16">
        <v>1055</v>
      </c>
      <c r="K12" s="15">
        <v>0</v>
      </c>
      <c r="L12" s="16">
        <v>0</v>
      </c>
      <c r="M12" s="15">
        <f t="shared" si="2"/>
        <v>2.76</v>
      </c>
      <c r="N12" s="16">
        <f t="shared" si="2"/>
        <v>1055</v>
      </c>
      <c r="O12" s="15">
        <f t="shared" si="3"/>
        <v>254.53</v>
      </c>
      <c r="P12" s="16">
        <f t="shared" si="3"/>
        <v>101385</v>
      </c>
      <c r="Q12" s="15">
        <f t="shared" si="3"/>
        <v>3.04</v>
      </c>
      <c r="R12" s="16">
        <f t="shared" si="3"/>
        <v>2</v>
      </c>
      <c r="S12" s="15">
        <f t="shared" si="4"/>
        <v>257.57</v>
      </c>
      <c r="T12" s="16">
        <f t="shared" si="4"/>
        <v>101387</v>
      </c>
      <c r="U12" s="15">
        <v>0</v>
      </c>
      <c r="V12" s="17">
        <v>0</v>
      </c>
      <c r="W12" s="15">
        <v>0.52</v>
      </c>
      <c r="X12" s="17">
        <v>97</v>
      </c>
      <c r="Y12" s="15">
        <f t="shared" si="5"/>
        <v>0.52</v>
      </c>
      <c r="Z12" s="16">
        <f t="shared" si="5"/>
        <v>97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6.43</v>
      </c>
      <c r="AJ12" s="17">
        <v>1426</v>
      </c>
      <c r="AK12" s="15">
        <f t="shared" si="14"/>
        <v>6.43</v>
      </c>
      <c r="AL12" s="16">
        <f t="shared" si="14"/>
        <v>1426</v>
      </c>
      <c r="AM12" s="18">
        <f t="shared" si="8"/>
        <v>0</v>
      </c>
      <c r="AN12" s="16">
        <f t="shared" si="8"/>
        <v>0</v>
      </c>
      <c r="AO12" s="18">
        <f t="shared" si="8"/>
        <v>6.9499999999999993</v>
      </c>
      <c r="AP12" s="16">
        <f t="shared" si="8"/>
        <v>1523</v>
      </c>
      <c r="AQ12" s="15">
        <f t="shared" si="9"/>
        <v>6.9499999999999993</v>
      </c>
      <c r="AR12" s="16">
        <f t="shared" si="15"/>
        <v>1523</v>
      </c>
      <c r="AS12" s="18">
        <f t="shared" si="10"/>
        <v>254.53</v>
      </c>
      <c r="AT12" s="16">
        <f t="shared" si="0"/>
        <v>101385</v>
      </c>
      <c r="AU12" s="18">
        <f t="shared" si="0"/>
        <v>9.9899999999999984</v>
      </c>
      <c r="AV12" s="16">
        <f t="shared" si="11"/>
        <v>1525</v>
      </c>
      <c r="AW12" s="18">
        <f t="shared" si="11"/>
        <v>264.52</v>
      </c>
      <c r="AX12" s="16">
        <f t="shared" si="12"/>
        <v>102910</v>
      </c>
      <c r="AY12" s="19">
        <v>0</v>
      </c>
      <c r="AZ12" s="20">
        <v>0</v>
      </c>
      <c r="BA12" s="21">
        <v>0</v>
      </c>
      <c r="BB12" s="15">
        <v>0.2</v>
      </c>
      <c r="BC12" s="22">
        <v>173</v>
      </c>
      <c r="BD12" s="21">
        <v>0</v>
      </c>
      <c r="BE12" s="21">
        <f t="shared" si="13"/>
        <v>264.71999999999997</v>
      </c>
    </row>
    <row r="13" spans="1:57" s="11" customFormat="1" ht="18" customHeight="1" x14ac:dyDescent="0.15">
      <c r="A13" s="29"/>
      <c r="B13" s="7" t="s">
        <v>31</v>
      </c>
      <c r="C13" s="15">
        <v>252.67</v>
      </c>
      <c r="D13" s="16">
        <v>133771</v>
      </c>
      <c r="E13" s="15">
        <v>10.1</v>
      </c>
      <c r="F13" s="16">
        <v>2219</v>
      </c>
      <c r="G13" s="15">
        <f t="shared" si="1"/>
        <v>262.77</v>
      </c>
      <c r="H13" s="16">
        <f t="shared" si="1"/>
        <v>135990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252.67</v>
      </c>
      <c r="P13" s="16">
        <f t="shared" si="3"/>
        <v>133771</v>
      </c>
      <c r="Q13" s="15">
        <f t="shared" si="3"/>
        <v>10.1</v>
      </c>
      <c r="R13" s="16">
        <f t="shared" si="3"/>
        <v>2219</v>
      </c>
      <c r="S13" s="15">
        <f t="shared" si="4"/>
        <v>262.77</v>
      </c>
      <c r="T13" s="16">
        <f t="shared" si="4"/>
        <v>135990</v>
      </c>
      <c r="U13" s="15">
        <v>0</v>
      </c>
      <c r="V13" s="17">
        <v>0</v>
      </c>
      <c r="W13" s="15">
        <v>1.2</v>
      </c>
      <c r="X13" s="17">
        <v>262</v>
      </c>
      <c r="Y13" s="15">
        <f t="shared" si="5"/>
        <v>1.2</v>
      </c>
      <c r="Z13" s="16">
        <f t="shared" si="5"/>
        <v>262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27.68</v>
      </c>
      <c r="AJ13" s="17">
        <v>5558</v>
      </c>
      <c r="AK13" s="15">
        <f t="shared" si="14"/>
        <v>27.68</v>
      </c>
      <c r="AL13" s="16">
        <f t="shared" si="14"/>
        <v>5558</v>
      </c>
      <c r="AM13" s="18">
        <f t="shared" si="8"/>
        <v>0</v>
      </c>
      <c r="AN13" s="16">
        <f t="shared" si="8"/>
        <v>0</v>
      </c>
      <c r="AO13" s="18">
        <f t="shared" si="8"/>
        <v>28.88</v>
      </c>
      <c r="AP13" s="16">
        <f t="shared" si="8"/>
        <v>5820</v>
      </c>
      <c r="AQ13" s="15">
        <f t="shared" si="9"/>
        <v>28.88</v>
      </c>
      <c r="AR13" s="16">
        <f t="shared" si="15"/>
        <v>5820</v>
      </c>
      <c r="AS13" s="18">
        <f t="shared" si="10"/>
        <v>252.67</v>
      </c>
      <c r="AT13" s="16">
        <f t="shared" si="0"/>
        <v>133771</v>
      </c>
      <c r="AU13" s="18">
        <f t="shared" si="0"/>
        <v>38.979999999999997</v>
      </c>
      <c r="AV13" s="16">
        <f t="shared" si="11"/>
        <v>8039</v>
      </c>
      <c r="AW13" s="18">
        <f t="shared" si="11"/>
        <v>291.64999999999998</v>
      </c>
      <c r="AX13" s="16">
        <f t="shared" si="12"/>
        <v>141810</v>
      </c>
      <c r="AY13" s="19">
        <v>0</v>
      </c>
      <c r="AZ13" s="20">
        <v>0.11</v>
      </c>
      <c r="BA13" s="21">
        <v>0.23</v>
      </c>
      <c r="BB13" s="15">
        <v>0.61</v>
      </c>
      <c r="BC13" s="22">
        <v>434</v>
      </c>
      <c r="BD13" s="21">
        <v>0</v>
      </c>
      <c r="BE13" s="21">
        <f>SUM(AW13,AY13,AZ13:BB13,BD13)</f>
        <v>292.60000000000002</v>
      </c>
    </row>
    <row r="14" spans="1:57" s="11" customFormat="1" ht="18" customHeight="1" x14ac:dyDescent="0.15">
      <c r="A14" s="29"/>
      <c r="B14" s="7" t="s">
        <v>32</v>
      </c>
      <c r="C14" s="15">
        <v>5.47</v>
      </c>
      <c r="D14" s="16">
        <v>2578</v>
      </c>
      <c r="E14" s="15">
        <v>0</v>
      </c>
      <c r="F14" s="16">
        <v>0</v>
      </c>
      <c r="G14" s="15">
        <f t="shared" si="1"/>
        <v>5.47</v>
      </c>
      <c r="H14" s="16">
        <f t="shared" si="1"/>
        <v>2578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5.47</v>
      </c>
      <c r="P14" s="16">
        <f t="shared" si="3"/>
        <v>2578</v>
      </c>
      <c r="Q14" s="15">
        <f t="shared" si="3"/>
        <v>0</v>
      </c>
      <c r="R14" s="16">
        <f t="shared" si="3"/>
        <v>0</v>
      </c>
      <c r="S14" s="15">
        <f t="shared" si="4"/>
        <v>5.47</v>
      </c>
      <c r="T14" s="16">
        <f t="shared" si="4"/>
        <v>2578</v>
      </c>
      <c r="U14" s="15">
        <v>0</v>
      </c>
      <c r="V14" s="17">
        <v>0</v>
      </c>
      <c r="W14" s="15">
        <v>0.01</v>
      </c>
      <c r="X14" s="17">
        <v>2</v>
      </c>
      <c r="Y14" s="15">
        <f t="shared" si="5"/>
        <v>0.01</v>
      </c>
      <c r="Z14" s="16">
        <f t="shared" si="5"/>
        <v>2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0.54</v>
      </c>
      <c r="AJ14" s="17">
        <v>119</v>
      </c>
      <c r="AK14" s="15">
        <f t="shared" si="14"/>
        <v>0.54</v>
      </c>
      <c r="AL14" s="16">
        <f t="shared" si="14"/>
        <v>119</v>
      </c>
      <c r="AM14" s="18">
        <f t="shared" si="8"/>
        <v>0</v>
      </c>
      <c r="AN14" s="16">
        <f t="shared" si="8"/>
        <v>0</v>
      </c>
      <c r="AO14" s="18">
        <f t="shared" si="8"/>
        <v>0.55000000000000004</v>
      </c>
      <c r="AP14" s="16">
        <f t="shared" si="8"/>
        <v>121</v>
      </c>
      <c r="AQ14" s="15">
        <f t="shared" si="9"/>
        <v>0.55000000000000004</v>
      </c>
      <c r="AR14" s="16">
        <f t="shared" si="15"/>
        <v>121</v>
      </c>
      <c r="AS14" s="18">
        <f t="shared" si="10"/>
        <v>5.47</v>
      </c>
      <c r="AT14" s="16">
        <f t="shared" si="0"/>
        <v>2578</v>
      </c>
      <c r="AU14" s="18">
        <f t="shared" si="0"/>
        <v>0.55000000000000004</v>
      </c>
      <c r="AV14" s="16">
        <f t="shared" si="11"/>
        <v>121</v>
      </c>
      <c r="AW14" s="18">
        <f t="shared" si="11"/>
        <v>6.02</v>
      </c>
      <c r="AX14" s="16">
        <f t="shared" si="12"/>
        <v>2699</v>
      </c>
      <c r="AY14" s="19">
        <v>0</v>
      </c>
      <c r="AZ14" s="20">
        <v>0</v>
      </c>
      <c r="BA14" s="21">
        <v>0</v>
      </c>
      <c r="BB14" s="15">
        <v>0.05</v>
      </c>
      <c r="BC14" s="22">
        <v>49</v>
      </c>
      <c r="BD14" s="19">
        <v>0</v>
      </c>
      <c r="BE14" s="20">
        <f>SUM(AW14,AY14,AZ14:BB14,BD14)</f>
        <v>6.0699999999999994</v>
      </c>
    </row>
    <row r="15" spans="1:57" s="11" customFormat="1" ht="18" customHeight="1" x14ac:dyDescent="0.15">
      <c r="A15" s="29"/>
      <c r="B15" s="7" t="s">
        <v>33</v>
      </c>
      <c r="C15" s="15">
        <f>SUM(C8:C14)</f>
        <v>8498.4999999999982</v>
      </c>
      <c r="D15" s="16">
        <f>SUM(D8:D14)</f>
        <v>3542726</v>
      </c>
      <c r="E15" s="15">
        <f>SUM(E8:E14)</f>
        <v>223.20999999999998</v>
      </c>
      <c r="F15" s="16">
        <f>SUM(F8:F14)</f>
        <v>44526</v>
      </c>
      <c r="G15" s="15">
        <f>SUM(C15,E15)</f>
        <v>8721.7099999999973</v>
      </c>
      <c r="H15" s="16">
        <f>SUM(D15,F15)</f>
        <v>3587252</v>
      </c>
      <c r="I15" s="15">
        <f>SUM(I8:I14)</f>
        <v>90.66</v>
      </c>
      <c r="J15" s="16">
        <f>SUM(J8:J14)</f>
        <v>28363</v>
      </c>
      <c r="K15" s="15">
        <f>SUM(K8:K14)</f>
        <v>0</v>
      </c>
      <c r="L15" s="16">
        <f>SUM(L8:L14)</f>
        <v>0</v>
      </c>
      <c r="M15" s="15">
        <f>SUM(I15,K15)</f>
        <v>90.66</v>
      </c>
      <c r="N15" s="16">
        <f t="shared" si="2"/>
        <v>28363</v>
      </c>
      <c r="O15" s="15">
        <f t="shared" si="3"/>
        <v>8589.159999999998</v>
      </c>
      <c r="P15" s="16">
        <f t="shared" si="3"/>
        <v>3571089</v>
      </c>
      <c r="Q15" s="15">
        <f t="shared" si="3"/>
        <v>223.20999999999998</v>
      </c>
      <c r="R15" s="16">
        <f t="shared" si="3"/>
        <v>44526</v>
      </c>
      <c r="S15" s="15">
        <f t="shared" si="4"/>
        <v>8812.3699999999972</v>
      </c>
      <c r="T15" s="16">
        <f t="shared" si="4"/>
        <v>3615615</v>
      </c>
      <c r="U15" s="15">
        <f>SUM(U8:U14)</f>
        <v>1.89</v>
      </c>
      <c r="V15" s="16">
        <f>SUM(V8:V14)</f>
        <v>488</v>
      </c>
      <c r="W15" s="15">
        <f>SUM(W8:W14)</f>
        <v>346.34</v>
      </c>
      <c r="X15" s="16">
        <f>SUM(X8:X14)</f>
        <v>62673</v>
      </c>
      <c r="Y15" s="15">
        <f t="shared" si="5"/>
        <v>348.22999999999996</v>
      </c>
      <c r="Z15" s="16">
        <f t="shared" si="5"/>
        <v>63161</v>
      </c>
      <c r="AA15" s="15">
        <f>SUM(AA8:AA14)</f>
        <v>0</v>
      </c>
      <c r="AB15" s="16">
        <f>SUM(AB8:AB14)</f>
        <v>0</v>
      </c>
      <c r="AC15" s="15">
        <f>SUM(AC8:AC14)</f>
        <v>8.99</v>
      </c>
      <c r="AD15" s="16">
        <f>SUM(AD8:AD14)</f>
        <v>428</v>
      </c>
      <c r="AE15" s="15">
        <f t="shared" si="6"/>
        <v>8.99</v>
      </c>
      <c r="AF15" s="16">
        <f t="shared" si="6"/>
        <v>428</v>
      </c>
      <c r="AG15" s="15">
        <f>SUM(AG8:AG14)</f>
        <v>1.95</v>
      </c>
      <c r="AH15" s="16">
        <f>SUM(AH8:AH14)</f>
        <v>528</v>
      </c>
      <c r="AI15" s="15">
        <f>SUM(AI8:AI14)</f>
        <v>3694.3799999999997</v>
      </c>
      <c r="AJ15" s="16">
        <f>SUM(AJ8:AJ14)</f>
        <v>748174</v>
      </c>
      <c r="AK15" s="15">
        <f>SUM(AG15,AI15)</f>
        <v>3696.3299999999995</v>
      </c>
      <c r="AL15" s="16">
        <f t="shared" si="14"/>
        <v>748702</v>
      </c>
      <c r="AM15" s="18">
        <f>SUM(U15,AA15,AG15)</f>
        <v>3.84</v>
      </c>
      <c r="AN15" s="16">
        <f t="shared" si="8"/>
        <v>1016</v>
      </c>
      <c r="AO15" s="18">
        <f t="shared" si="8"/>
        <v>4049.7099999999996</v>
      </c>
      <c r="AP15" s="16">
        <f t="shared" si="8"/>
        <v>811275</v>
      </c>
      <c r="AQ15" s="15">
        <f t="shared" si="9"/>
        <v>4053.5499999999997</v>
      </c>
      <c r="AR15" s="16">
        <f t="shared" si="15"/>
        <v>812291</v>
      </c>
      <c r="AS15" s="18">
        <f t="shared" si="10"/>
        <v>8592.9999999999982</v>
      </c>
      <c r="AT15" s="16">
        <f t="shared" si="0"/>
        <v>3572105</v>
      </c>
      <c r="AU15" s="18">
        <f t="shared" si="0"/>
        <v>4272.9199999999992</v>
      </c>
      <c r="AV15" s="16">
        <f t="shared" si="11"/>
        <v>855801</v>
      </c>
      <c r="AW15" s="18">
        <f t="shared" si="11"/>
        <v>12865.919999999996</v>
      </c>
      <c r="AX15" s="16">
        <f t="shared" si="12"/>
        <v>4427906</v>
      </c>
      <c r="AY15" s="15">
        <f t="shared" ref="AY15:BD15" si="16">SUM(AY8:AY14)</f>
        <v>58.9</v>
      </c>
      <c r="AZ15" s="15">
        <f t="shared" si="16"/>
        <v>183.52000000000004</v>
      </c>
      <c r="BA15" s="15">
        <f t="shared" si="16"/>
        <v>3.5500000000000003</v>
      </c>
      <c r="BB15" s="15">
        <f t="shared" si="16"/>
        <v>411.52000000000004</v>
      </c>
      <c r="BC15" s="22">
        <f t="shared" si="16"/>
        <v>396445</v>
      </c>
      <c r="BD15" s="19">
        <f t="shared" si="16"/>
        <v>0.28999999999999998</v>
      </c>
      <c r="BE15" s="20">
        <f t="shared" si="13"/>
        <v>13523.699999999997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44.8</v>
      </c>
      <c r="D16" s="16">
        <v>21485</v>
      </c>
      <c r="E16" s="15">
        <v>0</v>
      </c>
      <c r="F16" s="16">
        <v>0</v>
      </c>
      <c r="G16" s="15">
        <f>SUM(C16,E16)</f>
        <v>44.8</v>
      </c>
      <c r="H16" s="16">
        <f t="shared" si="1"/>
        <v>21485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44.8</v>
      </c>
      <c r="P16" s="16">
        <f t="shared" si="3"/>
        <v>21485</v>
      </c>
      <c r="Q16" s="15">
        <f t="shared" si="3"/>
        <v>0</v>
      </c>
      <c r="R16" s="16">
        <f t="shared" si="3"/>
        <v>0</v>
      </c>
      <c r="S16" s="15">
        <f t="shared" si="4"/>
        <v>44.8</v>
      </c>
      <c r="T16" s="16">
        <f t="shared" si="4"/>
        <v>21485</v>
      </c>
      <c r="U16" s="15">
        <v>0.26</v>
      </c>
      <c r="V16" s="16">
        <v>76</v>
      </c>
      <c r="W16" s="15">
        <v>16.23</v>
      </c>
      <c r="X16" s="16">
        <v>3563</v>
      </c>
      <c r="Y16" s="15">
        <f t="shared" si="5"/>
        <v>16.490000000000002</v>
      </c>
      <c r="Z16" s="16">
        <f t="shared" si="5"/>
        <v>3639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1.38</v>
      </c>
      <c r="AH16" s="16">
        <v>394</v>
      </c>
      <c r="AI16" s="15">
        <v>40.14</v>
      </c>
      <c r="AJ16" s="16">
        <v>8241</v>
      </c>
      <c r="AK16" s="15">
        <f t="shared" si="14"/>
        <v>41.52</v>
      </c>
      <c r="AL16" s="16">
        <f t="shared" si="14"/>
        <v>8635</v>
      </c>
      <c r="AM16" s="18">
        <f t="shared" si="8"/>
        <v>1.64</v>
      </c>
      <c r="AN16" s="16">
        <f t="shared" si="8"/>
        <v>470</v>
      </c>
      <c r="AO16" s="18">
        <f t="shared" si="8"/>
        <v>56.370000000000005</v>
      </c>
      <c r="AP16" s="16">
        <f t="shared" si="8"/>
        <v>11804</v>
      </c>
      <c r="AQ16" s="15">
        <f t="shared" si="9"/>
        <v>58.010000000000005</v>
      </c>
      <c r="AR16" s="16">
        <f t="shared" si="15"/>
        <v>12274</v>
      </c>
      <c r="AS16" s="18">
        <f t="shared" si="10"/>
        <v>46.44</v>
      </c>
      <c r="AT16" s="16">
        <f t="shared" si="0"/>
        <v>21955</v>
      </c>
      <c r="AU16" s="18">
        <f t="shared" si="0"/>
        <v>56.370000000000005</v>
      </c>
      <c r="AV16" s="16">
        <f t="shared" si="11"/>
        <v>11804</v>
      </c>
      <c r="AW16" s="18">
        <f t="shared" si="11"/>
        <v>102.81</v>
      </c>
      <c r="AX16" s="16">
        <f t="shared" si="12"/>
        <v>33759</v>
      </c>
      <c r="AY16" s="15">
        <v>0</v>
      </c>
      <c r="AZ16" s="15">
        <v>0.06</v>
      </c>
      <c r="BA16" s="15">
        <v>0</v>
      </c>
      <c r="BB16" s="15">
        <v>0.78</v>
      </c>
      <c r="BC16" s="22">
        <v>418</v>
      </c>
      <c r="BD16" s="19">
        <v>0</v>
      </c>
      <c r="BE16" s="20">
        <f t="shared" si="13"/>
        <v>103.65</v>
      </c>
    </row>
    <row r="17" spans="1:57" s="11" customFormat="1" ht="18" customHeight="1" x14ac:dyDescent="0.15">
      <c r="A17" s="29"/>
      <c r="B17" s="7" t="s">
        <v>36</v>
      </c>
      <c r="C17" s="15">
        <v>146.62</v>
      </c>
      <c r="D17" s="16">
        <v>81322</v>
      </c>
      <c r="E17" s="15">
        <v>2.44</v>
      </c>
      <c r="F17" s="16">
        <v>506</v>
      </c>
      <c r="G17" s="15">
        <f>SUM(C17,E17)</f>
        <v>149.06</v>
      </c>
      <c r="H17" s="16">
        <f t="shared" si="1"/>
        <v>81828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146.62</v>
      </c>
      <c r="P17" s="16">
        <f t="shared" si="3"/>
        <v>81322</v>
      </c>
      <c r="Q17" s="15">
        <f t="shared" si="3"/>
        <v>2.44</v>
      </c>
      <c r="R17" s="16">
        <f t="shared" si="3"/>
        <v>506</v>
      </c>
      <c r="S17" s="15">
        <f t="shared" si="4"/>
        <v>149.06</v>
      </c>
      <c r="T17" s="16">
        <f t="shared" si="4"/>
        <v>81828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10.59</v>
      </c>
      <c r="AJ17" s="16">
        <v>2541</v>
      </c>
      <c r="AK17" s="15">
        <f t="shared" si="14"/>
        <v>10.59</v>
      </c>
      <c r="AL17" s="16">
        <f t="shared" si="14"/>
        <v>2541</v>
      </c>
      <c r="AM17" s="18">
        <f t="shared" si="8"/>
        <v>0</v>
      </c>
      <c r="AN17" s="16">
        <f t="shared" si="8"/>
        <v>0</v>
      </c>
      <c r="AO17" s="18">
        <f t="shared" si="8"/>
        <v>10.59</v>
      </c>
      <c r="AP17" s="16">
        <f t="shared" si="8"/>
        <v>2541</v>
      </c>
      <c r="AQ17" s="15">
        <f t="shared" si="9"/>
        <v>10.59</v>
      </c>
      <c r="AR17" s="16">
        <f t="shared" si="15"/>
        <v>2541</v>
      </c>
      <c r="AS17" s="18">
        <f t="shared" si="10"/>
        <v>146.62</v>
      </c>
      <c r="AT17" s="16">
        <f t="shared" si="0"/>
        <v>81322</v>
      </c>
      <c r="AU17" s="18">
        <f t="shared" si="0"/>
        <v>13.03</v>
      </c>
      <c r="AV17" s="16">
        <f t="shared" si="11"/>
        <v>3047</v>
      </c>
      <c r="AW17" s="18">
        <f t="shared" si="11"/>
        <v>159.65</v>
      </c>
      <c r="AX17" s="16">
        <f t="shared" si="12"/>
        <v>84369</v>
      </c>
      <c r="AY17" s="15">
        <v>0</v>
      </c>
      <c r="AZ17" s="15">
        <v>1.48</v>
      </c>
      <c r="BA17" s="15">
        <v>0.56999999999999995</v>
      </c>
      <c r="BB17" s="15">
        <v>0</v>
      </c>
      <c r="BC17" s="22">
        <v>0</v>
      </c>
      <c r="BD17" s="19">
        <v>0</v>
      </c>
      <c r="BE17" s="20">
        <f t="shared" si="13"/>
        <v>161.69999999999999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191.42000000000002</v>
      </c>
      <c r="D19" s="16">
        <f>SUM(D16:D18)</f>
        <v>102807</v>
      </c>
      <c r="E19" s="15">
        <f>SUM(E16:E18)</f>
        <v>2.44</v>
      </c>
      <c r="F19" s="16">
        <f>SUM(F16:F18)</f>
        <v>506</v>
      </c>
      <c r="G19" s="15">
        <f>SUM(C19,E19)</f>
        <v>193.86</v>
      </c>
      <c r="H19" s="16">
        <f>SUM(D19,F19)</f>
        <v>103313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191.42000000000002</v>
      </c>
      <c r="P19" s="16">
        <f t="shared" si="3"/>
        <v>102807</v>
      </c>
      <c r="Q19" s="15">
        <f t="shared" si="3"/>
        <v>2.44</v>
      </c>
      <c r="R19" s="16">
        <f t="shared" si="3"/>
        <v>506</v>
      </c>
      <c r="S19" s="15">
        <f t="shared" si="4"/>
        <v>193.86</v>
      </c>
      <c r="T19" s="16">
        <f t="shared" si="4"/>
        <v>103313</v>
      </c>
      <c r="U19" s="15">
        <f>SUM(U16:U18)</f>
        <v>0.26</v>
      </c>
      <c r="V19" s="16">
        <f>SUM(V16:V18)</f>
        <v>76</v>
      </c>
      <c r="W19" s="15">
        <f>SUM(W16:W18)</f>
        <v>16.23</v>
      </c>
      <c r="X19" s="16">
        <f>SUM(X16:X18)</f>
        <v>3563</v>
      </c>
      <c r="Y19" s="15">
        <f t="shared" si="5"/>
        <v>16.490000000000002</v>
      </c>
      <c r="Z19" s="16">
        <f t="shared" si="5"/>
        <v>3639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1.38</v>
      </c>
      <c r="AH19" s="16">
        <f>SUM(AH16:AH18)</f>
        <v>394</v>
      </c>
      <c r="AI19" s="15">
        <f>SUM(AI16:AI18)</f>
        <v>50.730000000000004</v>
      </c>
      <c r="AJ19" s="16">
        <f>SUM(AJ16:AJ18)</f>
        <v>10782</v>
      </c>
      <c r="AK19" s="15">
        <f t="shared" si="14"/>
        <v>52.110000000000007</v>
      </c>
      <c r="AL19" s="16">
        <f t="shared" si="14"/>
        <v>11176</v>
      </c>
      <c r="AM19" s="18">
        <f t="shared" si="8"/>
        <v>1.64</v>
      </c>
      <c r="AN19" s="16">
        <f t="shared" si="8"/>
        <v>470</v>
      </c>
      <c r="AO19" s="18">
        <f t="shared" si="8"/>
        <v>66.960000000000008</v>
      </c>
      <c r="AP19" s="16">
        <f t="shared" si="8"/>
        <v>14345</v>
      </c>
      <c r="AQ19" s="15">
        <f t="shared" si="9"/>
        <v>68.600000000000009</v>
      </c>
      <c r="AR19" s="16">
        <f t="shared" si="15"/>
        <v>14815</v>
      </c>
      <c r="AS19" s="18">
        <f>SUM(AM19,O19)</f>
        <v>193.06</v>
      </c>
      <c r="AT19" s="16">
        <f t="shared" si="0"/>
        <v>103277</v>
      </c>
      <c r="AU19" s="18">
        <f t="shared" si="0"/>
        <v>69.400000000000006</v>
      </c>
      <c r="AV19" s="16">
        <f>SUM(AP19,R19)</f>
        <v>14851</v>
      </c>
      <c r="AW19" s="18">
        <f t="shared" si="11"/>
        <v>262.46000000000004</v>
      </c>
      <c r="AX19" s="16">
        <f>SUM(AR19,T19)</f>
        <v>118128</v>
      </c>
      <c r="AY19" s="15">
        <f t="shared" ref="AY19:BD19" si="17">SUM(AY16:AY18)</f>
        <v>0</v>
      </c>
      <c r="AZ19" s="15">
        <f t="shared" si="17"/>
        <v>1.54</v>
      </c>
      <c r="BA19" s="15">
        <f t="shared" si="17"/>
        <v>0.56999999999999995</v>
      </c>
      <c r="BB19" s="15">
        <f t="shared" si="17"/>
        <v>0.78</v>
      </c>
      <c r="BC19" s="22">
        <f t="shared" si="17"/>
        <v>418</v>
      </c>
      <c r="BD19" s="19">
        <f t="shared" si="17"/>
        <v>0</v>
      </c>
      <c r="BE19" s="20">
        <f t="shared" si="13"/>
        <v>265.35000000000002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980.8</v>
      </c>
      <c r="D20" s="16">
        <v>458530</v>
      </c>
      <c r="E20" s="15">
        <v>14.06</v>
      </c>
      <c r="F20" s="16">
        <v>3293</v>
      </c>
      <c r="G20" s="15">
        <f t="shared" si="1"/>
        <v>994.8599999999999</v>
      </c>
      <c r="H20" s="16">
        <f t="shared" si="1"/>
        <v>461823</v>
      </c>
      <c r="I20" s="15">
        <v>12.57</v>
      </c>
      <c r="J20" s="16">
        <v>5126</v>
      </c>
      <c r="K20" s="15">
        <v>0</v>
      </c>
      <c r="L20" s="16">
        <v>0</v>
      </c>
      <c r="M20" s="15">
        <f t="shared" si="2"/>
        <v>12.57</v>
      </c>
      <c r="N20" s="16">
        <f t="shared" si="2"/>
        <v>5126</v>
      </c>
      <c r="O20" s="15">
        <f t="shared" si="3"/>
        <v>993.37</v>
      </c>
      <c r="P20" s="16">
        <f t="shared" si="3"/>
        <v>463656</v>
      </c>
      <c r="Q20" s="15">
        <f t="shared" si="3"/>
        <v>14.06</v>
      </c>
      <c r="R20" s="16">
        <f t="shared" si="3"/>
        <v>3293</v>
      </c>
      <c r="S20" s="15">
        <f t="shared" si="4"/>
        <v>1007.43</v>
      </c>
      <c r="T20" s="16">
        <f t="shared" si="4"/>
        <v>466949</v>
      </c>
      <c r="U20" s="15">
        <v>0</v>
      </c>
      <c r="V20" s="16">
        <v>0</v>
      </c>
      <c r="W20" s="15">
        <v>4.33</v>
      </c>
      <c r="X20" s="16">
        <v>858</v>
      </c>
      <c r="Y20" s="15">
        <f t="shared" si="5"/>
        <v>4.33</v>
      </c>
      <c r="Z20" s="16">
        <f t="shared" si="5"/>
        <v>858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143.69</v>
      </c>
      <c r="AJ20" s="16">
        <v>32073</v>
      </c>
      <c r="AK20" s="15">
        <f t="shared" si="14"/>
        <v>143.69</v>
      </c>
      <c r="AL20" s="16">
        <f t="shared" si="14"/>
        <v>32073</v>
      </c>
      <c r="AM20" s="18">
        <f t="shared" si="8"/>
        <v>0</v>
      </c>
      <c r="AN20" s="16">
        <f t="shared" si="8"/>
        <v>0</v>
      </c>
      <c r="AO20" s="18">
        <f t="shared" si="8"/>
        <v>148.02000000000001</v>
      </c>
      <c r="AP20" s="16">
        <f t="shared" si="8"/>
        <v>32931</v>
      </c>
      <c r="AQ20" s="15">
        <f t="shared" si="9"/>
        <v>148.02000000000001</v>
      </c>
      <c r="AR20" s="16">
        <f t="shared" si="15"/>
        <v>32931</v>
      </c>
      <c r="AS20" s="18">
        <f t="shared" si="10"/>
        <v>993.37</v>
      </c>
      <c r="AT20" s="16">
        <f t="shared" si="0"/>
        <v>463656</v>
      </c>
      <c r="AU20" s="18">
        <f t="shared" si="0"/>
        <v>162.08000000000001</v>
      </c>
      <c r="AV20" s="16">
        <f>SUM(AP20,R20)</f>
        <v>36224</v>
      </c>
      <c r="AW20" s="18">
        <f t="shared" si="11"/>
        <v>1155.45</v>
      </c>
      <c r="AX20" s="16">
        <f t="shared" si="12"/>
        <v>499880</v>
      </c>
      <c r="AY20" s="15">
        <v>19.5</v>
      </c>
      <c r="AZ20" s="15">
        <v>4.09</v>
      </c>
      <c r="BA20" s="15">
        <v>0.09</v>
      </c>
      <c r="BB20" s="15">
        <v>1.5</v>
      </c>
      <c r="BC20" s="22">
        <v>1148</v>
      </c>
      <c r="BD20" s="19">
        <v>0</v>
      </c>
      <c r="BE20" s="20">
        <f t="shared" si="13"/>
        <v>1180.6299999999999</v>
      </c>
    </row>
    <row r="21" spans="1:57" s="11" customFormat="1" ht="18" customHeight="1" x14ac:dyDescent="0.15">
      <c r="A21" s="29"/>
      <c r="B21" s="7" t="s">
        <v>40</v>
      </c>
      <c r="C21" s="15">
        <v>0.24</v>
      </c>
      <c r="D21" s="16">
        <v>137</v>
      </c>
      <c r="E21" s="15">
        <v>0</v>
      </c>
      <c r="F21" s="16">
        <v>0</v>
      </c>
      <c r="G21" s="15">
        <f t="shared" si="1"/>
        <v>0.24</v>
      </c>
      <c r="H21" s="16">
        <f t="shared" si="1"/>
        <v>137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0.24</v>
      </c>
      <c r="P21" s="16">
        <f t="shared" si="3"/>
        <v>137</v>
      </c>
      <c r="Q21" s="15">
        <f t="shared" si="3"/>
        <v>0</v>
      </c>
      <c r="R21" s="16">
        <f t="shared" si="3"/>
        <v>0</v>
      </c>
      <c r="S21" s="15">
        <f t="shared" si="4"/>
        <v>0.24</v>
      </c>
      <c r="T21" s="16">
        <f t="shared" si="4"/>
        <v>137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0.24</v>
      </c>
      <c r="AT21" s="16">
        <f t="shared" si="0"/>
        <v>137</v>
      </c>
      <c r="AU21" s="18">
        <f t="shared" si="0"/>
        <v>0</v>
      </c>
      <c r="AV21" s="16">
        <f t="shared" si="11"/>
        <v>0</v>
      </c>
      <c r="AW21" s="18">
        <f t="shared" si="11"/>
        <v>0.24</v>
      </c>
      <c r="AX21" s="16">
        <f t="shared" si="12"/>
        <v>137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0.24</v>
      </c>
    </row>
    <row r="22" spans="1:57" s="11" customFormat="1" ht="18" customHeight="1" x14ac:dyDescent="0.15">
      <c r="A22" s="29"/>
      <c r="B22" s="7" t="s">
        <v>33</v>
      </c>
      <c r="C22" s="15">
        <f>SUM(C20:C21)</f>
        <v>981.04</v>
      </c>
      <c r="D22" s="16">
        <f>SUM(D20:D21)</f>
        <v>458667</v>
      </c>
      <c r="E22" s="15">
        <f>SUM(E20:E21)</f>
        <v>14.06</v>
      </c>
      <c r="F22" s="16">
        <f>SUM(F20:F21)</f>
        <v>3293</v>
      </c>
      <c r="G22" s="15">
        <f t="shared" si="1"/>
        <v>995.09999999999991</v>
      </c>
      <c r="H22" s="16">
        <f t="shared" si="1"/>
        <v>461960</v>
      </c>
      <c r="I22" s="15">
        <f>SUM(I20:I21)</f>
        <v>12.57</v>
      </c>
      <c r="J22" s="16">
        <f>SUM(J20:J21)</f>
        <v>5126</v>
      </c>
      <c r="K22" s="15">
        <f>SUM(K20:K21)</f>
        <v>0</v>
      </c>
      <c r="L22" s="16">
        <f>SUM(L20:L21)</f>
        <v>0</v>
      </c>
      <c r="M22" s="15">
        <f t="shared" si="2"/>
        <v>12.57</v>
      </c>
      <c r="N22" s="16">
        <f t="shared" si="2"/>
        <v>5126</v>
      </c>
      <c r="O22" s="15">
        <f t="shared" si="3"/>
        <v>993.61</v>
      </c>
      <c r="P22" s="16">
        <f t="shared" si="3"/>
        <v>463793</v>
      </c>
      <c r="Q22" s="15">
        <f t="shared" si="3"/>
        <v>14.06</v>
      </c>
      <c r="R22" s="16">
        <f t="shared" si="3"/>
        <v>3293</v>
      </c>
      <c r="S22" s="15">
        <f t="shared" si="4"/>
        <v>1007.67</v>
      </c>
      <c r="T22" s="16">
        <f t="shared" si="4"/>
        <v>467086</v>
      </c>
      <c r="U22" s="15">
        <f>SUM(U20:U21)</f>
        <v>0</v>
      </c>
      <c r="V22" s="16">
        <f>SUM(V20:V21)</f>
        <v>0</v>
      </c>
      <c r="W22" s="15">
        <f>SUM(W20:W21)</f>
        <v>4.33</v>
      </c>
      <c r="X22" s="16">
        <f>SUM(X20:X21)</f>
        <v>858</v>
      </c>
      <c r="Y22" s="15">
        <f t="shared" si="5"/>
        <v>4.33</v>
      </c>
      <c r="Z22" s="16">
        <f t="shared" si="5"/>
        <v>858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143.69</v>
      </c>
      <c r="AJ22" s="16">
        <f>SUM(AJ20:AJ21)</f>
        <v>32073</v>
      </c>
      <c r="AK22" s="15">
        <f t="shared" si="14"/>
        <v>143.69</v>
      </c>
      <c r="AL22" s="16">
        <f t="shared" si="14"/>
        <v>32073</v>
      </c>
      <c r="AM22" s="18">
        <f t="shared" si="8"/>
        <v>0</v>
      </c>
      <c r="AN22" s="16">
        <f t="shared" si="8"/>
        <v>0</v>
      </c>
      <c r="AO22" s="18">
        <f t="shared" si="8"/>
        <v>148.02000000000001</v>
      </c>
      <c r="AP22" s="16">
        <f t="shared" si="8"/>
        <v>32931</v>
      </c>
      <c r="AQ22" s="15">
        <f t="shared" si="9"/>
        <v>148.02000000000001</v>
      </c>
      <c r="AR22" s="16">
        <f t="shared" si="15"/>
        <v>32931</v>
      </c>
      <c r="AS22" s="18">
        <f t="shared" si="10"/>
        <v>993.61</v>
      </c>
      <c r="AT22" s="16">
        <f t="shared" si="0"/>
        <v>463793</v>
      </c>
      <c r="AU22" s="18">
        <f t="shared" si="0"/>
        <v>162.08000000000001</v>
      </c>
      <c r="AV22" s="16">
        <f t="shared" si="11"/>
        <v>36224</v>
      </c>
      <c r="AW22" s="18">
        <f t="shared" si="11"/>
        <v>1155.69</v>
      </c>
      <c r="AX22" s="16">
        <f t="shared" si="12"/>
        <v>500017</v>
      </c>
      <c r="AY22" s="15">
        <f t="shared" ref="AY22:BD22" si="18">SUM(AY20:AY21)</f>
        <v>19.5</v>
      </c>
      <c r="AZ22" s="15">
        <f t="shared" si="18"/>
        <v>4.09</v>
      </c>
      <c r="BA22" s="15">
        <f t="shared" si="18"/>
        <v>0.09</v>
      </c>
      <c r="BB22" s="15">
        <f>SUM(BB20:BB21)</f>
        <v>1.5</v>
      </c>
      <c r="BC22" s="22">
        <f>SUM(BC20:BC21)</f>
        <v>1148</v>
      </c>
      <c r="BD22" s="19">
        <f t="shared" si="18"/>
        <v>0</v>
      </c>
      <c r="BE22" s="20">
        <f t="shared" si="13"/>
        <v>1180.8699999999999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467.51</v>
      </c>
      <c r="D24" s="16">
        <v>199498</v>
      </c>
      <c r="E24" s="15">
        <v>0.75</v>
      </c>
      <c r="F24" s="16">
        <v>25</v>
      </c>
      <c r="G24" s="15">
        <f>SUM(C24,E24)</f>
        <v>468.26</v>
      </c>
      <c r="H24" s="16">
        <f t="shared" si="1"/>
        <v>199523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467.51</v>
      </c>
      <c r="P24" s="16">
        <f t="shared" si="3"/>
        <v>199498</v>
      </c>
      <c r="Q24" s="15">
        <f t="shared" si="3"/>
        <v>0.75</v>
      </c>
      <c r="R24" s="16">
        <f t="shared" si="3"/>
        <v>25</v>
      </c>
      <c r="S24" s="15">
        <f t="shared" si="4"/>
        <v>468.26</v>
      </c>
      <c r="T24" s="16">
        <f t="shared" si="4"/>
        <v>199523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9.27</v>
      </c>
      <c r="AJ24" s="17">
        <v>2074</v>
      </c>
      <c r="AK24" s="15">
        <f t="shared" si="14"/>
        <v>9.27</v>
      </c>
      <c r="AL24" s="16">
        <f t="shared" si="14"/>
        <v>2074</v>
      </c>
      <c r="AM24" s="18">
        <f t="shared" si="8"/>
        <v>0</v>
      </c>
      <c r="AN24" s="16">
        <f t="shared" si="8"/>
        <v>0</v>
      </c>
      <c r="AO24" s="18">
        <f t="shared" si="8"/>
        <v>9.27</v>
      </c>
      <c r="AP24" s="16">
        <f t="shared" si="8"/>
        <v>2074</v>
      </c>
      <c r="AQ24" s="15">
        <f t="shared" si="9"/>
        <v>9.27</v>
      </c>
      <c r="AR24" s="16">
        <f t="shared" si="15"/>
        <v>2074</v>
      </c>
      <c r="AS24" s="18">
        <f t="shared" si="10"/>
        <v>467.51</v>
      </c>
      <c r="AT24" s="16">
        <f t="shared" si="10"/>
        <v>199498</v>
      </c>
      <c r="AU24" s="18">
        <f t="shared" si="10"/>
        <v>10.02</v>
      </c>
      <c r="AV24" s="16">
        <f t="shared" si="11"/>
        <v>2099</v>
      </c>
      <c r="AW24" s="18">
        <f t="shared" si="11"/>
        <v>477.53</v>
      </c>
      <c r="AX24" s="16">
        <f t="shared" si="12"/>
        <v>201597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477.53</v>
      </c>
    </row>
    <row r="25" spans="1:57" s="11" customFormat="1" ht="18" customHeight="1" x14ac:dyDescent="0.15">
      <c r="A25" s="30" t="s">
        <v>43</v>
      </c>
      <c r="B25" s="31"/>
      <c r="C25" s="15">
        <v>747.3</v>
      </c>
      <c r="D25" s="16">
        <v>164173</v>
      </c>
      <c r="E25" s="15">
        <v>79.48</v>
      </c>
      <c r="F25" s="16">
        <v>4974</v>
      </c>
      <c r="G25" s="15">
        <f t="shared" si="1"/>
        <v>826.78</v>
      </c>
      <c r="H25" s="16">
        <f t="shared" si="1"/>
        <v>169147</v>
      </c>
      <c r="I25" s="15">
        <v>8.7100000000000009</v>
      </c>
      <c r="J25" s="16">
        <v>2296</v>
      </c>
      <c r="K25" s="15">
        <v>0</v>
      </c>
      <c r="L25" s="16">
        <v>0</v>
      </c>
      <c r="M25" s="15">
        <f t="shared" si="2"/>
        <v>8.7100000000000009</v>
      </c>
      <c r="N25" s="16">
        <f t="shared" si="2"/>
        <v>2296</v>
      </c>
      <c r="O25" s="15">
        <f t="shared" si="3"/>
        <v>756.01</v>
      </c>
      <c r="P25" s="16">
        <f t="shared" si="3"/>
        <v>166469</v>
      </c>
      <c r="Q25" s="15">
        <f t="shared" si="3"/>
        <v>79.48</v>
      </c>
      <c r="R25" s="16">
        <f t="shared" si="3"/>
        <v>4974</v>
      </c>
      <c r="S25" s="15">
        <f t="shared" si="4"/>
        <v>835.49</v>
      </c>
      <c r="T25" s="16">
        <f t="shared" si="4"/>
        <v>171443</v>
      </c>
      <c r="U25" s="15">
        <v>0</v>
      </c>
      <c r="V25" s="17">
        <v>0</v>
      </c>
      <c r="W25" s="15">
        <v>39.01</v>
      </c>
      <c r="X25" s="17">
        <v>2515</v>
      </c>
      <c r="Y25" s="15">
        <f t="shared" si="5"/>
        <v>39.01</v>
      </c>
      <c r="Z25" s="16">
        <f t="shared" si="5"/>
        <v>2515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148.1</v>
      </c>
      <c r="AJ25" s="17">
        <v>20985</v>
      </c>
      <c r="AK25" s="15">
        <f t="shared" si="14"/>
        <v>148.1</v>
      </c>
      <c r="AL25" s="16">
        <f t="shared" si="14"/>
        <v>20985</v>
      </c>
      <c r="AM25" s="18">
        <f t="shared" si="8"/>
        <v>0</v>
      </c>
      <c r="AN25" s="16">
        <f t="shared" si="8"/>
        <v>0</v>
      </c>
      <c r="AO25" s="18">
        <f t="shared" si="8"/>
        <v>187.10999999999999</v>
      </c>
      <c r="AP25" s="16">
        <f t="shared" si="8"/>
        <v>23500</v>
      </c>
      <c r="AQ25" s="15">
        <f t="shared" si="9"/>
        <v>187.10999999999999</v>
      </c>
      <c r="AR25" s="16">
        <f t="shared" si="15"/>
        <v>23500</v>
      </c>
      <c r="AS25" s="18">
        <f t="shared" si="10"/>
        <v>756.01</v>
      </c>
      <c r="AT25" s="16">
        <f t="shared" si="10"/>
        <v>166469</v>
      </c>
      <c r="AU25" s="18">
        <f t="shared" si="10"/>
        <v>266.58999999999997</v>
      </c>
      <c r="AV25" s="16">
        <f t="shared" si="11"/>
        <v>28474</v>
      </c>
      <c r="AW25" s="18">
        <f t="shared" si="11"/>
        <v>1022.6</v>
      </c>
      <c r="AX25" s="16">
        <f t="shared" si="12"/>
        <v>194943</v>
      </c>
      <c r="AY25" s="19">
        <v>24.85</v>
      </c>
      <c r="AZ25" s="20">
        <v>17.64</v>
      </c>
      <c r="BA25" s="21">
        <v>0.09</v>
      </c>
      <c r="BB25" s="15">
        <v>8.8800000000000008</v>
      </c>
      <c r="BC25" s="22">
        <v>6492</v>
      </c>
      <c r="BD25" s="21">
        <v>0</v>
      </c>
      <c r="BE25" s="21">
        <f t="shared" si="13"/>
        <v>1074.0600000000002</v>
      </c>
    </row>
    <row r="26" spans="1:57" s="11" customFormat="1" ht="18" customHeight="1" x14ac:dyDescent="0.15">
      <c r="A26" s="29" t="s">
        <v>44</v>
      </c>
      <c r="B26" s="29"/>
      <c r="C26" s="15">
        <v>1.59</v>
      </c>
      <c r="D26" s="16">
        <v>947</v>
      </c>
      <c r="E26" s="15">
        <v>0</v>
      </c>
      <c r="F26" s="16">
        <v>0</v>
      </c>
      <c r="G26" s="15">
        <f t="shared" si="1"/>
        <v>1.59</v>
      </c>
      <c r="H26" s="16">
        <f t="shared" si="1"/>
        <v>947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1.59</v>
      </c>
      <c r="P26" s="16">
        <f t="shared" si="3"/>
        <v>947</v>
      </c>
      <c r="Q26" s="15">
        <f>SUM(E26,K26)</f>
        <v>0</v>
      </c>
      <c r="R26" s="16">
        <f t="shared" si="3"/>
        <v>0</v>
      </c>
      <c r="S26" s="15">
        <f>SUM(O26,Q26)</f>
        <v>1.59</v>
      </c>
      <c r="T26" s="16">
        <f t="shared" ref="T26" si="19">SUM(P26,R26)</f>
        <v>947</v>
      </c>
      <c r="U26" s="15">
        <v>0</v>
      </c>
      <c r="V26" s="17">
        <v>0</v>
      </c>
      <c r="W26" s="15">
        <v>0.28999999999999998</v>
      </c>
      <c r="X26" s="17">
        <v>64</v>
      </c>
      <c r="Y26" s="15">
        <f t="shared" si="5"/>
        <v>0.28999999999999998</v>
      </c>
      <c r="Z26" s="16">
        <f t="shared" si="5"/>
        <v>64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0.66</v>
      </c>
      <c r="AJ26" s="17">
        <v>127</v>
      </c>
      <c r="AK26" s="15">
        <f t="shared" si="14"/>
        <v>0.66</v>
      </c>
      <c r="AL26" s="16">
        <f t="shared" si="14"/>
        <v>127</v>
      </c>
      <c r="AM26" s="18">
        <f>SUM(U26,AA26,AG26)</f>
        <v>0</v>
      </c>
      <c r="AN26" s="16">
        <f>SUM(V26,AB26,AH26)</f>
        <v>0</v>
      </c>
      <c r="AO26" s="18">
        <f>SUM(W26,AC26,AI26)</f>
        <v>0.95</v>
      </c>
      <c r="AP26" s="16">
        <f>SUM(X26,AD26,AJ26)</f>
        <v>191</v>
      </c>
      <c r="AQ26" s="15">
        <f>SUM(AM26,AO26)</f>
        <v>0.95</v>
      </c>
      <c r="AR26" s="16">
        <f t="shared" si="15"/>
        <v>191</v>
      </c>
      <c r="AS26" s="18">
        <f t="shared" si="10"/>
        <v>1.59</v>
      </c>
      <c r="AT26" s="16">
        <f t="shared" si="10"/>
        <v>947</v>
      </c>
      <c r="AU26" s="18">
        <f t="shared" si="10"/>
        <v>0.95</v>
      </c>
      <c r="AV26" s="16">
        <f t="shared" si="11"/>
        <v>191</v>
      </c>
      <c r="AW26" s="18">
        <f t="shared" si="11"/>
        <v>2.54</v>
      </c>
      <c r="AX26" s="16">
        <f t="shared" si="12"/>
        <v>1138</v>
      </c>
      <c r="AY26" s="19">
        <v>0</v>
      </c>
      <c r="AZ26" s="20">
        <v>0.14000000000000001</v>
      </c>
      <c r="BA26" s="21">
        <v>0</v>
      </c>
      <c r="BB26" s="15">
        <v>0.02</v>
      </c>
      <c r="BC26" s="22">
        <v>24</v>
      </c>
      <c r="BD26" s="21">
        <v>0</v>
      </c>
      <c r="BE26" s="21">
        <f t="shared" si="13"/>
        <v>2.7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10887.359999999999</v>
      </c>
      <c r="D27" s="24">
        <f t="shared" ref="D27:BE27" si="20">SUM(D15,D19,D22,D23:D26)</f>
        <v>4468818</v>
      </c>
      <c r="E27" s="23">
        <f>SUM(E15,E19,E22,E23:E26)</f>
        <v>319.94</v>
      </c>
      <c r="F27" s="24">
        <f t="shared" si="20"/>
        <v>53324</v>
      </c>
      <c r="G27" s="23">
        <f>SUM(G15,G19,G22,G23:G26)</f>
        <v>11207.3</v>
      </c>
      <c r="H27" s="24">
        <f t="shared" si="20"/>
        <v>4522142</v>
      </c>
      <c r="I27" s="23">
        <f>SUM(I15,I19,I22,I23:I26)</f>
        <v>111.94</v>
      </c>
      <c r="J27" s="24">
        <f t="shared" si="20"/>
        <v>35785</v>
      </c>
      <c r="K27" s="23">
        <f t="shared" si="20"/>
        <v>0</v>
      </c>
      <c r="L27" s="24">
        <f t="shared" si="20"/>
        <v>0</v>
      </c>
      <c r="M27" s="23">
        <f t="shared" si="20"/>
        <v>111.94</v>
      </c>
      <c r="N27" s="24">
        <f t="shared" si="20"/>
        <v>35785</v>
      </c>
      <c r="O27" s="23">
        <f>SUM(O15,O19,O22,O23:O26)</f>
        <v>10999.3</v>
      </c>
      <c r="P27" s="24">
        <f t="shared" si="20"/>
        <v>4504603</v>
      </c>
      <c r="Q27" s="23">
        <f>SUM(Q15,Q19,Q22,Q23:Q26)</f>
        <v>319.94</v>
      </c>
      <c r="R27" s="24">
        <f t="shared" si="20"/>
        <v>53324</v>
      </c>
      <c r="S27" s="23">
        <f t="shared" si="20"/>
        <v>11319.239999999998</v>
      </c>
      <c r="T27" s="24">
        <f t="shared" si="20"/>
        <v>4557927</v>
      </c>
      <c r="U27" s="23">
        <f t="shared" si="20"/>
        <v>2.15</v>
      </c>
      <c r="V27" s="24">
        <f t="shared" si="20"/>
        <v>564</v>
      </c>
      <c r="W27" s="23">
        <f t="shared" si="20"/>
        <v>406.2</v>
      </c>
      <c r="X27" s="24">
        <f t="shared" si="20"/>
        <v>69673</v>
      </c>
      <c r="Y27" s="23">
        <f t="shared" si="20"/>
        <v>408.34999999999997</v>
      </c>
      <c r="Z27" s="24">
        <f t="shared" si="20"/>
        <v>70237</v>
      </c>
      <c r="AA27" s="23">
        <f t="shared" si="20"/>
        <v>0</v>
      </c>
      <c r="AB27" s="24">
        <f t="shared" si="20"/>
        <v>0</v>
      </c>
      <c r="AC27" s="23">
        <f t="shared" si="20"/>
        <v>8.99</v>
      </c>
      <c r="AD27" s="24">
        <f t="shared" si="20"/>
        <v>428</v>
      </c>
      <c r="AE27" s="23">
        <f t="shared" si="20"/>
        <v>8.99</v>
      </c>
      <c r="AF27" s="24">
        <f t="shared" si="20"/>
        <v>428</v>
      </c>
      <c r="AG27" s="23">
        <f t="shared" si="20"/>
        <v>3.33</v>
      </c>
      <c r="AH27" s="24">
        <f t="shared" si="20"/>
        <v>922</v>
      </c>
      <c r="AI27" s="23">
        <f t="shared" si="20"/>
        <v>4046.8299999999995</v>
      </c>
      <c r="AJ27" s="24">
        <f t="shared" si="20"/>
        <v>814215</v>
      </c>
      <c r="AK27" s="23">
        <f t="shared" si="20"/>
        <v>4050.1599999999994</v>
      </c>
      <c r="AL27" s="24">
        <f t="shared" si="20"/>
        <v>815137</v>
      </c>
      <c r="AM27" s="23">
        <f t="shared" si="20"/>
        <v>5.4799999999999995</v>
      </c>
      <c r="AN27" s="24">
        <f t="shared" si="20"/>
        <v>1486</v>
      </c>
      <c r="AO27" s="23">
        <f>SUM(AO15,AO19,AO22,AO23:AO26)</f>
        <v>4462.0199999999995</v>
      </c>
      <c r="AP27" s="24">
        <f t="shared" si="20"/>
        <v>884316</v>
      </c>
      <c r="AQ27" s="23">
        <f t="shared" si="20"/>
        <v>4467.5</v>
      </c>
      <c r="AR27" s="24">
        <f t="shared" si="20"/>
        <v>885802</v>
      </c>
      <c r="AS27" s="23">
        <f t="shared" si="20"/>
        <v>11004.779999999999</v>
      </c>
      <c r="AT27" s="24">
        <f t="shared" si="20"/>
        <v>4506089</v>
      </c>
      <c r="AU27" s="23">
        <f t="shared" si="20"/>
        <v>4781.9599999999991</v>
      </c>
      <c r="AV27" s="24">
        <f t="shared" si="20"/>
        <v>937640</v>
      </c>
      <c r="AW27" s="23">
        <f t="shared" si="20"/>
        <v>15786.74</v>
      </c>
      <c r="AX27" s="24">
        <f>SUM(AX15,AX19,AX22,AX23:AX26)</f>
        <v>5443729</v>
      </c>
      <c r="AY27" s="19">
        <f t="shared" si="20"/>
        <v>103.25</v>
      </c>
      <c r="AZ27" s="25">
        <f t="shared" si="20"/>
        <v>206.93</v>
      </c>
      <c r="BA27" s="26">
        <f t="shared" si="20"/>
        <v>4.3</v>
      </c>
      <c r="BB27" s="23">
        <f>SUM(BB15,BB19,BB22,BB23:BB26)</f>
        <v>422.7</v>
      </c>
      <c r="BC27" s="27">
        <f t="shared" si="20"/>
        <v>404527</v>
      </c>
      <c r="BD27" s="26">
        <f>SUM(BD15,BD19,BD22,BD23:BD26)</f>
        <v>0.28999999999999998</v>
      </c>
      <c r="BE27" s="26">
        <f t="shared" si="20"/>
        <v>16524.21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2025-09-08T09:55:07Z</dcterms:created>
  <dcterms:modified xsi:type="dcterms:W3CDTF">2025-09-08T09:55:42Z</dcterms:modified>
</cp:coreProperties>
</file>