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648FB55-06A5-4071-8E48-04E50023F1AA}" xr6:coauthVersionLast="47" xr6:coauthVersionMax="47" xr10:uidLastSave="{00000000-0000-0000-0000-000000000000}"/>
  <bookViews>
    <workbookView xWindow="4290" yWindow="4290" windowWidth="28800" windowHeight="15345" xr2:uid="{74D0E904-9ABB-4FD8-98B0-1E542B028473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N22" i="1" s="1"/>
  <c r="I22" i="1"/>
  <c r="F22" i="1"/>
  <c r="E22" i="1"/>
  <c r="D22" i="1"/>
  <c r="C22" i="1"/>
  <c r="AP21" i="1"/>
  <c r="AO21" i="1"/>
  <c r="AN21" i="1"/>
  <c r="AR21" i="1" s="1"/>
  <c r="AM21" i="1"/>
  <c r="AQ21" i="1" s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Z19" i="1" s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T19" i="1" s="1"/>
  <c r="C19" i="1"/>
  <c r="O19" i="1" s="1"/>
  <c r="S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R16" i="1" s="1"/>
  <c r="AM16" i="1"/>
  <c r="AQ16" i="1" s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AE15" i="1" s="1"/>
  <c r="X15" i="1"/>
  <c r="X27" i="1" s="1"/>
  <c r="W15" i="1"/>
  <c r="W27" i="1" s="1"/>
  <c r="V15" i="1"/>
  <c r="Z15" i="1" s="1"/>
  <c r="Z27" i="1" s="1"/>
  <c r="U15" i="1"/>
  <c r="Y15" i="1" s="1"/>
  <c r="L15" i="1"/>
  <c r="K15" i="1"/>
  <c r="K27" i="1" s="1"/>
  <c r="J15" i="1"/>
  <c r="N15" i="1" s="1"/>
  <c r="I15" i="1"/>
  <c r="I27" i="1" s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V13" i="1" s="1"/>
  <c r="AO13" i="1"/>
  <c r="AU13" i="1" s="1"/>
  <c r="AN13" i="1"/>
  <c r="AT13" i="1" s="1"/>
  <c r="AM13" i="1"/>
  <c r="AQ13" i="1" s="1"/>
  <c r="AW13" i="1" s="1"/>
  <c r="BE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T12" i="1" s="1"/>
  <c r="O12" i="1"/>
  <c r="S12" i="1" s="1"/>
  <c r="N12" i="1"/>
  <c r="M12" i="1"/>
  <c r="H12" i="1"/>
  <c r="G12" i="1"/>
  <c r="AP11" i="1"/>
  <c r="AV11" i="1" s="1"/>
  <c r="AO11" i="1"/>
  <c r="AU11" i="1" s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K15" i="1" l="1"/>
  <c r="AK27" i="1" s="1"/>
  <c r="AH27" i="1"/>
  <c r="AT10" i="1"/>
  <c r="AG27" i="1"/>
  <c r="AR23" i="1"/>
  <c r="AD27" i="1"/>
  <c r="AC27" i="1"/>
  <c r="AV12" i="1"/>
  <c r="AU12" i="1"/>
  <c r="AM22" i="1"/>
  <c r="AQ22" i="1" s="1"/>
  <c r="AN22" i="1"/>
  <c r="AF27" i="1"/>
  <c r="AB27" i="1"/>
  <c r="AA27" i="1"/>
  <c r="AQ23" i="1"/>
  <c r="AR17" i="1"/>
  <c r="AR11" i="1"/>
  <c r="AX11" i="1" s="1"/>
  <c r="AP15" i="1"/>
  <c r="AO15" i="1"/>
  <c r="AU15" i="1" s="1"/>
  <c r="AQ25" i="1"/>
  <c r="AM19" i="1"/>
  <c r="AR10" i="1"/>
  <c r="AN15" i="1"/>
  <c r="AR15" i="1" s="1"/>
  <c r="AM15" i="1"/>
  <c r="L27" i="1"/>
  <c r="AV16" i="1"/>
  <c r="T16" i="1"/>
  <c r="AX16" i="1" s="1"/>
  <c r="AU16" i="1"/>
  <c r="S16" i="1"/>
  <c r="AW16" i="1" s="1"/>
  <c r="BE16" i="1" s="1"/>
  <c r="AU10" i="1"/>
  <c r="R15" i="1"/>
  <c r="AV8" i="1"/>
  <c r="AU8" i="1"/>
  <c r="Q15" i="1"/>
  <c r="S8" i="1"/>
  <c r="AT18" i="1"/>
  <c r="AS18" i="1"/>
  <c r="AS10" i="1"/>
  <c r="AT8" i="1"/>
  <c r="S26" i="1"/>
  <c r="AW26" i="1" s="1"/>
  <c r="BE26" i="1" s="1"/>
  <c r="AV24" i="1"/>
  <c r="AU24" i="1"/>
  <c r="AV23" i="1"/>
  <c r="AU23" i="1"/>
  <c r="AV21" i="1"/>
  <c r="T21" i="1"/>
  <c r="AX21" i="1" s="1"/>
  <c r="AU21" i="1"/>
  <c r="S21" i="1"/>
  <c r="AW21" i="1" s="1"/>
  <c r="BE21" i="1" s="1"/>
  <c r="AV20" i="1"/>
  <c r="AU20" i="1"/>
  <c r="AV18" i="1"/>
  <c r="AU18" i="1"/>
  <c r="AV17" i="1"/>
  <c r="AU17" i="1"/>
  <c r="AV14" i="1"/>
  <c r="AU14" i="1"/>
  <c r="T10" i="1"/>
  <c r="AX10" i="1" s="1"/>
  <c r="AV9" i="1"/>
  <c r="AU9" i="1"/>
  <c r="AT26" i="1"/>
  <c r="AS26" i="1"/>
  <c r="AT25" i="1"/>
  <c r="AT24" i="1"/>
  <c r="AS24" i="1"/>
  <c r="H22" i="1"/>
  <c r="AT20" i="1"/>
  <c r="G22" i="1"/>
  <c r="O22" i="1"/>
  <c r="AS20" i="1"/>
  <c r="AS17" i="1"/>
  <c r="C27" i="1"/>
  <c r="AT14" i="1"/>
  <c r="AS14" i="1"/>
  <c r="AT12" i="1"/>
  <c r="AS12" i="1"/>
  <c r="AT11" i="1"/>
  <c r="AS11" i="1"/>
  <c r="AT9" i="1"/>
  <c r="AS9" i="1"/>
  <c r="AS8" i="1"/>
  <c r="AV19" i="1"/>
  <c r="AX23" i="1"/>
  <c r="N27" i="1"/>
  <c r="AW25" i="1"/>
  <c r="BE25" i="1" s="1"/>
  <c r="AU19" i="1"/>
  <c r="AS19" i="1"/>
  <c r="AQ19" i="1"/>
  <c r="AW19" i="1" s="1"/>
  <c r="BE19" i="1" s="1"/>
  <c r="AP27" i="1"/>
  <c r="AV15" i="1"/>
  <c r="AX26" i="1"/>
  <c r="AW11" i="1"/>
  <c r="BE11" i="1" s="1"/>
  <c r="AX17" i="1"/>
  <c r="AW23" i="1"/>
  <c r="BE23" i="1" s="1"/>
  <c r="H27" i="1"/>
  <c r="AQ10" i="1"/>
  <c r="AW10" i="1" s="1"/>
  <c r="BE10" i="1" s="1"/>
  <c r="AL15" i="1"/>
  <c r="AL27" i="1" s="1"/>
  <c r="Y19" i="1"/>
  <c r="Y27" i="1" s="1"/>
  <c r="AR25" i="1"/>
  <c r="AX25" i="1" s="1"/>
  <c r="AQ9" i="1"/>
  <c r="AW9" i="1" s="1"/>
  <c r="BE9" i="1" s="1"/>
  <c r="AQ24" i="1"/>
  <c r="AW24" i="1" s="1"/>
  <c r="BE24" i="1" s="1"/>
  <c r="AV10" i="1"/>
  <c r="AE19" i="1"/>
  <c r="AE27" i="1" s="1"/>
  <c r="AJ27" i="1"/>
  <c r="P22" i="1"/>
  <c r="AS16" i="1"/>
  <c r="AT16" i="1"/>
  <c r="AN19" i="1"/>
  <c r="G15" i="1"/>
  <c r="AR22" i="1"/>
  <c r="M15" i="1"/>
  <c r="O15" i="1"/>
  <c r="AS23" i="1"/>
  <c r="AT23" i="1"/>
  <c r="AS13" i="1"/>
  <c r="AR9" i="1"/>
  <c r="AX9" i="1" s="1"/>
  <c r="AQ17" i="1"/>
  <c r="AW17" i="1" s="1"/>
  <c r="BE17" i="1" s="1"/>
  <c r="AU25" i="1"/>
  <c r="AQ8" i="1"/>
  <c r="AW8" i="1" s="1"/>
  <c r="BE8" i="1" s="1"/>
  <c r="M22" i="1"/>
  <c r="AR8" i="1"/>
  <c r="AX8" i="1" s="1"/>
  <c r="E27" i="1"/>
  <c r="F27" i="1"/>
  <c r="J27" i="1"/>
  <c r="G19" i="1"/>
  <c r="AQ14" i="1"/>
  <c r="AW14" i="1" s="1"/>
  <c r="BE14" i="1" s="1"/>
  <c r="AR13" i="1"/>
  <c r="AX13" i="1" s="1"/>
  <c r="U27" i="1"/>
  <c r="AQ12" i="1"/>
  <c r="AW12" i="1" s="1"/>
  <c r="BE12" i="1" s="1"/>
  <c r="V27" i="1"/>
  <c r="AT17" i="1"/>
  <c r="D27" i="1"/>
  <c r="P15" i="1"/>
  <c r="R22" i="1"/>
  <c r="AV22" i="1" s="1"/>
  <c r="AS21" i="1"/>
  <c r="AT21" i="1"/>
  <c r="AR12" i="1"/>
  <c r="AX12" i="1" s="1"/>
  <c r="AQ18" i="1"/>
  <c r="AW18" i="1" s="1"/>
  <c r="BE18" i="1" s="1"/>
  <c r="AR24" i="1"/>
  <c r="AX24" i="1" s="1"/>
  <c r="Q22" i="1"/>
  <c r="AU22" i="1" s="1"/>
  <c r="H19" i="1"/>
  <c r="AQ20" i="1"/>
  <c r="AW20" i="1" s="1"/>
  <c r="BE20" i="1" s="1"/>
  <c r="AR18" i="1"/>
  <c r="AX18" i="1" s="1"/>
  <c r="AR14" i="1"/>
  <c r="AX14" i="1" s="1"/>
  <c r="AR20" i="1"/>
  <c r="AX20" i="1" s="1"/>
  <c r="AS22" i="1" l="1"/>
  <c r="AM27" i="1"/>
  <c r="AO27" i="1"/>
  <c r="AQ15" i="1"/>
  <c r="AQ27" i="1" s="1"/>
  <c r="Q27" i="1"/>
  <c r="R27" i="1"/>
  <c r="AU27" i="1"/>
  <c r="AV27" i="1"/>
  <c r="O27" i="1"/>
  <c r="S15" i="1"/>
  <c r="AS15" i="1"/>
  <c r="AS27" i="1" s="1"/>
  <c r="T22" i="1"/>
  <c r="T15" i="1"/>
  <c r="T27" i="1" s="1"/>
  <c r="P27" i="1"/>
  <c r="S22" i="1"/>
  <c r="M27" i="1"/>
  <c r="AX22" i="1"/>
  <c r="AW22" i="1"/>
  <c r="BE22" i="1" s="1"/>
  <c r="G27" i="1"/>
  <c r="AT19" i="1"/>
  <c r="AR19" i="1"/>
  <c r="AX19" i="1" s="1"/>
  <c r="AT15" i="1"/>
  <c r="AN27" i="1"/>
  <c r="AX15" i="1"/>
  <c r="AT22" i="1"/>
  <c r="AX27" i="1" l="1"/>
  <c r="AR27" i="1"/>
  <c r="AW15" i="1"/>
  <c r="S27" i="1"/>
  <c r="AW27" i="1"/>
  <c r="BE15" i="1"/>
  <c r="BE27" i="1" s="1"/>
  <c r="AT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<sst xmlns="http://schemas.openxmlformats.org/spreadsheetml/2006/main" count="121" uniqueCount="49">
  <si>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</si>
  <si>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</si>
  <si>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</si>
  <si>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</si>
  <si>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</si>
  <si>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</si>
  <si>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</si>
  <si>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</si>
  <si>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</si>
  <si>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</si>
  <si>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</si>
  <si>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</si>
  <si>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</si>
  <si>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</si>
  <si>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</si>
  <si>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</si>
  <si>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</si>
  <si>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</si>
  <si>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</si>
  <si>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</si>
  <si>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</si>
  <si>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</si>
  <si>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</si>
  <si>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</si>
  <si>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</si>
  <si>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</si>
  <si>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</si>
  <si>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</si>
  <si>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</si>
  <si>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</si>
  <si>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</si>
  <si>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</si>
  <si>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</si>
  <si>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</si>
  <si>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</si>
  <si>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</si>
  <si>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</si>
  <si>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</si>
  <si>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</si>
  <si>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</si>
  <si>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</si>
  <si>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</si>
  <si>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</si>
  <si>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</si>
  <si>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</si>
  <si>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</si>
  <si>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</si>
  <si>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芦北</t>
    <phoneticPr fontId="6"/>
  </si>
  <si>
    <t>津奈木町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</si>
</sst>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08A2FFE7-5E3D-45B2-8A32-B895192F5F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7B107-9E4D-4EB2-B33B-47F0A77805C4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1173.8900000000001</v>
      </c>
      <c r="D8" s="16">
        <v>570057</v>
      </c>
      <c r="E8" s="15">
        <v>12.25</v>
      </c>
      <c r="F8" s="16">
        <v>1528</v>
      </c>
      <c r="G8" s="15">
        <f>SUM(C8,E8)</f>
        <v>1186.1400000000001</v>
      </c>
      <c r="H8" s="16">
        <f>SUM(D8,F8)</f>
        <v>571585</v>
      </c>
      <c r="I8" s="15">
        <v>2.21</v>
      </c>
      <c r="J8" s="16">
        <v>823</v>
      </c>
      <c r="K8" s="15">
        <v>0</v>
      </c>
      <c r="L8" s="16">
        <v>0</v>
      </c>
      <c r="M8" s="15">
        <f>SUM(I8,K8)</f>
        <v>2.21</v>
      </c>
      <c r="N8" s="16">
        <f>SUM(J8,L8)</f>
        <v>823</v>
      </c>
      <c r="O8" s="15">
        <f>SUM(C8,I8)</f>
        <v>1176.1000000000001</v>
      </c>
      <c r="P8" s="16">
        <f>SUM(D8,J8)</f>
        <v>570880</v>
      </c>
      <c r="Q8" s="15">
        <f>SUM(E8,K8)</f>
        <v>12.25</v>
      </c>
      <c r="R8" s="16">
        <f>SUM(F8,L8)</f>
        <v>1528</v>
      </c>
      <c r="S8" s="15">
        <f>SUM(O8,Q8)</f>
        <v>1188.3500000000001</v>
      </c>
      <c r="T8" s="16">
        <f>SUM(P8,R8)</f>
        <v>572408</v>
      </c>
      <c r="U8" s="15">
        <v>0</v>
      </c>
      <c r="V8" s="17">
        <v>0</v>
      </c>
      <c r="W8" s="15">
        <v>1.74</v>
      </c>
      <c r="X8" s="17">
        <v>291</v>
      </c>
      <c r="Y8" s="15">
        <f>SUM(U8,W8)</f>
        <v>1.74</v>
      </c>
      <c r="Z8" s="16">
        <f>SUM(V8,X8)</f>
        <v>291</v>
      </c>
      <c r="AA8" s="15">
        <v>0</v>
      </c>
      <c r="AB8" s="17">
        <v>0</v>
      </c>
      <c r="AC8" s="15">
        <v>0.22</v>
      </c>
      <c r="AD8" s="17">
        <v>9</v>
      </c>
      <c r="AE8" s="15">
        <f>SUM(AA8,AC8)</f>
        <v>0.22</v>
      </c>
      <c r="AF8" s="16">
        <f>SUM(AB8,AD8)</f>
        <v>9</v>
      </c>
      <c r="AG8" s="15">
        <v>0</v>
      </c>
      <c r="AH8" s="17">
        <v>0</v>
      </c>
      <c r="AI8" s="15">
        <v>412.08</v>
      </c>
      <c r="AJ8" s="17">
        <v>64001</v>
      </c>
      <c r="AK8" s="15">
        <f>SUM(AG8,AI8)</f>
        <v>412.08</v>
      </c>
      <c r="AL8" s="16">
        <f>SUM(AH8,AJ8)</f>
        <v>64001</v>
      </c>
      <c r="AM8" s="18">
        <f>SUM(U8,AA8,AG8)</f>
        <v>0</v>
      </c>
      <c r="AN8" s="16">
        <f>SUM(V8,AB8,AH8)</f>
        <v>0</v>
      </c>
      <c r="AO8" s="18">
        <f>SUM(W8,AC8,AI8)</f>
        <v>414.03999999999996</v>
      </c>
      <c r="AP8" s="16">
        <f>SUM(X8,AD8,AJ8)</f>
        <v>64301</v>
      </c>
      <c r="AQ8" s="15">
        <f>SUM(AM8,AO8)</f>
        <v>414.03999999999996</v>
      </c>
      <c r="AR8" s="16">
        <f>SUM(AN8,AP8)</f>
        <v>64301</v>
      </c>
      <c r="AS8" s="18">
        <f>SUM(AM8,O8)</f>
        <v>1176.1000000000001</v>
      </c>
      <c r="AT8" s="16">
        <f t="shared" ref="AT8:AU23" si="0">SUM(AN8,P8)</f>
        <v>570880</v>
      </c>
      <c r="AU8" s="18">
        <f>SUM(AO8,Q8)</f>
        <v>426.28999999999996</v>
      </c>
      <c r="AV8" s="16">
        <f>SUM(AP8,R8)</f>
        <v>65829</v>
      </c>
      <c r="AW8" s="18">
        <f>SUM(AQ8,S8)</f>
        <v>1602.39</v>
      </c>
      <c r="AX8" s="16">
        <f>SUM(AR8,T8)</f>
        <v>636709</v>
      </c>
      <c r="AY8" s="19">
        <v>0</v>
      </c>
      <c r="AZ8" s="20">
        <v>0.39</v>
      </c>
      <c r="BA8" s="21">
        <v>0.34</v>
      </c>
      <c r="BB8" s="15">
        <v>3.67</v>
      </c>
      <c r="BC8" s="22">
        <v>3988</v>
      </c>
      <c r="BD8" s="21">
        <v>0.25</v>
      </c>
      <c r="BE8" s="21">
        <f>SUM(AW8,AY8,AZ8:BB8,BD8)</f>
        <v>1607.0400000000002</v>
      </c>
    </row>
    <row r="9" spans="1:57" s="11" customFormat="1" ht="18" customHeight="1" x14ac:dyDescent="0.15">
      <c r="A9" s="29"/>
      <c r="B9" s="7" t="s">
        <v>27</v>
      </c>
      <c r="C9" s="15">
        <v>87.05</v>
      </c>
      <c r="D9" s="16">
        <v>43507</v>
      </c>
      <c r="E9" s="15">
        <v>0.73</v>
      </c>
      <c r="F9" s="16">
        <v>87</v>
      </c>
      <c r="G9" s="15">
        <f t="shared" ref="G9:H26" si="1">SUM(C9,E9)</f>
        <v>87.78</v>
      </c>
      <c r="H9" s="16">
        <f t="shared" si="1"/>
        <v>43594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87.05</v>
      </c>
      <c r="P9" s="16">
        <f t="shared" si="3"/>
        <v>43507</v>
      </c>
      <c r="Q9" s="15">
        <f t="shared" si="3"/>
        <v>0.73</v>
      </c>
      <c r="R9" s="16">
        <f t="shared" si="3"/>
        <v>87</v>
      </c>
      <c r="S9" s="15">
        <f t="shared" ref="S9:T25" si="4">SUM(O9,Q9)</f>
        <v>87.78</v>
      </c>
      <c r="T9" s="16">
        <f t="shared" si="4"/>
        <v>43594</v>
      </c>
      <c r="U9" s="15">
        <v>0</v>
      </c>
      <c r="V9" s="17">
        <v>0</v>
      </c>
      <c r="W9" s="15">
        <v>0</v>
      </c>
      <c r="X9" s="17">
        <v>0</v>
      </c>
      <c r="Y9" s="15">
        <f t="shared" ref="Y9:Z26" si="5">SUM(U9,W9)</f>
        <v>0</v>
      </c>
      <c r="Z9" s="16">
        <f t="shared" si="5"/>
        <v>0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27.15</v>
      </c>
      <c r="AJ9" s="17">
        <v>4246</v>
      </c>
      <c r="AK9" s="15">
        <f>SUM(AG9,AI9)</f>
        <v>27.15</v>
      </c>
      <c r="AL9" s="16">
        <f t="shared" ref="AL9" si="7">SUM(AH9,AJ9)</f>
        <v>4246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27.15</v>
      </c>
      <c r="AP9" s="16">
        <f t="shared" si="8"/>
        <v>4246</v>
      </c>
      <c r="AQ9" s="15">
        <f t="shared" ref="AQ9:AR25" si="9">SUM(AM9,AO9)</f>
        <v>27.15</v>
      </c>
      <c r="AR9" s="16">
        <f t="shared" si="9"/>
        <v>4246</v>
      </c>
      <c r="AS9" s="18">
        <f t="shared" ref="AS9:AU26" si="10">SUM(AM9,O9)</f>
        <v>87.05</v>
      </c>
      <c r="AT9" s="16">
        <f t="shared" si="0"/>
        <v>43507</v>
      </c>
      <c r="AU9" s="18">
        <f>SUM(AO9,Q9)</f>
        <v>27.88</v>
      </c>
      <c r="AV9" s="16">
        <f t="shared" ref="AV9:AW26" si="11">SUM(AP9,R9)</f>
        <v>4333</v>
      </c>
      <c r="AW9" s="18">
        <f>SUM(AQ9,S9)</f>
        <v>114.93</v>
      </c>
      <c r="AX9" s="16">
        <f t="shared" ref="AX9:AX26" si="12">SUM(AR9,T9)</f>
        <v>47840</v>
      </c>
      <c r="AY9" s="19">
        <v>0</v>
      </c>
      <c r="AZ9" s="20">
        <v>0</v>
      </c>
      <c r="BA9" s="21">
        <v>0</v>
      </c>
      <c r="BB9" s="15">
        <v>0</v>
      </c>
      <c r="BC9" s="22">
        <v>0</v>
      </c>
      <c r="BD9" s="21">
        <v>0</v>
      </c>
      <c r="BE9" s="21">
        <f t="shared" ref="BE9:BE26" si="13">SUM(AW9,AY9,AZ9:BB9,BD9)</f>
        <v>114.93</v>
      </c>
    </row>
    <row r="10" spans="1:57" s="11" customFormat="1" ht="18" customHeight="1" x14ac:dyDescent="0.15">
      <c r="A10" s="29"/>
      <c r="B10" s="7" t="s">
        <v>28</v>
      </c>
      <c r="C10" s="15">
        <v>46.74</v>
      </c>
      <c r="D10" s="16">
        <v>13906</v>
      </c>
      <c r="E10" s="15">
        <v>0.88</v>
      </c>
      <c r="F10" s="16">
        <v>95</v>
      </c>
      <c r="G10" s="15">
        <f t="shared" si="1"/>
        <v>47.620000000000005</v>
      </c>
      <c r="H10" s="16">
        <f t="shared" si="1"/>
        <v>14001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46.74</v>
      </c>
      <c r="P10" s="16">
        <f t="shared" si="3"/>
        <v>13906</v>
      </c>
      <c r="Q10" s="15">
        <f t="shared" si="3"/>
        <v>0.88</v>
      </c>
      <c r="R10" s="16">
        <f t="shared" si="3"/>
        <v>95</v>
      </c>
      <c r="S10" s="15">
        <f t="shared" si="4"/>
        <v>47.620000000000005</v>
      </c>
      <c r="T10" s="16">
        <f>SUM(P10,R10)</f>
        <v>14001</v>
      </c>
      <c r="U10" s="15">
        <v>0</v>
      </c>
      <c r="V10" s="17">
        <v>0</v>
      </c>
      <c r="W10" s="15">
        <v>0</v>
      </c>
      <c r="X10" s="17">
        <v>0</v>
      </c>
      <c r="Y10" s="15">
        <f t="shared" si="5"/>
        <v>0</v>
      </c>
      <c r="Z10" s="16">
        <f>SUM(V10,X10)</f>
        <v>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12.09</v>
      </c>
      <c r="AJ10" s="17">
        <v>1957</v>
      </c>
      <c r="AK10" s="15">
        <f t="shared" ref="AK10:AL26" si="14">SUM(AG10,AI10)</f>
        <v>12.09</v>
      </c>
      <c r="AL10" s="16">
        <f>SUM(AH10,AJ10)</f>
        <v>1957</v>
      </c>
      <c r="AM10" s="18">
        <f t="shared" si="8"/>
        <v>0</v>
      </c>
      <c r="AN10" s="16">
        <f t="shared" si="8"/>
        <v>0</v>
      </c>
      <c r="AO10" s="18">
        <f t="shared" si="8"/>
        <v>12.09</v>
      </c>
      <c r="AP10" s="16">
        <f t="shared" si="8"/>
        <v>1957</v>
      </c>
      <c r="AQ10" s="15">
        <f t="shared" si="9"/>
        <v>12.09</v>
      </c>
      <c r="AR10" s="16">
        <f>SUM(AN10,AP10)</f>
        <v>1957</v>
      </c>
      <c r="AS10" s="18">
        <f t="shared" si="10"/>
        <v>46.74</v>
      </c>
      <c r="AT10" s="16">
        <f t="shared" si="0"/>
        <v>13906</v>
      </c>
      <c r="AU10" s="18">
        <f t="shared" si="0"/>
        <v>12.97</v>
      </c>
      <c r="AV10" s="16">
        <f t="shared" si="11"/>
        <v>2052</v>
      </c>
      <c r="AW10" s="18">
        <f t="shared" si="11"/>
        <v>59.710000000000008</v>
      </c>
      <c r="AX10" s="16">
        <f t="shared" si="12"/>
        <v>15958</v>
      </c>
      <c r="AY10" s="19">
        <v>0</v>
      </c>
      <c r="AZ10" s="20">
        <v>0.8</v>
      </c>
      <c r="BA10" s="21">
        <v>0</v>
      </c>
      <c r="BB10" s="15">
        <v>0.27</v>
      </c>
      <c r="BC10" s="22">
        <v>135</v>
      </c>
      <c r="BD10" s="21">
        <v>0.18</v>
      </c>
      <c r="BE10" s="21">
        <f t="shared" si="13"/>
        <v>60.960000000000008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</v>
      </c>
      <c r="AT11" s="16">
        <f t="shared" si="0"/>
        <v>0</v>
      </c>
      <c r="AU11" s="18">
        <f t="shared" si="0"/>
        <v>0</v>
      </c>
      <c r="AV11" s="16">
        <f t="shared" si="11"/>
        <v>0</v>
      </c>
      <c r="AW11" s="18">
        <f t="shared" si="11"/>
        <v>0</v>
      </c>
      <c r="AX11" s="16">
        <f t="shared" si="12"/>
        <v>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</v>
      </c>
    </row>
    <row r="12" spans="1:57" s="11" customFormat="1" ht="18" customHeight="1" x14ac:dyDescent="0.15">
      <c r="A12" s="29"/>
      <c r="B12" s="7" t="s">
        <v>30</v>
      </c>
      <c r="C12" s="15">
        <v>0.11</v>
      </c>
      <c r="D12" s="16">
        <v>60</v>
      </c>
      <c r="E12" s="15">
        <v>0</v>
      </c>
      <c r="F12" s="16">
        <v>0</v>
      </c>
      <c r="G12" s="15">
        <f t="shared" si="1"/>
        <v>0.11</v>
      </c>
      <c r="H12" s="16">
        <f t="shared" si="1"/>
        <v>60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0.11</v>
      </c>
      <c r="P12" s="16">
        <f t="shared" si="3"/>
        <v>60</v>
      </c>
      <c r="Q12" s="15">
        <f t="shared" si="3"/>
        <v>0</v>
      </c>
      <c r="R12" s="16">
        <f t="shared" si="3"/>
        <v>0</v>
      </c>
      <c r="S12" s="15">
        <f t="shared" si="4"/>
        <v>0.11</v>
      </c>
      <c r="T12" s="16">
        <f t="shared" si="4"/>
        <v>60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1.1499999999999999</v>
      </c>
      <c r="AJ12" s="17">
        <v>196</v>
      </c>
      <c r="AK12" s="15">
        <f t="shared" si="14"/>
        <v>1.1499999999999999</v>
      </c>
      <c r="AL12" s="16">
        <f t="shared" si="14"/>
        <v>196</v>
      </c>
      <c r="AM12" s="18">
        <f t="shared" si="8"/>
        <v>0</v>
      </c>
      <c r="AN12" s="16">
        <f t="shared" si="8"/>
        <v>0</v>
      </c>
      <c r="AO12" s="18">
        <f t="shared" si="8"/>
        <v>1.1499999999999999</v>
      </c>
      <c r="AP12" s="16">
        <f t="shared" si="8"/>
        <v>196</v>
      </c>
      <c r="AQ12" s="15">
        <f t="shared" si="9"/>
        <v>1.1499999999999999</v>
      </c>
      <c r="AR12" s="16">
        <f t="shared" si="15"/>
        <v>196</v>
      </c>
      <c r="AS12" s="18">
        <f t="shared" si="10"/>
        <v>0.11</v>
      </c>
      <c r="AT12" s="16">
        <f t="shared" si="0"/>
        <v>60</v>
      </c>
      <c r="AU12" s="18">
        <f t="shared" si="0"/>
        <v>1.1499999999999999</v>
      </c>
      <c r="AV12" s="16">
        <f t="shared" si="11"/>
        <v>196</v>
      </c>
      <c r="AW12" s="18">
        <f t="shared" si="11"/>
        <v>1.26</v>
      </c>
      <c r="AX12" s="16">
        <f t="shared" si="12"/>
        <v>256</v>
      </c>
      <c r="AY12" s="19">
        <v>0</v>
      </c>
      <c r="AZ12" s="20">
        <v>0</v>
      </c>
      <c r="BA12" s="21">
        <v>0</v>
      </c>
      <c r="BB12" s="15">
        <v>0.14000000000000001</v>
      </c>
      <c r="BC12" s="22">
        <v>168</v>
      </c>
      <c r="BD12" s="21">
        <v>0</v>
      </c>
      <c r="BE12" s="21">
        <f t="shared" si="13"/>
        <v>1.4</v>
      </c>
    </row>
    <row r="13" spans="1:57" s="11" customFormat="1" ht="18" customHeight="1" x14ac:dyDescent="0.15">
      <c r="A13" s="29"/>
      <c r="B13" s="7" t="s">
        <v>31</v>
      </c>
      <c r="C13" s="15">
        <v>10.98</v>
      </c>
      <c r="D13" s="16">
        <v>4968</v>
      </c>
      <c r="E13" s="15">
        <v>0</v>
      </c>
      <c r="F13" s="16">
        <v>0</v>
      </c>
      <c r="G13" s="15">
        <f t="shared" si="1"/>
        <v>10.98</v>
      </c>
      <c r="H13" s="16">
        <f t="shared" si="1"/>
        <v>4968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10.98</v>
      </c>
      <c r="P13" s="16">
        <f t="shared" si="3"/>
        <v>4968</v>
      </c>
      <c r="Q13" s="15">
        <f t="shared" si="3"/>
        <v>0</v>
      </c>
      <c r="R13" s="16">
        <f t="shared" si="3"/>
        <v>0</v>
      </c>
      <c r="S13" s="15">
        <f t="shared" si="4"/>
        <v>10.98</v>
      </c>
      <c r="T13" s="16">
        <f t="shared" si="4"/>
        <v>4968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3.21</v>
      </c>
      <c r="AJ13" s="17">
        <v>508</v>
      </c>
      <c r="AK13" s="15">
        <f t="shared" si="14"/>
        <v>3.21</v>
      </c>
      <c r="AL13" s="16">
        <f t="shared" si="14"/>
        <v>508</v>
      </c>
      <c r="AM13" s="18">
        <f t="shared" si="8"/>
        <v>0</v>
      </c>
      <c r="AN13" s="16">
        <f t="shared" si="8"/>
        <v>0</v>
      </c>
      <c r="AO13" s="18">
        <f t="shared" si="8"/>
        <v>3.21</v>
      </c>
      <c r="AP13" s="16">
        <f t="shared" si="8"/>
        <v>508</v>
      </c>
      <c r="AQ13" s="15">
        <f t="shared" si="9"/>
        <v>3.21</v>
      </c>
      <c r="AR13" s="16">
        <f t="shared" si="15"/>
        <v>508</v>
      </c>
      <c r="AS13" s="18">
        <f t="shared" si="10"/>
        <v>10.98</v>
      </c>
      <c r="AT13" s="16">
        <f t="shared" si="0"/>
        <v>4968</v>
      </c>
      <c r="AU13" s="18">
        <f t="shared" si="0"/>
        <v>3.21</v>
      </c>
      <c r="AV13" s="16">
        <f t="shared" si="11"/>
        <v>508</v>
      </c>
      <c r="AW13" s="18">
        <f t="shared" si="11"/>
        <v>14.190000000000001</v>
      </c>
      <c r="AX13" s="16">
        <f t="shared" si="12"/>
        <v>5476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14.190000000000001</v>
      </c>
    </row>
    <row r="14" spans="1:57" s="11" customFormat="1" ht="18" customHeight="1" x14ac:dyDescent="0.15">
      <c r="A14" s="29"/>
      <c r="B14" s="7" t="s">
        <v>32</v>
      </c>
      <c r="C14" s="15">
        <v>0</v>
      </c>
      <c r="D14" s="16">
        <v>0</v>
      </c>
      <c r="E14" s="15">
        <v>0</v>
      </c>
      <c r="F14" s="16">
        <v>0</v>
      </c>
      <c r="G14" s="15">
        <f t="shared" si="1"/>
        <v>0</v>
      </c>
      <c r="H14" s="16">
        <f t="shared" si="1"/>
        <v>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</v>
      </c>
      <c r="P14" s="16">
        <f t="shared" si="3"/>
        <v>0</v>
      </c>
      <c r="Q14" s="15">
        <f t="shared" si="3"/>
        <v>0</v>
      </c>
      <c r="R14" s="16">
        <f t="shared" si="3"/>
        <v>0</v>
      </c>
      <c r="S14" s="15">
        <f t="shared" si="4"/>
        <v>0</v>
      </c>
      <c r="T14" s="16">
        <f t="shared" si="4"/>
        <v>0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</v>
      </c>
      <c r="AP14" s="16">
        <f t="shared" si="8"/>
        <v>0</v>
      </c>
      <c r="AQ14" s="15">
        <f t="shared" si="9"/>
        <v>0</v>
      </c>
      <c r="AR14" s="16">
        <f t="shared" si="15"/>
        <v>0</v>
      </c>
      <c r="AS14" s="18">
        <f t="shared" si="10"/>
        <v>0</v>
      </c>
      <c r="AT14" s="16">
        <f t="shared" si="0"/>
        <v>0</v>
      </c>
      <c r="AU14" s="18">
        <f t="shared" si="0"/>
        <v>0</v>
      </c>
      <c r="AV14" s="16">
        <f t="shared" si="11"/>
        <v>0</v>
      </c>
      <c r="AW14" s="18">
        <f t="shared" si="11"/>
        <v>0</v>
      </c>
      <c r="AX14" s="16">
        <f t="shared" si="12"/>
        <v>0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</v>
      </c>
    </row>
    <row r="15" spans="1:57" s="11" customFormat="1" ht="18" customHeight="1" x14ac:dyDescent="0.15">
      <c r="A15" s="29"/>
      <c r="B15" s="7" t="s">
        <v>33</v>
      </c>
      <c r="C15" s="15">
        <f>SUM(C8:C14)</f>
        <v>1318.77</v>
      </c>
      <c r="D15" s="16">
        <f>SUM(D8:D14)</f>
        <v>632498</v>
      </c>
      <c r="E15" s="15">
        <f>SUM(E8:E14)</f>
        <v>13.860000000000001</v>
      </c>
      <c r="F15" s="16">
        <f>SUM(F8:F14)</f>
        <v>1710</v>
      </c>
      <c r="G15" s="15">
        <f>SUM(C15,E15)</f>
        <v>1332.6299999999999</v>
      </c>
      <c r="H15" s="16">
        <f>SUM(D15,F15)</f>
        <v>634208</v>
      </c>
      <c r="I15" s="15">
        <f>SUM(I8:I14)</f>
        <v>2.21</v>
      </c>
      <c r="J15" s="16">
        <f>SUM(J8:J14)</f>
        <v>823</v>
      </c>
      <c r="K15" s="15">
        <f>SUM(K8:K14)</f>
        <v>0</v>
      </c>
      <c r="L15" s="16">
        <f>SUM(L8:L14)</f>
        <v>0</v>
      </c>
      <c r="M15" s="15">
        <f>SUM(I15,K15)</f>
        <v>2.21</v>
      </c>
      <c r="N15" s="16">
        <f t="shared" si="2"/>
        <v>823</v>
      </c>
      <c r="O15" s="15">
        <f t="shared" si="3"/>
        <v>1320.98</v>
      </c>
      <c r="P15" s="16">
        <f t="shared" si="3"/>
        <v>633321</v>
      </c>
      <c r="Q15" s="15">
        <f t="shared" si="3"/>
        <v>13.860000000000001</v>
      </c>
      <c r="R15" s="16">
        <f t="shared" si="3"/>
        <v>1710</v>
      </c>
      <c r="S15" s="15">
        <f t="shared" si="4"/>
        <v>1334.84</v>
      </c>
      <c r="T15" s="16">
        <f t="shared" si="4"/>
        <v>635031</v>
      </c>
      <c r="U15" s="15">
        <f>SUM(U8:U14)</f>
        <v>0</v>
      </c>
      <c r="V15" s="16">
        <f>SUM(V8:V14)</f>
        <v>0</v>
      </c>
      <c r="W15" s="15">
        <f>SUM(W8:W14)</f>
        <v>1.74</v>
      </c>
      <c r="X15" s="16">
        <f>SUM(X8:X14)</f>
        <v>291</v>
      </c>
      <c r="Y15" s="15">
        <f t="shared" si="5"/>
        <v>1.74</v>
      </c>
      <c r="Z15" s="16">
        <f t="shared" si="5"/>
        <v>291</v>
      </c>
      <c r="AA15" s="15">
        <f>SUM(AA8:AA14)</f>
        <v>0</v>
      </c>
      <c r="AB15" s="16">
        <f>SUM(AB8:AB14)</f>
        <v>0</v>
      </c>
      <c r="AC15" s="15">
        <f>SUM(AC8:AC14)</f>
        <v>0.22</v>
      </c>
      <c r="AD15" s="16">
        <f>SUM(AD8:AD14)</f>
        <v>9</v>
      </c>
      <c r="AE15" s="15">
        <f t="shared" si="6"/>
        <v>0.22</v>
      </c>
      <c r="AF15" s="16">
        <f t="shared" si="6"/>
        <v>9</v>
      </c>
      <c r="AG15" s="15">
        <f>SUM(AG8:AG14)</f>
        <v>0</v>
      </c>
      <c r="AH15" s="16">
        <f>SUM(AH8:AH14)</f>
        <v>0</v>
      </c>
      <c r="AI15" s="15">
        <f>SUM(AI8:AI14)</f>
        <v>455.67999999999989</v>
      </c>
      <c r="AJ15" s="16">
        <f>SUM(AJ8:AJ14)</f>
        <v>70908</v>
      </c>
      <c r="AK15" s="15">
        <f>SUM(AG15,AI15)</f>
        <v>455.67999999999989</v>
      </c>
      <c r="AL15" s="16">
        <f t="shared" si="14"/>
        <v>70908</v>
      </c>
      <c r="AM15" s="18">
        <f>SUM(U15,AA15,AG15)</f>
        <v>0</v>
      </c>
      <c r="AN15" s="16">
        <f t="shared" si="8"/>
        <v>0</v>
      </c>
      <c r="AO15" s="18">
        <f t="shared" si="8"/>
        <v>457.63999999999987</v>
      </c>
      <c r="AP15" s="16">
        <f t="shared" si="8"/>
        <v>71208</v>
      </c>
      <c r="AQ15" s="15">
        <f t="shared" si="9"/>
        <v>457.63999999999987</v>
      </c>
      <c r="AR15" s="16">
        <f t="shared" si="15"/>
        <v>71208</v>
      </c>
      <c r="AS15" s="18">
        <f t="shared" si="10"/>
        <v>1320.98</v>
      </c>
      <c r="AT15" s="16">
        <f t="shared" si="0"/>
        <v>633321</v>
      </c>
      <c r="AU15" s="18">
        <f t="shared" si="0"/>
        <v>471.49999999999989</v>
      </c>
      <c r="AV15" s="16">
        <f t="shared" si="11"/>
        <v>72918</v>
      </c>
      <c r="AW15" s="18">
        <f t="shared" si="11"/>
        <v>1792.4799999999998</v>
      </c>
      <c r="AX15" s="16">
        <f t="shared" si="12"/>
        <v>706239</v>
      </c>
      <c r="AY15" s="15">
        <f t="shared" ref="AY15:BD15" si="16">SUM(AY8:AY14)</f>
        <v>0</v>
      </c>
      <c r="AZ15" s="15">
        <f t="shared" si="16"/>
        <v>1.19</v>
      </c>
      <c r="BA15" s="15">
        <f t="shared" si="16"/>
        <v>0.34</v>
      </c>
      <c r="BB15" s="15">
        <f t="shared" si="16"/>
        <v>4.08</v>
      </c>
      <c r="BC15" s="22">
        <f t="shared" si="16"/>
        <v>4291</v>
      </c>
      <c r="BD15" s="19">
        <f t="shared" si="16"/>
        <v>0.43</v>
      </c>
      <c r="BE15" s="20">
        <f t="shared" si="13"/>
        <v>1798.5199999999998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7.78</v>
      </c>
      <c r="D16" s="16">
        <v>3617</v>
      </c>
      <c r="E16" s="15">
        <v>0.05</v>
      </c>
      <c r="F16" s="16">
        <v>7</v>
      </c>
      <c r="G16" s="15">
        <f>SUM(C16,E16)</f>
        <v>7.83</v>
      </c>
      <c r="H16" s="16">
        <f t="shared" si="1"/>
        <v>3624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7.78</v>
      </c>
      <c r="P16" s="16">
        <f t="shared" si="3"/>
        <v>3617</v>
      </c>
      <c r="Q16" s="15">
        <f t="shared" si="3"/>
        <v>0.05</v>
      </c>
      <c r="R16" s="16">
        <f t="shared" si="3"/>
        <v>7</v>
      </c>
      <c r="S16" s="15">
        <f t="shared" si="4"/>
        <v>7.83</v>
      </c>
      <c r="T16" s="16">
        <f t="shared" si="4"/>
        <v>3624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3.33</v>
      </c>
      <c r="AJ16" s="16">
        <v>516</v>
      </c>
      <c r="AK16" s="15">
        <f t="shared" si="14"/>
        <v>3.33</v>
      </c>
      <c r="AL16" s="16">
        <f t="shared" si="14"/>
        <v>516</v>
      </c>
      <c r="AM16" s="18">
        <f t="shared" si="8"/>
        <v>0</v>
      </c>
      <c r="AN16" s="16">
        <f t="shared" si="8"/>
        <v>0</v>
      </c>
      <c r="AO16" s="18">
        <f t="shared" si="8"/>
        <v>3.33</v>
      </c>
      <c r="AP16" s="16">
        <f t="shared" si="8"/>
        <v>516</v>
      </c>
      <c r="AQ16" s="15">
        <f t="shared" si="9"/>
        <v>3.33</v>
      </c>
      <c r="AR16" s="16">
        <f t="shared" si="15"/>
        <v>516</v>
      </c>
      <c r="AS16" s="18">
        <f t="shared" si="10"/>
        <v>7.78</v>
      </c>
      <c r="AT16" s="16">
        <f t="shared" si="0"/>
        <v>3617</v>
      </c>
      <c r="AU16" s="18">
        <f t="shared" si="0"/>
        <v>3.38</v>
      </c>
      <c r="AV16" s="16">
        <f t="shared" si="11"/>
        <v>523</v>
      </c>
      <c r="AW16" s="18">
        <f t="shared" si="11"/>
        <v>11.16</v>
      </c>
      <c r="AX16" s="16">
        <f t="shared" si="12"/>
        <v>4140</v>
      </c>
      <c r="AY16" s="15">
        <v>0</v>
      </c>
      <c r="AZ16" s="15">
        <v>0</v>
      </c>
      <c r="BA16" s="15">
        <v>0.04</v>
      </c>
      <c r="BB16" s="15">
        <v>0.01</v>
      </c>
      <c r="BC16" s="22">
        <v>8</v>
      </c>
      <c r="BD16" s="19">
        <v>0</v>
      </c>
      <c r="BE16" s="20">
        <f t="shared" si="13"/>
        <v>11.209999999999999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7.78</v>
      </c>
      <c r="D19" s="16">
        <f>SUM(D16:D18)</f>
        <v>3617</v>
      </c>
      <c r="E19" s="15">
        <f>SUM(E16:E18)</f>
        <v>0.05</v>
      </c>
      <c r="F19" s="16">
        <f>SUM(F16:F18)</f>
        <v>7</v>
      </c>
      <c r="G19" s="15">
        <f>SUM(C19,E19)</f>
        <v>7.83</v>
      </c>
      <c r="H19" s="16">
        <f>SUM(D19,F19)</f>
        <v>3624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7.78</v>
      </c>
      <c r="P19" s="16">
        <f t="shared" si="3"/>
        <v>3617</v>
      </c>
      <c r="Q19" s="15">
        <f t="shared" si="3"/>
        <v>0.05</v>
      </c>
      <c r="R19" s="16">
        <f t="shared" si="3"/>
        <v>7</v>
      </c>
      <c r="S19" s="15">
        <f t="shared" si="4"/>
        <v>7.83</v>
      </c>
      <c r="T19" s="16">
        <f t="shared" si="4"/>
        <v>3624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3.33</v>
      </c>
      <c r="AJ19" s="16">
        <f>SUM(AJ16:AJ18)</f>
        <v>516</v>
      </c>
      <c r="AK19" s="15">
        <f t="shared" si="14"/>
        <v>3.33</v>
      </c>
      <c r="AL19" s="16">
        <f t="shared" si="14"/>
        <v>516</v>
      </c>
      <c r="AM19" s="18">
        <f t="shared" si="8"/>
        <v>0</v>
      </c>
      <c r="AN19" s="16">
        <f t="shared" si="8"/>
        <v>0</v>
      </c>
      <c r="AO19" s="18">
        <f t="shared" si="8"/>
        <v>3.33</v>
      </c>
      <c r="AP19" s="16">
        <f t="shared" si="8"/>
        <v>516</v>
      </c>
      <c r="AQ19" s="15">
        <f t="shared" si="9"/>
        <v>3.33</v>
      </c>
      <c r="AR19" s="16">
        <f t="shared" si="15"/>
        <v>516</v>
      </c>
      <c r="AS19" s="18">
        <f>SUM(AM19,O19)</f>
        <v>7.78</v>
      </c>
      <c r="AT19" s="16">
        <f t="shared" si="0"/>
        <v>3617</v>
      </c>
      <c r="AU19" s="18">
        <f t="shared" si="0"/>
        <v>3.38</v>
      </c>
      <c r="AV19" s="16">
        <f>SUM(AP19,R19)</f>
        <v>523</v>
      </c>
      <c r="AW19" s="18">
        <f t="shared" si="11"/>
        <v>11.16</v>
      </c>
      <c r="AX19" s="16">
        <f>SUM(AR19,T19)</f>
        <v>4140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0.04</v>
      </c>
      <c r="BB19" s="15">
        <f t="shared" si="17"/>
        <v>0.01</v>
      </c>
      <c r="BC19" s="22">
        <f t="shared" si="17"/>
        <v>8</v>
      </c>
      <c r="BD19" s="19">
        <f t="shared" si="17"/>
        <v>0</v>
      </c>
      <c r="BE19" s="20">
        <f t="shared" si="13"/>
        <v>11.209999999999999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278.95999999999998</v>
      </c>
      <c r="D20" s="16">
        <v>134492</v>
      </c>
      <c r="E20" s="15">
        <v>13.15</v>
      </c>
      <c r="F20" s="16">
        <v>1497</v>
      </c>
      <c r="G20" s="15">
        <f t="shared" si="1"/>
        <v>292.10999999999996</v>
      </c>
      <c r="H20" s="16">
        <f t="shared" si="1"/>
        <v>135989</v>
      </c>
      <c r="I20" s="15">
        <v>3.31</v>
      </c>
      <c r="J20" s="16">
        <v>1446</v>
      </c>
      <c r="K20" s="15">
        <v>0</v>
      </c>
      <c r="L20" s="16">
        <v>0</v>
      </c>
      <c r="M20" s="15">
        <f t="shared" si="2"/>
        <v>3.31</v>
      </c>
      <c r="N20" s="16">
        <f t="shared" si="2"/>
        <v>1446</v>
      </c>
      <c r="O20" s="15">
        <f t="shared" si="3"/>
        <v>282.27</v>
      </c>
      <c r="P20" s="16">
        <f t="shared" si="3"/>
        <v>135938</v>
      </c>
      <c r="Q20" s="15">
        <f t="shared" si="3"/>
        <v>13.15</v>
      </c>
      <c r="R20" s="16">
        <f t="shared" si="3"/>
        <v>1497</v>
      </c>
      <c r="S20" s="15">
        <f t="shared" si="4"/>
        <v>295.41999999999996</v>
      </c>
      <c r="T20" s="16">
        <f t="shared" si="4"/>
        <v>137435</v>
      </c>
      <c r="U20" s="15">
        <v>0</v>
      </c>
      <c r="V20" s="16">
        <v>0</v>
      </c>
      <c r="W20" s="15">
        <v>0</v>
      </c>
      <c r="X20" s="16">
        <v>0</v>
      </c>
      <c r="Y20" s="15">
        <f t="shared" si="5"/>
        <v>0</v>
      </c>
      <c r="Z20" s="16">
        <f t="shared" si="5"/>
        <v>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0.13</v>
      </c>
      <c r="AH20" s="16">
        <v>23</v>
      </c>
      <c r="AI20" s="15">
        <v>24.4</v>
      </c>
      <c r="AJ20" s="16">
        <v>3757</v>
      </c>
      <c r="AK20" s="15">
        <f t="shared" si="14"/>
        <v>24.529999999999998</v>
      </c>
      <c r="AL20" s="16">
        <f t="shared" si="14"/>
        <v>3780</v>
      </c>
      <c r="AM20" s="18">
        <f t="shared" si="8"/>
        <v>0.13</v>
      </c>
      <c r="AN20" s="16">
        <f t="shared" si="8"/>
        <v>23</v>
      </c>
      <c r="AO20" s="18">
        <f t="shared" si="8"/>
        <v>24.4</v>
      </c>
      <c r="AP20" s="16">
        <f t="shared" si="8"/>
        <v>3757</v>
      </c>
      <c r="AQ20" s="15">
        <f t="shared" si="9"/>
        <v>24.529999999999998</v>
      </c>
      <c r="AR20" s="16">
        <f t="shared" si="15"/>
        <v>3780</v>
      </c>
      <c r="AS20" s="18">
        <f t="shared" si="10"/>
        <v>282.39999999999998</v>
      </c>
      <c r="AT20" s="16">
        <f t="shared" si="0"/>
        <v>135961</v>
      </c>
      <c r="AU20" s="18">
        <f t="shared" si="0"/>
        <v>37.549999999999997</v>
      </c>
      <c r="AV20" s="16">
        <f>SUM(AP20,R20)</f>
        <v>5254</v>
      </c>
      <c r="AW20" s="18">
        <f t="shared" si="11"/>
        <v>319.94999999999993</v>
      </c>
      <c r="AX20" s="16">
        <f t="shared" si="12"/>
        <v>141215</v>
      </c>
      <c r="AY20" s="15">
        <v>0</v>
      </c>
      <c r="AZ20" s="15">
        <v>7.08</v>
      </c>
      <c r="BA20" s="15">
        <v>1.27</v>
      </c>
      <c r="BB20" s="15">
        <v>0.11</v>
      </c>
      <c r="BC20" s="22">
        <v>132</v>
      </c>
      <c r="BD20" s="19">
        <v>0.48</v>
      </c>
      <c r="BE20" s="20">
        <f t="shared" si="13"/>
        <v>328.88999999999993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278.95999999999998</v>
      </c>
      <c r="D22" s="16">
        <f>SUM(D20:D21)</f>
        <v>134492</v>
      </c>
      <c r="E22" s="15">
        <f>SUM(E20:E21)</f>
        <v>13.15</v>
      </c>
      <c r="F22" s="16">
        <f>SUM(F20:F21)</f>
        <v>1497</v>
      </c>
      <c r="G22" s="15">
        <f t="shared" si="1"/>
        <v>292.10999999999996</v>
      </c>
      <c r="H22" s="16">
        <f t="shared" si="1"/>
        <v>135989</v>
      </c>
      <c r="I22" s="15">
        <f>SUM(I20:I21)</f>
        <v>3.31</v>
      </c>
      <c r="J22" s="16">
        <f>SUM(J20:J21)</f>
        <v>1446</v>
      </c>
      <c r="K22" s="15">
        <f>SUM(K20:K21)</f>
        <v>0</v>
      </c>
      <c r="L22" s="16">
        <f>SUM(L20:L21)</f>
        <v>0</v>
      </c>
      <c r="M22" s="15">
        <f t="shared" si="2"/>
        <v>3.31</v>
      </c>
      <c r="N22" s="16">
        <f t="shared" si="2"/>
        <v>1446</v>
      </c>
      <c r="O22" s="15">
        <f t="shared" si="3"/>
        <v>282.27</v>
      </c>
      <c r="P22" s="16">
        <f t="shared" si="3"/>
        <v>135938</v>
      </c>
      <c r="Q22" s="15">
        <f t="shared" si="3"/>
        <v>13.15</v>
      </c>
      <c r="R22" s="16">
        <f t="shared" si="3"/>
        <v>1497</v>
      </c>
      <c r="S22" s="15">
        <f t="shared" si="4"/>
        <v>295.41999999999996</v>
      </c>
      <c r="T22" s="16">
        <f t="shared" si="4"/>
        <v>137435</v>
      </c>
      <c r="U22" s="15">
        <f>SUM(U20:U21)</f>
        <v>0</v>
      </c>
      <c r="V22" s="16">
        <f>SUM(V20:V21)</f>
        <v>0</v>
      </c>
      <c r="W22" s="15">
        <f>SUM(W20:W21)</f>
        <v>0</v>
      </c>
      <c r="X22" s="16">
        <f>SUM(X20:X21)</f>
        <v>0</v>
      </c>
      <c r="Y22" s="15">
        <f t="shared" si="5"/>
        <v>0</v>
      </c>
      <c r="Z22" s="16">
        <f t="shared" si="5"/>
        <v>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0.13</v>
      </c>
      <c r="AH22" s="16">
        <f>SUM(AH20:AH21)</f>
        <v>23</v>
      </c>
      <c r="AI22" s="15">
        <f>SUM(AI20:AI21)</f>
        <v>24.4</v>
      </c>
      <c r="AJ22" s="16">
        <f>SUM(AJ20:AJ21)</f>
        <v>3757</v>
      </c>
      <c r="AK22" s="15">
        <f t="shared" si="14"/>
        <v>24.529999999999998</v>
      </c>
      <c r="AL22" s="16">
        <f t="shared" si="14"/>
        <v>3780</v>
      </c>
      <c r="AM22" s="18">
        <f t="shared" si="8"/>
        <v>0.13</v>
      </c>
      <c r="AN22" s="16">
        <f t="shared" si="8"/>
        <v>23</v>
      </c>
      <c r="AO22" s="18">
        <f t="shared" si="8"/>
        <v>24.4</v>
      </c>
      <c r="AP22" s="16">
        <f t="shared" si="8"/>
        <v>3757</v>
      </c>
      <c r="AQ22" s="15">
        <f t="shared" si="9"/>
        <v>24.529999999999998</v>
      </c>
      <c r="AR22" s="16">
        <f t="shared" si="15"/>
        <v>3780</v>
      </c>
      <c r="AS22" s="18">
        <f t="shared" si="10"/>
        <v>282.39999999999998</v>
      </c>
      <c r="AT22" s="16">
        <f t="shared" si="0"/>
        <v>135961</v>
      </c>
      <c r="AU22" s="18">
        <f t="shared" si="0"/>
        <v>37.549999999999997</v>
      </c>
      <c r="AV22" s="16">
        <f t="shared" si="11"/>
        <v>5254</v>
      </c>
      <c r="AW22" s="18">
        <f t="shared" si="11"/>
        <v>319.94999999999993</v>
      </c>
      <c r="AX22" s="16">
        <f t="shared" si="12"/>
        <v>141215</v>
      </c>
      <c r="AY22" s="15">
        <f t="shared" ref="AY22:BD22" si="18">SUM(AY20:AY21)</f>
        <v>0</v>
      </c>
      <c r="AZ22" s="15">
        <f t="shared" si="18"/>
        <v>7.08</v>
      </c>
      <c r="BA22" s="15">
        <f t="shared" si="18"/>
        <v>1.27</v>
      </c>
      <c r="BB22" s="15">
        <f>SUM(BB20:BB21)</f>
        <v>0.11</v>
      </c>
      <c r="BC22" s="22">
        <f>SUM(BC20:BC21)</f>
        <v>132</v>
      </c>
      <c r="BD22" s="19">
        <f t="shared" si="18"/>
        <v>0.48</v>
      </c>
      <c r="BE22" s="20">
        <f t="shared" si="13"/>
        <v>328.88999999999993</v>
      </c>
    </row>
    <row r="23" spans="1:57" s="11" customFormat="1" ht="18" customHeight="1" x14ac:dyDescent="0.15">
      <c r="A23" s="30" t="s">
        <v>41</v>
      </c>
      <c r="B23" s="31"/>
      <c r="C23" s="15">
        <v>9.7799999999999994</v>
      </c>
      <c r="D23" s="16">
        <v>5956</v>
      </c>
      <c r="E23" s="15">
        <v>0</v>
      </c>
      <c r="F23" s="16">
        <v>0</v>
      </c>
      <c r="G23" s="15">
        <f>SUM(C23,E23)</f>
        <v>9.7799999999999994</v>
      </c>
      <c r="H23" s="16">
        <f t="shared" si="1"/>
        <v>5956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9.7799999999999994</v>
      </c>
      <c r="P23" s="16">
        <f t="shared" si="3"/>
        <v>5956</v>
      </c>
      <c r="Q23" s="15">
        <f t="shared" si="3"/>
        <v>0</v>
      </c>
      <c r="R23" s="16">
        <f t="shared" si="3"/>
        <v>0</v>
      </c>
      <c r="S23" s="15">
        <f t="shared" si="4"/>
        <v>9.7799999999999994</v>
      </c>
      <c r="T23" s="16">
        <f t="shared" si="4"/>
        <v>5956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7.31</v>
      </c>
      <c r="AJ23" s="17">
        <v>1200</v>
      </c>
      <c r="AK23" s="15">
        <f t="shared" si="14"/>
        <v>7.31</v>
      </c>
      <c r="AL23" s="16">
        <f t="shared" si="14"/>
        <v>1200</v>
      </c>
      <c r="AM23" s="18">
        <f t="shared" si="8"/>
        <v>0</v>
      </c>
      <c r="AN23" s="16">
        <f t="shared" si="8"/>
        <v>0</v>
      </c>
      <c r="AO23" s="18">
        <f t="shared" si="8"/>
        <v>7.31</v>
      </c>
      <c r="AP23" s="16">
        <f t="shared" si="8"/>
        <v>1200</v>
      </c>
      <c r="AQ23" s="15">
        <f t="shared" si="9"/>
        <v>7.31</v>
      </c>
      <c r="AR23" s="16">
        <f t="shared" si="15"/>
        <v>1200</v>
      </c>
      <c r="AS23" s="18">
        <f t="shared" si="10"/>
        <v>9.7799999999999994</v>
      </c>
      <c r="AT23" s="16">
        <f t="shared" si="0"/>
        <v>5956</v>
      </c>
      <c r="AU23" s="18">
        <f t="shared" si="0"/>
        <v>7.31</v>
      </c>
      <c r="AV23" s="16">
        <f t="shared" si="11"/>
        <v>1200</v>
      </c>
      <c r="AW23" s="18">
        <f t="shared" si="11"/>
        <v>17.09</v>
      </c>
      <c r="AX23" s="16">
        <f t="shared" si="12"/>
        <v>7156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17.09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1.76</v>
      </c>
      <c r="D26" s="16">
        <v>949</v>
      </c>
      <c r="E26" s="15">
        <v>0</v>
      </c>
      <c r="F26" s="16">
        <v>0</v>
      </c>
      <c r="G26" s="15">
        <f t="shared" si="1"/>
        <v>1.76</v>
      </c>
      <c r="H26" s="16">
        <f t="shared" si="1"/>
        <v>949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1.76</v>
      </c>
      <c r="P26" s="16">
        <f t="shared" si="3"/>
        <v>949</v>
      </c>
      <c r="Q26" s="15">
        <f>SUM(E26,K26)</f>
        <v>0</v>
      </c>
      <c r="R26" s="16">
        <f t="shared" si="3"/>
        <v>0</v>
      </c>
      <c r="S26" s="15">
        <f>SUM(O26,Q26)</f>
        <v>1.76</v>
      </c>
      <c r="T26" s="16">
        <f t="shared" ref="T26" si="19">SUM(P26,R26)</f>
        <v>949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0.62</v>
      </c>
      <c r="AJ26" s="17">
        <v>96</v>
      </c>
      <c r="AK26" s="15">
        <f t="shared" si="14"/>
        <v>0.62</v>
      </c>
      <c r="AL26" s="16">
        <f t="shared" si="14"/>
        <v>96</v>
      </c>
      <c r="AM26" s="18">
        <f>SUM(U26,AA26,AG26)</f>
        <v>0</v>
      </c>
      <c r="AN26" s="16">
        <f>SUM(V26,AB26,AH26)</f>
        <v>0</v>
      </c>
      <c r="AO26" s="18">
        <f>SUM(W26,AC26,AI26)</f>
        <v>0.62</v>
      </c>
      <c r="AP26" s="16">
        <f>SUM(X26,AD26,AJ26)</f>
        <v>96</v>
      </c>
      <c r="AQ26" s="15">
        <f>SUM(AM26,AO26)</f>
        <v>0.62</v>
      </c>
      <c r="AR26" s="16">
        <f t="shared" si="15"/>
        <v>96</v>
      </c>
      <c r="AS26" s="18">
        <f t="shared" si="10"/>
        <v>1.76</v>
      </c>
      <c r="AT26" s="16">
        <f t="shared" si="10"/>
        <v>949</v>
      </c>
      <c r="AU26" s="18">
        <f t="shared" si="10"/>
        <v>0.62</v>
      </c>
      <c r="AV26" s="16">
        <f t="shared" si="11"/>
        <v>96</v>
      </c>
      <c r="AW26" s="18">
        <f t="shared" si="11"/>
        <v>2.38</v>
      </c>
      <c r="AX26" s="16">
        <f t="shared" si="12"/>
        <v>1045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2.38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1617.05</v>
      </c>
      <c r="D27" s="24">
        <f t="shared" ref="D27:BE27" si="20">SUM(D15,D19,D22,D23:D26)</f>
        <v>777512</v>
      </c>
      <c r="E27" s="23">
        <f>SUM(E15,E19,E22,E23:E26)</f>
        <v>27.060000000000002</v>
      </c>
      <c r="F27" s="24">
        <f t="shared" si="20"/>
        <v>3214</v>
      </c>
      <c r="G27" s="23">
        <f>SUM(G15,G19,G22,G23:G26)</f>
        <v>1644.1099999999997</v>
      </c>
      <c r="H27" s="24">
        <f t="shared" si="20"/>
        <v>780726</v>
      </c>
      <c r="I27" s="23">
        <f>SUM(I15,I19,I22,I23:I26)</f>
        <v>5.52</v>
      </c>
      <c r="J27" s="24">
        <f t="shared" si="20"/>
        <v>2269</v>
      </c>
      <c r="K27" s="23">
        <f t="shared" si="20"/>
        <v>0</v>
      </c>
      <c r="L27" s="24">
        <f t="shared" si="20"/>
        <v>0</v>
      </c>
      <c r="M27" s="23">
        <f t="shared" si="20"/>
        <v>5.52</v>
      </c>
      <c r="N27" s="24">
        <f t="shared" si="20"/>
        <v>2269</v>
      </c>
      <c r="O27" s="23">
        <f>SUM(O15,O19,O22,O23:O26)</f>
        <v>1622.57</v>
      </c>
      <c r="P27" s="24">
        <f t="shared" si="20"/>
        <v>779781</v>
      </c>
      <c r="Q27" s="23">
        <f>SUM(Q15,Q19,Q22,Q23:Q26)</f>
        <v>27.060000000000002</v>
      </c>
      <c r="R27" s="24">
        <f t="shared" si="20"/>
        <v>3214</v>
      </c>
      <c r="S27" s="23">
        <f t="shared" si="20"/>
        <v>1649.6299999999997</v>
      </c>
      <c r="T27" s="24">
        <f t="shared" si="20"/>
        <v>782995</v>
      </c>
      <c r="U27" s="23">
        <f t="shared" si="20"/>
        <v>0</v>
      </c>
      <c r="V27" s="24">
        <f t="shared" si="20"/>
        <v>0</v>
      </c>
      <c r="W27" s="23">
        <f t="shared" si="20"/>
        <v>1.74</v>
      </c>
      <c r="X27" s="24">
        <f t="shared" si="20"/>
        <v>291</v>
      </c>
      <c r="Y27" s="23">
        <f t="shared" si="20"/>
        <v>1.74</v>
      </c>
      <c r="Z27" s="24">
        <f t="shared" si="20"/>
        <v>291</v>
      </c>
      <c r="AA27" s="23">
        <f t="shared" si="20"/>
        <v>0</v>
      </c>
      <c r="AB27" s="24">
        <f t="shared" si="20"/>
        <v>0</v>
      </c>
      <c r="AC27" s="23">
        <f t="shared" si="20"/>
        <v>0.22</v>
      </c>
      <c r="AD27" s="24">
        <f t="shared" si="20"/>
        <v>9</v>
      </c>
      <c r="AE27" s="23">
        <f t="shared" si="20"/>
        <v>0.22</v>
      </c>
      <c r="AF27" s="24">
        <f t="shared" si="20"/>
        <v>9</v>
      </c>
      <c r="AG27" s="23">
        <f t="shared" si="20"/>
        <v>0.13</v>
      </c>
      <c r="AH27" s="24">
        <f t="shared" si="20"/>
        <v>23</v>
      </c>
      <c r="AI27" s="23">
        <f t="shared" si="20"/>
        <v>491.33999999999986</v>
      </c>
      <c r="AJ27" s="24">
        <f t="shared" si="20"/>
        <v>76477</v>
      </c>
      <c r="AK27" s="23">
        <f t="shared" si="20"/>
        <v>491.46999999999986</v>
      </c>
      <c r="AL27" s="24">
        <f t="shared" si="20"/>
        <v>76500</v>
      </c>
      <c r="AM27" s="23">
        <f t="shared" si="20"/>
        <v>0.13</v>
      </c>
      <c r="AN27" s="24">
        <f t="shared" si="20"/>
        <v>23</v>
      </c>
      <c r="AO27" s="23">
        <f>SUM(AO15,AO19,AO22,AO23:AO26)</f>
        <v>493.29999999999984</v>
      </c>
      <c r="AP27" s="24">
        <f t="shared" si="20"/>
        <v>76777</v>
      </c>
      <c r="AQ27" s="23">
        <f t="shared" si="20"/>
        <v>493.42999999999984</v>
      </c>
      <c r="AR27" s="24">
        <f t="shared" si="20"/>
        <v>76800</v>
      </c>
      <c r="AS27" s="23">
        <f t="shared" si="20"/>
        <v>1622.6999999999998</v>
      </c>
      <c r="AT27" s="24">
        <f t="shared" si="20"/>
        <v>779804</v>
      </c>
      <c r="AU27" s="23">
        <f t="shared" si="20"/>
        <v>520.35999999999979</v>
      </c>
      <c r="AV27" s="24">
        <f t="shared" si="20"/>
        <v>79991</v>
      </c>
      <c r="AW27" s="23">
        <f t="shared" si="20"/>
        <v>2143.06</v>
      </c>
      <c r="AX27" s="24">
        <f>SUM(AX15,AX19,AX22,AX23:AX26)</f>
        <v>859795</v>
      </c>
      <c r="AY27" s="19">
        <f t="shared" si="20"/>
        <v>0</v>
      </c>
      <c r="AZ27" s="25">
        <f t="shared" si="20"/>
        <v>8.27</v>
      </c>
      <c r="BA27" s="26">
        <f t="shared" si="20"/>
        <v>1.65</v>
      </c>
      <c r="BB27" s="23">
        <f>SUM(BB15,BB19,BB22,BB23:BB26)</f>
        <v>4.2</v>
      </c>
      <c r="BC27" s="27">
        <f t="shared" si="20"/>
        <v>4431</v>
      </c>
      <c r="BD27" s="26">
        <f>SUM(BD15,BD19,BD22,BD23:BD26)</f>
        <v>0.90999999999999992</v>
      </c>
      <c r="BE27" s="26">
        <f t="shared" si="20"/>
        <v>2158.09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2025-09-08T09:45:17Z</dcterms:created>
  <dcterms:modified xsi:type="dcterms:W3CDTF">2025-09-08T09:45:23Z</dcterms:modified>
</cp:coreProperties>
</file>