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08CD8DE5-383F-4E73-9BDC-B91D2DE092FE}" xr6:coauthVersionLast="47" xr6:coauthVersionMax="47" xr10:uidLastSave="{00000000-0000-0000-0000-000000000000}"/>
  <bookViews>
    <workbookView xWindow="-120" yWindow="-120" windowWidth="29040" windowHeight="15720" xr2:uid="{51B5EDEA-ADB5-4F58-8191-32998875AB69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Q26" i="1" s="1"/>
  <c r="AL26" i="1"/>
  <c r="AK26" i="1"/>
  <c r="AF26" i="1"/>
  <c r="AE26" i="1"/>
  <c r="Z26" i="1"/>
  <c r="Y26" i="1"/>
  <c r="R26" i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P22" i="1" s="1"/>
  <c r="AV22" i="1" s="1"/>
  <c r="AC22" i="1"/>
  <c r="AO22" i="1" s="1"/>
  <c r="AB22" i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C19" i="1"/>
  <c r="AB19" i="1"/>
  <c r="AF19" i="1" s="1"/>
  <c r="AA19" i="1"/>
  <c r="X19" i="1"/>
  <c r="AP19" i="1" s="1"/>
  <c r="W19" i="1"/>
  <c r="V19" i="1"/>
  <c r="U19" i="1"/>
  <c r="L19" i="1"/>
  <c r="K19" i="1"/>
  <c r="J19" i="1"/>
  <c r="N19" i="1" s="1"/>
  <c r="I19" i="1"/>
  <c r="M19" i="1" s="1"/>
  <c r="F19" i="1"/>
  <c r="R19" i="1" s="1"/>
  <c r="E19" i="1"/>
  <c r="Q19" i="1" s="1"/>
  <c r="D19" i="1"/>
  <c r="H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R16" i="1" s="1"/>
  <c r="AM16" i="1"/>
  <c r="AS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Z15" i="1" s="1"/>
  <c r="U15" i="1"/>
  <c r="U27" i="1" s="1"/>
  <c r="L15" i="1"/>
  <c r="L27" i="1" s="1"/>
  <c r="K15" i="1"/>
  <c r="K27" i="1" s="1"/>
  <c r="J15" i="1"/>
  <c r="J27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U13" i="1" s="1"/>
  <c r="AN13" i="1"/>
  <c r="AR13" i="1" s="1"/>
  <c r="AM13" i="1"/>
  <c r="AQ13" i="1" s="1"/>
  <c r="AL13" i="1"/>
  <c r="AK13" i="1"/>
  <c r="AF13" i="1"/>
  <c r="AE13" i="1"/>
  <c r="Z13" i="1"/>
  <c r="Y13" i="1"/>
  <c r="R13" i="1"/>
  <c r="Q13" i="1"/>
  <c r="P13" i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V11" i="1" s="1"/>
  <c r="AO11" i="1"/>
  <c r="AU11" i="1" s="1"/>
  <c r="AN11" i="1"/>
  <c r="AT11" i="1" s="1"/>
  <c r="AM11" i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R9" i="1" s="1"/>
  <c r="AM9" i="1"/>
  <c r="AQ9" i="1" s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K22" i="1" l="1"/>
  <c r="AQ17" i="1"/>
  <c r="AW17" i="1" s="1"/>
  <c r="BE17" i="1" s="1"/>
  <c r="AK19" i="1"/>
  <c r="AK15" i="1"/>
  <c r="AH27" i="1"/>
  <c r="AT10" i="1"/>
  <c r="AG27" i="1"/>
  <c r="AV26" i="1"/>
  <c r="AR26" i="1"/>
  <c r="AX26" i="1" s="1"/>
  <c r="AE22" i="1"/>
  <c r="AE27" i="1" s="1"/>
  <c r="AF22" i="1"/>
  <c r="AF27" i="1" s="1"/>
  <c r="AO19" i="1"/>
  <c r="AU19" i="1" s="1"/>
  <c r="AE19" i="1"/>
  <c r="AD27" i="1"/>
  <c r="AC27" i="1"/>
  <c r="AV12" i="1"/>
  <c r="AU12" i="1"/>
  <c r="AM22" i="1"/>
  <c r="AQ22" i="1" s="1"/>
  <c r="AN22" i="1"/>
  <c r="AN19" i="1"/>
  <c r="AR19" i="1" s="1"/>
  <c r="AB27" i="1"/>
  <c r="AA27" i="1"/>
  <c r="AQ23" i="1"/>
  <c r="AQ14" i="1"/>
  <c r="AW14" i="1" s="1"/>
  <c r="BE14" i="1" s="1"/>
  <c r="AQ8" i="1"/>
  <c r="AO15" i="1"/>
  <c r="AO27" i="1" s="1"/>
  <c r="AR11" i="1"/>
  <c r="AX11" i="1" s="1"/>
  <c r="AQ11" i="1"/>
  <c r="AW11" i="1" s="1"/>
  <c r="BE11" i="1" s="1"/>
  <c r="AN15" i="1"/>
  <c r="AM15" i="1"/>
  <c r="AQ15" i="1" s="1"/>
  <c r="S26" i="1"/>
  <c r="S25" i="1"/>
  <c r="T24" i="1"/>
  <c r="T20" i="1"/>
  <c r="AU16" i="1"/>
  <c r="S16" i="1"/>
  <c r="AV13" i="1"/>
  <c r="T13" i="1"/>
  <c r="AX13" i="1" s="1"/>
  <c r="S13" i="1"/>
  <c r="AU10" i="1"/>
  <c r="M15" i="1"/>
  <c r="T9" i="1"/>
  <c r="AV8" i="1"/>
  <c r="T8" i="1"/>
  <c r="AU8" i="1"/>
  <c r="S8" i="1"/>
  <c r="AT21" i="1"/>
  <c r="AS21" i="1"/>
  <c r="AT18" i="1"/>
  <c r="AS18" i="1"/>
  <c r="AS10" i="1"/>
  <c r="P15" i="1"/>
  <c r="AV24" i="1"/>
  <c r="AU24" i="1"/>
  <c r="S24" i="1"/>
  <c r="T23" i="1"/>
  <c r="AV23" i="1"/>
  <c r="S23" i="1"/>
  <c r="AU23" i="1"/>
  <c r="AV21" i="1"/>
  <c r="T21" i="1"/>
  <c r="AU21" i="1"/>
  <c r="S21" i="1"/>
  <c r="AV20" i="1"/>
  <c r="AU20" i="1"/>
  <c r="AV18" i="1"/>
  <c r="AU18" i="1"/>
  <c r="AV17" i="1"/>
  <c r="AU17" i="1"/>
  <c r="AV16" i="1"/>
  <c r="F27" i="1"/>
  <c r="T16" i="1"/>
  <c r="AX16" i="1" s="1"/>
  <c r="AV14" i="1"/>
  <c r="AU14" i="1"/>
  <c r="AV10" i="1"/>
  <c r="T10" i="1"/>
  <c r="AV9" i="1"/>
  <c r="AU9" i="1"/>
  <c r="AT26" i="1"/>
  <c r="AS26" i="1"/>
  <c r="AT25" i="1"/>
  <c r="AS25" i="1"/>
  <c r="AT24" i="1"/>
  <c r="AS24" i="1"/>
  <c r="AT23" i="1"/>
  <c r="P22" i="1"/>
  <c r="AT22" i="1" s="1"/>
  <c r="AT20" i="1"/>
  <c r="G22" i="1"/>
  <c r="O22" i="1"/>
  <c r="AS22" i="1" s="1"/>
  <c r="AS20" i="1"/>
  <c r="AT17" i="1"/>
  <c r="C27" i="1"/>
  <c r="AT14" i="1"/>
  <c r="AT12" i="1"/>
  <c r="AS12" i="1"/>
  <c r="AS11" i="1"/>
  <c r="G15" i="1"/>
  <c r="AT8" i="1"/>
  <c r="S19" i="1"/>
  <c r="T22" i="1"/>
  <c r="AW9" i="1"/>
  <c r="BE9" i="1" s="1"/>
  <c r="AW26" i="1"/>
  <c r="BE26" i="1" s="1"/>
  <c r="AX9" i="1"/>
  <c r="AV19" i="1"/>
  <c r="AW13" i="1"/>
  <c r="BE13" i="1" s="1"/>
  <c r="AR10" i="1"/>
  <c r="Y19" i="1"/>
  <c r="AQ18" i="1"/>
  <c r="AW18" i="1" s="1"/>
  <c r="BE18" i="1" s="1"/>
  <c r="AR25" i="1"/>
  <c r="AX25" i="1" s="1"/>
  <c r="AR18" i="1"/>
  <c r="AX18" i="1" s="1"/>
  <c r="AP15" i="1"/>
  <c r="AQ24" i="1"/>
  <c r="AW24" i="1" s="1"/>
  <c r="BE24" i="1" s="1"/>
  <c r="AR17" i="1"/>
  <c r="AX17" i="1" s="1"/>
  <c r="AR8" i="1"/>
  <c r="AX8" i="1" s="1"/>
  <c r="AS17" i="1"/>
  <c r="AQ16" i="1"/>
  <c r="AW16" i="1" s="1"/>
  <c r="BE16" i="1" s="1"/>
  <c r="AR23" i="1"/>
  <c r="O15" i="1"/>
  <c r="G19" i="1"/>
  <c r="AM19" i="1"/>
  <c r="Y15" i="1"/>
  <c r="AQ21" i="1"/>
  <c r="AQ20" i="1"/>
  <c r="AW20" i="1" s="1"/>
  <c r="BE20" i="1" s="1"/>
  <c r="AR20" i="1"/>
  <c r="AX20" i="1" s="1"/>
  <c r="P19" i="1"/>
  <c r="T19" i="1" s="1"/>
  <c r="AS13" i="1"/>
  <c r="AQ10" i="1"/>
  <c r="AW10" i="1" s="1"/>
  <c r="BE10" i="1" s="1"/>
  <c r="AL15" i="1"/>
  <c r="AL27" i="1" s="1"/>
  <c r="Z19" i="1"/>
  <c r="Z27" i="1" s="1"/>
  <c r="AR24" i="1"/>
  <c r="AX24" i="1" s="1"/>
  <c r="AT9" i="1"/>
  <c r="N22" i="1"/>
  <c r="N15" i="1"/>
  <c r="D27" i="1"/>
  <c r="Q15" i="1"/>
  <c r="Q27" i="1" s="1"/>
  <c r="R15" i="1"/>
  <c r="R27" i="1" s="1"/>
  <c r="I27" i="1"/>
  <c r="AR21" i="1"/>
  <c r="AR14" i="1"/>
  <c r="AX14" i="1" s="1"/>
  <c r="AQ12" i="1"/>
  <c r="AW12" i="1" s="1"/>
  <c r="BE12" i="1" s="1"/>
  <c r="AT13" i="1"/>
  <c r="V27" i="1"/>
  <c r="H22" i="1"/>
  <c r="AQ25" i="1"/>
  <c r="AW25" i="1" s="1"/>
  <c r="BE25" i="1" s="1"/>
  <c r="H15" i="1"/>
  <c r="AS9" i="1"/>
  <c r="M22" i="1"/>
  <c r="M27" i="1" s="1"/>
  <c r="AS8" i="1"/>
  <c r="AS23" i="1"/>
  <c r="AT16" i="1"/>
  <c r="AN27" i="1"/>
  <c r="AS14" i="1"/>
  <c r="AR12" i="1"/>
  <c r="AX12" i="1" s="1"/>
  <c r="AR22" i="1"/>
  <c r="E27" i="1"/>
  <c r="Q22" i="1"/>
  <c r="AU22" i="1" s="1"/>
  <c r="AW23" i="1" l="1"/>
  <c r="BE23" i="1" s="1"/>
  <c r="AK27" i="1"/>
  <c r="AT19" i="1"/>
  <c r="AM27" i="1"/>
  <c r="AS15" i="1"/>
  <c r="AW8" i="1"/>
  <c r="BE8" i="1" s="1"/>
  <c r="AT15" i="1"/>
  <c r="AR15" i="1"/>
  <c r="AR27" i="1" s="1"/>
  <c r="N27" i="1"/>
  <c r="AX21" i="1"/>
  <c r="AX22" i="1"/>
  <c r="S22" i="1"/>
  <c r="AX10" i="1"/>
  <c r="AX23" i="1"/>
  <c r="AW21" i="1"/>
  <c r="BE21" i="1" s="1"/>
  <c r="H27" i="1"/>
  <c r="G27" i="1"/>
  <c r="AW22" i="1"/>
  <c r="BE22" i="1" s="1"/>
  <c r="AU15" i="1"/>
  <c r="AU27" i="1" s="1"/>
  <c r="AX19" i="1"/>
  <c r="Y27" i="1"/>
  <c r="T15" i="1"/>
  <c r="T27" i="1" s="1"/>
  <c r="AP27" i="1"/>
  <c r="AV15" i="1"/>
  <c r="AV27" i="1" s="1"/>
  <c r="AS19" i="1"/>
  <c r="AQ19" i="1"/>
  <c r="AW19" i="1" s="1"/>
  <c r="BE19" i="1" s="1"/>
  <c r="P27" i="1"/>
  <c r="S15" i="1"/>
  <c r="S27" i="1" s="1"/>
  <c r="O27" i="1"/>
  <c r="AT27" i="1" l="1"/>
  <c r="AS27" i="1"/>
  <c r="AW15" i="1"/>
  <c r="AQ27" i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<sst xmlns="http://schemas.openxmlformats.org/spreadsheetml/2006/main" count="121" uniqueCount="49">
  <si>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</si>
  <si>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</si>
  <si>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</si>
  <si>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</si>
  <si>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</si>
  <si>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</si>
  <si>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</si>
  <si>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</si>
  <si>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</si>
  <si>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</si>
  <si>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</si>
  <si>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</si>
  <si>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</si>
  <si>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</si>
  <si>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</si>
  <si>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</si>
  <si>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</si>
  <si>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</si>
  <si>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</si>
  <si>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</si>
  <si>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</si>
  <si>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</si>
  <si>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</si>
  <si>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</si>
  <si>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</si>
  <si>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</si>
  <si>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</si>
  <si>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</si>
  <si>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</si>
  <si>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</si>
  <si>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</si>
  <si>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</si>
  <si>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</si>
  <si>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</si>
  <si>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</si>
  <si>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</si>
  <si>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</si>
  <si>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</si>
  <si>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</si>
  <si>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</si>
  <si>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</si>
  <si>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</si>
  <si>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</si>
  <si>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</si>
  <si>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</si>
  <si>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</si>
  <si>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</si>
  <si>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芦北</t>
    <phoneticPr fontId="6"/>
  </si>
  <si>
    <t>水俣市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</si>
</sst>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2D639034-EFA2-43F7-851D-18F1F41BA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A1C8-FE20-43AA-92AB-4D165A6C6A7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6135.1</v>
      </c>
      <c r="D8" s="16">
        <v>3045078</v>
      </c>
      <c r="E8" s="15">
        <v>84.11</v>
      </c>
      <c r="F8" s="16">
        <v>9256</v>
      </c>
      <c r="G8" s="15">
        <f>SUM(C8,E8)</f>
        <v>6219.21</v>
      </c>
      <c r="H8" s="16">
        <f>SUM(D8,F8)</f>
        <v>3054334</v>
      </c>
      <c r="I8" s="15">
        <v>22.56</v>
      </c>
      <c r="J8" s="16">
        <v>10459</v>
      </c>
      <c r="K8" s="15">
        <v>0.68</v>
      </c>
      <c r="L8" s="16">
        <v>95</v>
      </c>
      <c r="M8" s="15">
        <f>SUM(I8,K8)</f>
        <v>23.24</v>
      </c>
      <c r="N8" s="16">
        <f>SUM(J8,L8)</f>
        <v>10554</v>
      </c>
      <c r="O8" s="15">
        <f>SUM(C8,I8)</f>
        <v>6157.6600000000008</v>
      </c>
      <c r="P8" s="16">
        <f>SUM(D8,J8)</f>
        <v>3055537</v>
      </c>
      <c r="Q8" s="15">
        <f>SUM(E8,K8)</f>
        <v>84.79</v>
      </c>
      <c r="R8" s="16">
        <f>SUM(F8,L8)</f>
        <v>9351</v>
      </c>
      <c r="S8" s="15">
        <f>SUM(O8,Q8)</f>
        <v>6242.4500000000007</v>
      </c>
      <c r="T8" s="16">
        <f>SUM(P8,R8)</f>
        <v>3064888</v>
      </c>
      <c r="U8" s="15">
        <v>0</v>
      </c>
      <c r="V8" s="17">
        <v>0</v>
      </c>
      <c r="W8" s="15">
        <v>204.62</v>
      </c>
      <c r="X8" s="17">
        <v>18398</v>
      </c>
      <c r="Y8" s="15">
        <f>SUM(U8,W8)</f>
        <v>204.62</v>
      </c>
      <c r="Z8" s="16">
        <f>SUM(V8,X8)</f>
        <v>18398</v>
      </c>
      <c r="AA8" s="15">
        <v>0</v>
      </c>
      <c r="AB8" s="17">
        <v>0</v>
      </c>
      <c r="AC8" s="15">
        <v>2.0499999999999998</v>
      </c>
      <c r="AD8" s="17">
        <v>85</v>
      </c>
      <c r="AE8" s="15">
        <f>SUM(AA8,AC8)</f>
        <v>2.0499999999999998</v>
      </c>
      <c r="AF8" s="16">
        <f>SUM(AB8,AD8)</f>
        <v>85</v>
      </c>
      <c r="AG8" s="15">
        <v>4.3099999999999996</v>
      </c>
      <c r="AH8" s="17">
        <v>1256</v>
      </c>
      <c r="AI8" s="15">
        <v>795.87</v>
      </c>
      <c r="AJ8" s="17">
        <v>125078</v>
      </c>
      <c r="AK8" s="15">
        <f>SUM(AG8,AI8)</f>
        <v>800.18</v>
      </c>
      <c r="AL8" s="16">
        <f>SUM(AH8,AJ8)</f>
        <v>126334</v>
      </c>
      <c r="AM8" s="18">
        <f>SUM(U8,AA8,AG8)</f>
        <v>4.3099999999999996</v>
      </c>
      <c r="AN8" s="16">
        <f>SUM(V8,AB8,AH8)</f>
        <v>1256</v>
      </c>
      <c r="AO8" s="18">
        <f>SUM(W8,AC8,AI8)</f>
        <v>1002.54</v>
      </c>
      <c r="AP8" s="16">
        <f>SUM(X8,AD8,AJ8)</f>
        <v>143561</v>
      </c>
      <c r="AQ8" s="15">
        <f>SUM(AM8,AO8)</f>
        <v>1006.8499999999999</v>
      </c>
      <c r="AR8" s="16">
        <f>SUM(AN8,AP8)</f>
        <v>144817</v>
      </c>
      <c r="AS8" s="18">
        <f>SUM(AM8,O8)</f>
        <v>6161.9700000000012</v>
      </c>
      <c r="AT8" s="16">
        <f t="shared" ref="AT8:AU23" si="0">SUM(AN8,P8)</f>
        <v>3056793</v>
      </c>
      <c r="AU8" s="18">
        <f>SUM(AO8,Q8)</f>
        <v>1087.33</v>
      </c>
      <c r="AV8" s="16">
        <f>SUM(AP8,R8)</f>
        <v>152912</v>
      </c>
      <c r="AW8" s="18">
        <f>SUM(AQ8,S8)</f>
        <v>7249.3000000000011</v>
      </c>
      <c r="AX8" s="16">
        <f>SUM(AR8,T8)</f>
        <v>3209705</v>
      </c>
      <c r="AY8" s="19">
        <v>50.14</v>
      </c>
      <c r="AZ8" s="20">
        <v>7.46</v>
      </c>
      <c r="BA8" s="21">
        <v>9.57</v>
      </c>
      <c r="BB8" s="15">
        <v>137.05000000000001</v>
      </c>
      <c r="BC8" s="22">
        <v>146406</v>
      </c>
      <c r="BD8" s="21">
        <v>0</v>
      </c>
      <c r="BE8" s="21">
        <f>SUM(AW8,AY8,AZ8:BB8,BD8)</f>
        <v>7453.5200000000013</v>
      </c>
    </row>
    <row r="9" spans="1:57" s="11" customFormat="1" ht="18" customHeight="1" x14ac:dyDescent="0.15">
      <c r="A9" s="29"/>
      <c r="B9" s="7" t="s">
        <v>27</v>
      </c>
      <c r="C9" s="15">
        <v>340.92</v>
      </c>
      <c r="D9" s="16">
        <v>178532</v>
      </c>
      <c r="E9" s="15">
        <v>2.67</v>
      </c>
      <c r="F9" s="16">
        <v>293</v>
      </c>
      <c r="G9" s="15">
        <f t="shared" ref="G9:H26" si="1">SUM(C9,E9)</f>
        <v>343.59000000000003</v>
      </c>
      <c r="H9" s="16">
        <f t="shared" si="1"/>
        <v>178825</v>
      </c>
      <c r="I9" s="15">
        <v>0.05</v>
      </c>
      <c r="J9" s="16">
        <v>22</v>
      </c>
      <c r="K9" s="15">
        <v>0</v>
      </c>
      <c r="L9" s="16">
        <v>0</v>
      </c>
      <c r="M9" s="15">
        <f t="shared" ref="M9:N26" si="2">SUM(I9,K9)</f>
        <v>0.05</v>
      </c>
      <c r="N9" s="16">
        <f t="shared" si="2"/>
        <v>22</v>
      </c>
      <c r="O9" s="15">
        <f t="shared" ref="O9:R26" si="3">SUM(C9,I9)</f>
        <v>340.97</v>
      </c>
      <c r="P9" s="16">
        <f t="shared" si="3"/>
        <v>178554</v>
      </c>
      <c r="Q9" s="15">
        <f t="shared" si="3"/>
        <v>2.67</v>
      </c>
      <c r="R9" s="16">
        <f t="shared" si="3"/>
        <v>293</v>
      </c>
      <c r="S9" s="15">
        <f t="shared" ref="S9:T25" si="4">SUM(O9,Q9)</f>
        <v>343.64000000000004</v>
      </c>
      <c r="T9" s="16">
        <f t="shared" si="4"/>
        <v>178847</v>
      </c>
      <c r="U9" s="15">
        <v>0</v>
      </c>
      <c r="V9" s="17">
        <v>0</v>
      </c>
      <c r="W9" s="15">
        <v>7.55</v>
      </c>
      <c r="X9" s="17">
        <v>913</v>
      </c>
      <c r="Y9" s="15">
        <f t="shared" ref="Y9:Z26" si="5">SUM(U9,W9)</f>
        <v>7.55</v>
      </c>
      <c r="Z9" s="16">
        <f t="shared" si="5"/>
        <v>913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58.01</v>
      </c>
      <c r="AJ9" s="17">
        <v>8608</v>
      </c>
      <c r="AK9" s="15">
        <f>SUM(AG9,AI9)</f>
        <v>58.01</v>
      </c>
      <c r="AL9" s="16">
        <f t="shared" ref="AL9" si="7">SUM(AH9,AJ9)</f>
        <v>8608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65.56</v>
      </c>
      <c r="AP9" s="16">
        <f t="shared" si="8"/>
        <v>9521</v>
      </c>
      <c r="AQ9" s="15">
        <f t="shared" ref="AQ9:AR25" si="9">SUM(AM9,AO9)</f>
        <v>65.56</v>
      </c>
      <c r="AR9" s="16">
        <f t="shared" si="9"/>
        <v>9521</v>
      </c>
      <c r="AS9" s="18">
        <f t="shared" ref="AS9:AU26" si="10">SUM(AM9,O9)</f>
        <v>340.97</v>
      </c>
      <c r="AT9" s="16">
        <f t="shared" si="0"/>
        <v>178554</v>
      </c>
      <c r="AU9" s="18">
        <f>SUM(AO9,Q9)</f>
        <v>68.23</v>
      </c>
      <c r="AV9" s="16">
        <f t="shared" ref="AV9:AW26" si="11">SUM(AP9,R9)</f>
        <v>9814</v>
      </c>
      <c r="AW9" s="18">
        <f>SUM(AQ9,S9)</f>
        <v>409.20000000000005</v>
      </c>
      <c r="AX9" s="16">
        <f t="shared" ref="AX9:AX26" si="12">SUM(AR9,T9)</f>
        <v>188368</v>
      </c>
      <c r="AY9" s="19">
        <v>0.13</v>
      </c>
      <c r="AZ9" s="20">
        <v>0</v>
      </c>
      <c r="BA9" s="21">
        <v>0</v>
      </c>
      <c r="BB9" s="15">
        <v>8.66</v>
      </c>
      <c r="BC9" s="22">
        <v>9374</v>
      </c>
      <c r="BD9" s="21">
        <v>1.04</v>
      </c>
      <c r="BE9" s="21">
        <f t="shared" ref="BE9:BE26" si="13">SUM(AW9,AY9,AZ9:BB9,BD9)</f>
        <v>419.03000000000009</v>
      </c>
    </row>
    <row r="10" spans="1:57" s="11" customFormat="1" ht="18" customHeight="1" x14ac:dyDescent="0.15">
      <c r="A10" s="29"/>
      <c r="B10" s="7" t="s">
        <v>28</v>
      </c>
      <c r="C10" s="15">
        <v>958.76</v>
      </c>
      <c r="D10" s="16">
        <v>327220</v>
      </c>
      <c r="E10" s="15">
        <v>21.92</v>
      </c>
      <c r="F10" s="16">
        <v>2596</v>
      </c>
      <c r="G10" s="15">
        <f t="shared" si="1"/>
        <v>980.68</v>
      </c>
      <c r="H10" s="16">
        <f t="shared" si="1"/>
        <v>329816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958.76</v>
      </c>
      <c r="P10" s="16">
        <f t="shared" si="3"/>
        <v>327220</v>
      </c>
      <c r="Q10" s="15">
        <f t="shared" si="3"/>
        <v>21.92</v>
      </c>
      <c r="R10" s="16">
        <f t="shared" si="3"/>
        <v>2596</v>
      </c>
      <c r="S10" s="15">
        <f t="shared" si="4"/>
        <v>980.68</v>
      </c>
      <c r="T10" s="16">
        <f>SUM(P10,R10)</f>
        <v>329816</v>
      </c>
      <c r="U10" s="15">
        <v>0</v>
      </c>
      <c r="V10" s="17">
        <v>0</v>
      </c>
      <c r="W10" s="15">
        <v>2.96</v>
      </c>
      <c r="X10" s="17">
        <v>452</v>
      </c>
      <c r="Y10" s="15">
        <f t="shared" si="5"/>
        <v>2.96</v>
      </c>
      <c r="Z10" s="16">
        <f>SUM(V10,X10)</f>
        <v>452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33.43</v>
      </c>
      <c r="AJ10" s="17">
        <v>5258</v>
      </c>
      <c r="AK10" s="15">
        <f t="shared" ref="AK10:AL26" si="14">SUM(AG10,AI10)</f>
        <v>33.43</v>
      </c>
      <c r="AL10" s="16">
        <f>SUM(AH10,AJ10)</f>
        <v>5258</v>
      </c>
      <c r="AM10" s="18">
        <f t="shared" si="8"/>
        <v>0</v>
      </c>
      <c r="AN10" s="16">
        <f t="shared" si="8"/>
        <v>0</v>
      </c>
      <c r="AO10" s="18">
        <f t="shared" si="8"/>
        <v>36.39</v>
      </c>
      <c r="AP10" s="16">
        <f t="shared" si="8"/>
        <v>5710</v>
      </c>
      <c r="AQ10" s="15">
        <f t="shared" si="9"/>
        <v>36.39</v>
      </c>
      <c r="AR10" s="16">
        <f>SUM(AN10,AP10)</f>
        <v>5710</v>
      </c>
      <c r="AS10" s="18">
        <f t="shared" si="10"/>
        <v>958.76</v>
      </c>
      <c r="AT10" s="16">
        <f t="shared" si="0"/>
        <v>327220</v>
      </c>
      <c r="AU10" s="18">
        <f t="shared" si="0"/>
        <v>58.31</v>
      </c>
      <c r="AV10" s="16">
        <f t="shared" si="11"/>
        <v>8306</v>
      </c>
      <c r="AW10" s="18">
        <f t="shared" si="11"/>
        <v>1017.0699999999999</v>
      </c>
      <c r="AX10" s="16">
        <f t="shared" si="12"/>
        <v>335526</v>
      </c>
      <c r="AY10" s="19">
        <v>2.36</v>
      </c>
      <c r="AZ10" s="20">
        <v>6.22</v>
      </c>
      <c r="BA10" s="21">
        <v>2.5</v>
      </c>
      <c r="BB10" s="15">
        <v>2.0499999999999998</v>
      </c>
      <c r="BC10" s="22">
        <v>2190</v>
      </c>
      <c r="BD10" s="21">
        <v>0</v>
      </c>
      <c r="BE10" s="21">
        <f t="shared" si="13"/>
        <v>1030.1999999999998</v>
      </c>
    </row>
    <row r="11" spans="1:57" s="11" customFormat="1" ht="18" customHeight="1" x14ac:dyDescent="0.15">
      <c r="A11" s="29"/>
      <c r="B11" s="7" t="s">
        <v>29</v>
      </c>
      <c r="C11" s="15">
        <v>18.84</v>
      </c>
      <c r="D11" s="16">
        <v>6165</v>
      </c>
      <c r="E11" s="15">
        <v>4.5</v>
      </c>
      <c r="F11" s="16">
        <v>569</v>
      </c>
      <c r="G11" s="15">
        <f t="shared" si="1"/>
        <v>23.34</v>
      </c>
      <c r="H11" s="16">
        <f t="shared" si="1"/>
        <v>6734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18.84</v>
      </c>
      <c r="P11" s="16">
        <f t="shared" si="3"/>
        <v>6165</v>
      </c>
      <c r="Q11" s="15">
        <f t="shared" si="3"/>
        <v>4.5</v>
      </c>
      <c r="R11" s="16">
        <f t="shared" si="3"/>
        <v>569</v>
      </c>
      <c r="S11" s="15">
        <f t="shared" si="4"/>
        <v>23.34</v>
      </c>
      <c r="T11" s="16">
        <f t="shared" si="4"/>
        <v>6734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13.75</v>
      </c>
      <c r="AJ11" s="17">
        <v>2285</v>
      </c>
      <c r="AK11" s="15">
        <f t="shared" si="14"/>
        <v>13.75</v>
      </c>
      <c r="AL11" s="16">
        <f t="shared" si="14"/>
        <v>2285</v>
      </c>
      <c r="AM11" s="18">
        <f t="shared" si="8"/>
        <v>0</v>
      </c>
      <c r="AN11" s="16">
        <f t="shared" si="8"/>
        <v>0</v>
      </c>
      <c r="AO11" s="18">
        <f t="shared" si="8"/>
        <v>13.75</v>
      </c>
      <c r="AP11" s="16">
        <f t="shared" si="8"/>
        <v>2285</v>
      </c>
      <c r="AQ11" s="15">
        <f>SUM(AM11,AO11)</f>
        <v>13.75</v>
      </c>
      <c r="AR11" s="16">
        <f t="shared" ref="AR11:AR26" si="15">SUM(AN11,AP11)</f>
        <v>2285</v>
      </c>
      <c r="AS11" s="18">
        <f t="shared" si="10"/>
        <v>18.84</v>
      </c>
      <c r="AT11" s="16">
        <f t="shared" si="0"/>
        <v>6165</v>
      </c>
      <c r="AU11" s="18">
        <f t="shared" si="0"/>
        <v>18.25</v>
      </c>
      <c r="AV11" s="16">
        <f t="shared" si="11"/>
        <v>2854</v>
      </c>
      <c r="AW11" s="18">
        <f t="shared" si="11"/>
        <v>37.090000000000003</v>
      </c>
      <c r="AX11" s="16">
        <f t="shared" si="12"/>
        <v>9019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37.090000000000003</v>
      </c>
    </row>
    <row r="12" spans="1:57" s="11" customFormat="1" ht="18" customHeight="1" x14ac:dyDescent="0.15">
      <c r="A12" s="29"/>
      <c r="B12" s="7" t="s">
        <v>30</v>
      </c>
      <c r="C12" s="15">
        <v>0.27</v>
      </c>
      <c r="D12" s="16">
        <v>174</v>
      </c>
      <c r="E12" s="15">
        <v>0</v>
      </c>
      <c r="F12" s="16">
        <v>0</v>
      </c>
      <c r="G12" s="15">
        <f t="shared" si="1"/>
        <v>0.27</v>
      </c>
      <c r="H12" s="16">
        <f t="shared" si="1"/>
        <v>174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0.27</v>
      </c>
      <c r="P12" s="16">
        <f t="shared" si="3"/>
        <v>174</v>
      </c>
      <c r="Q12" s="15">
        <f t="shared" si="3"/>
        <v>0</v>
      </c>
      <c r="R12" s="16">
        <f t="shared" si="3"/>
        <v>0</v>
      </c>
      <c r="S12" s="15">
        <f t="shared" si="4"/>
        <v>0.27</v>
      </c>
      <c r="T12" s="16">
        <f t="shared" si="4"/>
        <v>174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0.65</v>
      </c>
      <c r="AJ12" s="17">
        <v>119</v>
      </c>
      <c r="AK12" s="15">
        <f t="shared" si="14"/>
        <v>0.65</v>
      </c>
      <c r="AL12" s="16">
        <f t="shared" si="14"/>
        <v>119</v>
      </c>
      <c r="AM12" s="18">
        <f t="shared" si="8"/>
        <v>0</v>
      </c>
      <c r="AN12" s="16">
        <f t="shared" si="8"/>
        <v>0</v>
      </c>
      <c r="AO12" s="18">
        <f t="shared" si="8"/>
        <v>0.65</v>
      </c>
      <c r="AP12" s="16">
        <f t="shared" si="8"/>
        <v>119</v>
      </c>
      <c r="AQ12" s="15">
        <f t="shared" si="9"/>
        <v>0.65</v>
      </c>
      <c r="AR12" s="16">
        <f t="shared" si="15"/>
        <v>119</v>
      </c>
      <c r="AS12" s="18">
        <f t="shared" si="10"/>
        <v>0.27</v>
      </c>
      <c r="AT12" s="16">
        <f t="shared" si="0"/>
        <v>174</v>
      </c>
      <c r="AU12" s="18">
        <f t="shared" si="0"/>
        <v>0.65</v>
      </c>
      <c r="AV12" s="16">
        <f t="shared" si="11"/>
        <v>119</v>
      </c>
      <c r="AW12" s="18">
        <f t="shared" si="11"/>
        <v>0.92</v>
      </c>
      <c r="AX12" s="16">
        <f t="shared" si="12"/>
        <v>293</v>
      </c>
      <c r="AY12" s="19">
        <v>0</v>
      </c>
      <c r="AZ12" s="20">
        <v>0</v>
      </c>
      <c r="BA12" s="21">
        <v>0</v>
      </c>
      <c r="BB12" s="15">
        <v>0.05</v>
      </c>
      <c r="BC12" s="22">
        <v>60</v>
      </c>
      <c r="BD12" s="21">
        <v>0</v>
      </c>
      <c r="BE12" s="21">
        <f t="shared" si="13"/>
        <v>0.97000000000000008</v>
      </c>
    </row>
    <row r="13" spans="1:57" s="11" customFormat="1" ht="18" customHeight="1" x14ac:dyDescent="0.15">
      <c r="A13" s="29"/>
      <c r="B13" s="7" t="s">
        <v>31</v>
      </c>
      <c r="C13" s="15">
        <v>620.25</v>
      </c>
      <c r="D13" s="16">
        <v>216471</v>
      </c>
      <c r="E13" s="15">
        <v>1.1499999999999999</v>
      </c>
      <c r="F13" s="16">
        <v>85</v>
      </c>
      <c r="G13" s="15">
        <f t="shared" si="1"/>
        <v>621.4</v>
      </c>
      <c r="H13" s="16">
        <f t="shared" si="1"/>
        <v>216556</v>
      </c>
      <c r="I13" s="15">
        <v>2.39</v>
      </c>
      <c r="J13" s="16">
        <v>689</v>
      </c>
      <c r="K13" s="15">
        <v>0</v>
      </c>
      <c r="L13" s="16">
        <v>0</v>
      </c>
      <c r="M13" s="15">
        <f t="shared" si="2"/>
        <v>2.39</v>
      </c>
      <c r="N13" s="16">
        <f t="shared" si="2"/>
        <v>689</v>
      </c>
      <c r="O13" s="15">
        <f t="shared" si="3"/>
        <v>622.64</v>
      </c>
      <c r="P13" s="16">
        <f t="shared" si="3"/>
        <v>217160</v>
      </c>
      <c r="Q13" s="15">
        <f t="shared" si="3"/>
        <v>1.1499999999999999</v>
      </c>
      <c r="R13" s="16">
        <f t="shared" si="3"/>
        <v>85</v>
      </c>
      <c r="S13" s="15">
        <f t="shared" si="4"/>
        <v>623.79</v>
      </c>
      <c r="T13" s="16">
        <f t="shared" si="4"/>
        <v>217245</v>
      </c>
      <c r="U13" s="15">
        <v>0</v>
      </c>
      <c r="V13" s="17">
        <v>0</v>
      </c>
      <c r="W13" s="15">
        <v>0.3</v>
      </c>
      <c r="X13" s="17">
        <v>9</v>
      </c>
      <c r="Y13" s="15">
        <f t="shared" si="5"/>
        <v>0.3</v>
      </c>
      <c r="Z13" s="16">
        <f t="shared" si="5"/>
        <v>9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24.87</v>
      </c>
      <c r="AJ13" s="17">
        <v>3703</v>
      </c>
      <c r="AK13" s="15">
        <f t="shared" si="14"/>
        <v>24.87</v>
      </c>
      <c r="AL13" s="16">
        <f t="shared" si="14"/>
        <v>3703</v>
      </c>
      <c r="AM13" s="18">
        <f t="shared" si="8"/>
        <v>0</v>
      </c>
      <c r="AN13" s="16">
        <f t="shared" si="8"/>
        <v>0</v>
      </c>
      <c r="AO13" s="18">
        <f t="shared" si="8"/>
        <v>25.17</v>
      </c>
      <c r="AP13" s="16">
        <f t="shared" si="8"/>
        <v>3712</v>
      </c>
      <c r="AQ13" s="15">
        <f t="shared" si="9"/>
        <v>25.17</v>
      </c>
      <c r="AR13" s="16">
        <f t="shared" si="15"/>
        <v>3712</v>
      </c>
      <c r="AS13" s="18">
        <f t="shared" si="10"/>
        <v>622.64</v>
      </c>
      <c r="AT13" s="16">
        <f t="shared" si="0"/>
        <v>217160</v>
      </c>
      <c r="AU13" s="18">
        <f t="shared" si="0"/>
        <v>26.32</v>
      </c>
      <c r="AV13" s="16">
        <f t="shared" si="11"/>
        <v>3797</v>
      </c>
      <c r="AW13" s="18">
        <f t="shared" si="11"/>
        <v>648.95999999999992</v>
      </c>
      <c r="AX13" s="16">
        <f t="shared" si="12"/>
        <v>220957</v>
      </c>
      <c r="AY13" s="19">
        <v>4.76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653.71999999999991</v>
      </c>
    </row>
    <row r="14" spans="1:57" s="11" customFormat="1" ht="18" customHeight="1" x14ac:dyDescent="0.15">
      <c r="A14" s="29"/>
      <c r="B14" s="7" t="s">
        <v>32</v>
      </c>
      <c r="C14" s="15">
        <v>72.77</v>
      </c>
      <c r="D14" s="16">
        <v>35589</v>
      </c>
      <c r="E14" s="15">
        <v>0</v>
      </c>
      <c r="F14" s="16">
        <v>0</v>
      </c>
      <c r="G14" s="15">
        <f t="shared" si="1"/>
        <v>72.77</v>
      </c>
      <c r="H14" s="16">
        <f t="shared" si="1"/>
        <v>35589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72.77</v>
      </c>
      <c r="P14" s="16">
        <f t="shared" si="3"/>
        <v>35589</v>
      </c>
      <c r="Q14" s="15">
        <f t="shared" si="3"/>
        <v>0</v>
      </c>
      <c r="R14" s="16">
        <f t="shared" si="3"/>
        <v>0</v>
      </c>
      <c r="S14" s="15">
        <f t="shared" si="4"/>
        <v>72.77</v>
      </c>
      <c r="T14" s="16">
        <f t="shared" si="4"/>
        <v>35589</v>
      </c>
      <c r="U14" s="15">
        <v>0</v>
      </c>
      <c r="V14" s="17">
        <v>0</v>
      </c>
      <c r="W14" s="15">
        <v>2.96</v>
      </c>
      <c r="X14" s="17">
        <v>529</v>
      </c>
      <c r="Y14" s="15">
        <f t="shared" si="5"/>
        <v>2.96</v>
      </c>
      <c r="Z14" s="16">
        <f t="shared" si="5"/>
        <v>529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24.09</v>
      </c>
      <c r="AJ14" s="17">
        <v>3703</v>
      </c>
      <c r="AK14" s="15">
        <f t="shared" si="14"/>
        <v>24.09</v>
      </c>
      <c r="AL14" s="16">
        <f t="shared" si="14"/>
        <v>3703</v>
      </c>
      <c r="AM14" s="18">
        <f t="shared" si="8"/>
        <v>0</v>
      </c>
      <c r="AN14" s="16">
        <f t="shared" si="8"/>
        <v>0</v>
      </c>
      <c r="AO14" s="18">
        <f t="shared" si="8"/>
        <v>27.05</v>
      </c>
      <c r="AP14" s="16">
        <f t="shared" si="8"/>
        <v>4232</v>
      </c>
      <c r="AQ14" s="15">
        <f t="shared" si="9"/>
        <v>27.05</v>
      </c>
      <c r="AR14" s="16">
        <f t="shared" si="15"/>
        <v>4232</v>
      </c>
      <c r="AS14" s="18">
        <f t="shared" si="10"/>
        <v>72.77</v>
      </c>
      <c r="AT14" s="16">
        <f t="shared" si="0"/>
        <v>35589</v>
      </c>
      <c r="AU14" s="18">
        <f t="shared" si="0"/>
        <v>27.05</v>
      </c>
      <c r="AV14" s="16">
        <f t="shared" si="11"/>
        <v>4232</v>
      </c>
      <c r="AW14" s="18">
        <f t="shared" si="11"/>
        <v>99.82</v>
      </c>
      <c r="AX14" s="16">
        <f t="shared" si="12"/>
        <v>39821</v>
      </c>
      <c r="AY14" s="19">
        <v>0</v>
      </c>
      <c r="AZ14" s="20">
        <v>0</v>
      </c>
      <c r="BA14" s="21">
        <v>0</v>
      </c>
      <c r="BB14" s="15">
        <v>0.17</v>
      </c>
      <c r="BC14" s="22">
        <v>136</v>
      </c>
      <c r="BD14" s="19">
        <v>0</v>
      </c>
      <c r="BE14" s="20">
        <f>SUM(AW14,AY14,AZ14:BB14,BD14)</f>
        <v>99.99</v>
      </c>
    </row>
    <row r="15" spans="1:57" s="11" customFormat="1" ht="18" customHeight="1" x14ac:dyDescent="0.15">
      <c r="A15" s="29"/>
      <c r="B15" s="7" t="s">
        <v>33</v>
      </c>
      <c r="C15" s="15">
        <f>SUM(C8:C14)</f>
        <v>8146.9100000000017</v>
      </c>
      <c r="D15" s="16">
        <f>SUM(D8:D14)</f>
        <v>3809229</v>
      </c>
      <c r="E15" s="15">
        <f>SUM(E8:E14)</f>
        <v>114.35000000000001</v>
      </c>
      <c r="F15" s="16">
        <f>SUM(F8:F14)</f>
        <v>12799</v>
      </c>
      <c r="G15" s="15">
        <f>SUM(C15,E15)</f>
        <v>8261.260000000002</v>
      </c>
      <c r="H15" s="16">
        <f>SUM(D15,F15)</f>
        <v>3822028</v>
      </c>
      <c r="I15" s="15">
        <f>SUM(I8:I14)</f>
        <v>25</v>
      </c>
      <c r="J15" s="16">
        <f>SUM(J8:J14)</f>
        <v>11170</v>
      </c>
      <c r="K15" s="15">
        <f>SUM(K8:K14)</f>
        <v>0.68</v>
      </c>
      <c r="L15" s="16">
        <f>SUM(L8:L14)</f>
        <v>95</v>
      </c>
      <c r="M15" s="15">
        <f>SUM(I15,K15)</f>
        <v>25.68</v>
      </c>
      <c r="N15" s="16">
        <f t="shared" si="2"/>
        <v>11265</v>
      </c>
      <c r="O15" s="15">
        <f t="shared" si="3"/>
        <v>8171.9100000000017</v>
      </c>
      <c r="P15" s="16">
        <f t="shared" si="3"/>
        <v>3820399</v>
      </c>
      <c r="Q15" s="15">
        <f t="shared" si="3"/>
        <v>115.03000000000002</v>
      </c>
      <c r="R15" s="16">
        <f t="shared" si="3"/>
        <v>12894</v>
      </c>
      <c r="S15" s="15">
        <f t="shared" si="4"/>
        <v>8286.9400000000023</v>
      </c>
      <c r="T15" s="16">
        <f t="shared" si="4"/>
        <v>3833293</v>
      </c>
      <c r="U15" s="15">
        <f>SUM(U8:U14)</f>
        <v>0</v>
      </c>
      <c r="V15" s="16">
        <f>SUM(V8:V14)</f>
        <v>0</v>
      </c>
      <c r="W15" s="15">
        <f>SUM(W8:W14)</f>
        <v>218.39000000000004</v>
      </c>
      <c r="X15" s="16">
        <f>SUM(X8:X14)</f>
        <v>20301</v>
      </c>
      <c r="Y15" s="15">
        <f t="shared" si="5"/>
        <v>218.39000000000004</v>
      </c>
      <c r="Z15" s="16">
        <f t="shared" si="5"/>
        <v>20301</v>
      </c>
      <c r="AA15" s="15">
        <f>SUM(AA8:AA14)</f>
        <v>0</v>
      </c>
      <c r="AB15" s="16">
        <f>SUM(AB8:AB14)</f>
        <v>0</v>
      </c>
      <c r="AC15" s="15">
        <f>SUM(AC8:AC14)</f>
        <v>2.0499999999999998</v>
      </c>
      <c r="AD15" s="16">
        <f>SUM(AD8:AD14)</f>
        <v>85</v>
      </c>
      <c r="AE15" s="15">
        <f t="shared" si="6"/>
        <v>2.0499999999999998</v>
      </c>
      <c r="AF15" s="16">
        <f t="shared" si="6"/>
        <v>85</v>
      </c>
      <c r="AG15" s="15">
        <f>SUM(AG8:AG14)</f>
        <v>4.3099999999999996</v>
      </c>
      <c r="AH15" s="16">
        <f>SUM(AH8:AH14)</f>
        <v>1256</v>
      </c>
      <c r="AI15" s="15">
        <f>SUM(AI8:AI14)</f>
        <v>950.67</v>
      </c>
      <c r="AJ15" s="16">
        <f>SUM(AJ8:AJ14)</f>
        <v>148754</v>
      </c>
      <c r="AK15" s="15">
        <f>SUM(AG15,AI15)</f>
        <v>954.9799999999999</v>
      </c>
      <c r="AL15" s="16">
        <f t="shared" si="14"/>
        <v>150010</v>
      </c>
      <c r="AM15" s="18">
        <f>SUM(U15,AA15,AG15)</f>
        <v>4.3099999999999996</v>
      </c>
      <c r="AN15" s="16">
        <f t="shared" si="8"/>
        <v>1256</v>
      </c>
      <c r="AO15" s="18">
        <f t="shared" si="8"/>
        <v>1171.1100000000001</v>
      </c>
      <c r="AP15" s="16">
        <f t="shared" si="8"/>
        <v>169140</v>
      </c>
      <c r="AQ15" s="15">
        <f t="shared" si="9"/>
        <v>1175.42</v>
      </c>
      <c r="AR15" s="16">
        <f t="shared" si="15"/>
        <v>170396</v>
      </c>
      <c r="AS15" s="18">
        <f t="shared" si="10"/>
        <v>8176.2200000000021</v>
      </c>
      <c r="AT15" s="16">
        <f t="shared" si="0"/>
        <v>3821655</v>
      </c>
      <c r="AU15" s="18">
        <f t="shared" si="0"/>
        <v>1286.1400000000001</v>
      </c>
      <c r="AV15" s="16">
        <f t="shared" si="11"/>
        <v>182034</v>
      </c>
      <c r="AW15" s="18">
        <f t="shared" si="11"/>
        <v>9462.3600000000024</v>
      </c>
      <c r="AX15" s="16">
        <f t="shared" si="12"/>
        <v>4003689</v>
      </c>
      <c r="AY15" s="15">
        <f t="shared" ref="AY15:BD15" si="16">SUM(AY8:AY14)</f>
        <v>57.39</v>
      </c>
      <c r="AZ15" s="15">
        <f t="shared" si="16"/>
        <v>13.68</v>
      </c>
      <c r="BA15" s="15">
        <f t="shared" si="16"/>
        <v>12.07</v>
      </c>
      <c r="BB15" s="15">
        <f t="shared" si="16"/>
        <v>147.98000000000002</v>
      </c>
      <c r="BC15" s="22">
        <f t="shared" si="16"/>
        <v>158166</v>
      </c>
      <c r="BD15" s="19">
        <f t="shared" si="16"/>
        <v>1.04</v>
      </c>
      <c r="BE15" s="20">
        <f t="shared" si="13"/>
        <v>9694.5200000000023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258.52999999999997</v>
      </c>
      <c r="D16" s="16">
        <v>115797</v>
      </c>
      <c r="E16" s="15">
        <v>2.09</v>
      </c>
      <c r="F16" s="16">
        <v>209</v>
      </c>
      <c r="G16" s="15">
        <f>SUM(C16,E16)</f>
        <v>260.61999999999995</v>
      </c>
      <c r="H16" s="16">
        <f t="shared" si="1"/>
        <v>116006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258.52999999999997</v>
      </c>
      <c r="P16" s="16">
        <f t="shared" si="3"/>
        <v>115797</v>
      </c>
      <c r="Q16" s="15">
        <f t="shared" si="3"/>
        <v>2.09</v>
      </c>
      <c r="R16" s="16">
        <f t="shared" si="3"/>
        <v>209</v>
      </c>
      <c r="S16" s="15">
        <f t="shared" si="4"/>
        <v>260.61999999999995</v>
      </c>
      <c r="T16" s="16">
        <f t="shared" si="4"/>
        <v>116006</v>
      </c>
      <c r="U16" s="15">
        <v>0</v>
      </c>
      <c r="V16" s="16">
        <v>0</v>
      </c>
      <c r="W16" s="15">
        <v>1.64</v>
      </c>
      <c r="X16" s="16">
        <v>250</v>
      </c>
      <c r="Y16" s="15">
        <f t="shared" si="5"/>
        <v>1.64</v>
      </c>
      <c r="Z16" s="16">
        <f t="shared" si="5"/>
        <v>250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0.92</v>
      </c>
      <c r="AJ16" s="16">
        <v>139</v>
      </c>
      <c r="AK16" s="15">
        <f t="shared" si="14"/>
        <v>0.92</v>
      </c>
      <c r="AL16" s="16">
        <f t="shared" si="14"/>
        <v>139</v>
      </c>
      <c r="AM16" s="18">
        <f t="shared" si="8"/>
        <v>0</v>
      </c>
      <c r="AN16" s="16">
        <f t="shared" si="8"/>
        <v>0</v>
      </c>
      <c r="AO16" s="18">
        <f t="shared" si="8"/>
        <v>2.56</v>
      </c>
      <c r="AP16" s="16">
        <f t="shared" si="8"/>
        <v>389</v>
      </c>
      <c r="AQ16" s="15">
        <f t="shared" si="9"/>
        <v>2.56</v>
      </c>
      <c r="AR16" s="16">
        <f t="shared" si="15"/>
        <v>389</v>
      </c>
      <c r="AS16" s="18">
        <f t="shared" si="10"/>
        <v>258.52999999999997</v>
      </c>
      <c r="AT16" s="16">
        <f t="shared" si="0"/>
        <v>115797</v>
      </c>
      <c r="AU16" s="18">
        <f t="shared" si="0"/>
        <v>4.6500000000000004</v>
      </c>
      <c r="AV16" s="16">
        <f t="shared" si="11"/>
        <v>598</v>
      </c>
      <c r="AW16" s="18">
        <f t="shared" si="11"/>
        <v>263.17999999999995</v>
      </c>
      <c r="AX16" s="16">
        <f t="shared" si="12"/>
        <v>116395</v>
      </c>
      <c r="AY16" s="15">
        <v>7.58</v>
      </c>
      <c r="AZ16" s="15">
        <v>7.76</v>
      </c>
      <c r="BA16" s="15">
        <v>0.67</v>
      </c>
      <c r="BB16" s="15">
        <v>0.22</v>
      </c>
      <c r="BC16" s="22">
        <v>264</v>
      </c>
      <c r="BD16" s="19">
        <v>0</v>
      </c>
      <c r="BE16" s="20">
        <f t="shared" si="13"/>
        <v>279.40999999999997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10.7</v>
      </c>
      <c r="D18" s="16">
        <v>5100</v>
      </c>
      <c r="E18" s="15">
        <v>0</v>
      </c>
      <c r="F18" s="16">
        <v>0</v>
      </c>
      <c r="G18" s="15">
        <f t="shared" si="1"/>
        <v>10.7</v>
      </c>
      <c r="H18" s="16">
        <f t="shared" si="1"/>
        <v>5100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10.7</v>
      </c>
      <c r="P18" s="16">
        <f t="shared" si="3"/>
        <v>5100</v>
      </c>
      <c r="Q18" s="15">
        <f t="shared" si="3"/>
        <v>0</v>
      </c>
      <c r="R18" s="16">
        <f t="shared" si="3"/>
        <v>0</v>
      </c>
      <c r="S18" s="15">
        <f t="shared" si="4"/>
        <v>10.7</v>
      </c>
      <c r="T18" s="16">
        <f t="shared" si="4"/>
        <v>5100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10.7</v>
      </c>
      <c r="AT18" s="16">
        <f t="shared" si="0"/>
        <v>5100</v>
      </c>
      <c r="AU18" s="18">
        <f t="shared" si="0"/>
        <v>0</v>
      </c>
      <c r="AV18" s="16">
        <f t="shared" si="11"/>
        <v>0</v>
      </c>
      <c r="AW18" s="18">
        <f t="shared" si="11"/>
        <v>10.7</v>
      </c>
      <c r="AX18" s="16">
        <f t="shared" si="12"/>
        <v>5100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10.7</v>
      </c>
    </row>
    <row r="19" spans="1:57" s="11" customFormat="1" ht="18" customHeight="1" x14ac:dyDescent="0.15">
      <c r="A19" s="29"/>
      <c r="B19" s="7" t="s">
        <v>33</v>
      </c>
      <c r="C19" s="15">
        <f>SUM(C16:C18)</f>
        <v>269.22999999999996</v>
      </c>
      <c r="D19" s="16">
        <f>SUM(D16:D18)</f>
        <v>120897</v>
      </c>
      <c r="E19" s="15">
        <f>SUM(E16:E18)</f>
        <v>2.09</v>
      </c>
      <c r="F19" s="16">
        <f>SUM(F16:F18)</f>
        <v>209</v>
      </c>
      <c r="G19" s="15">
        <f>SUM(C19,E19)</f>
        <v>271.31999999999994</v>
      </c>
      <c r="H19" s="16">
        <f>SUM(D19,F19)</f>
        <v>121106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269.22999999999996</v>
      </c>
      <c r="P19" s="16">
        <f t="shared" si="3"/>
        <v>120897</v>
      </c>
      <c r="Q19" s="15">
        <f t="shared" si="3"/>
        <v>2.09</v>
      </c>
      <c r="R19" s="16">
        <f t="shared" si="3"/>
        <v>209</v>
      </c>
      <c r="S19" s="15">
        <f t="shared" si="4"/>
        <v>271.31999999999994</v>
      </c>
      <c r="T19" s="16">
        <f t="shared" si="4"/>
        <v>121106</v>
      </c>
      <c r="U19" s="15">
        <f>SUM(U16:U18)</f>
        <v>0</v>
      </c>
      <c r="V19" s="16">
        <f>SUM(V16:V18)</f>
        <v>0</v>
      </c>
      <c r="W19" s="15">
        <f>SUM(W16:W18)</f>
        <v>1.64</v>
      </c>
      <c r="X19" s="16">
        <f>SUM(X16:X18)</f>
        <v>250</v>
      </c>
      <c r="Y19" s="15">
        <f t="shared" si="5"/>
        <v>1.64</v>
      </c>
      <c r="Z19" s="16">
        <f t="shared" si="5"/>
        <v>250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0.92</v>
      </c>
      <c r="AJ19" s="16">
        <f>SUM(AJ16:AJ18)</f>
        <v>139</v>
      </c>
      <c r="AK19" s="15">
        <f t="shared" si="14"/>
        <v>0.92</v>
      </c>
      <c r="AL19" s="16">
        <f t="shared" si="14"/>
        <v>139</v>
      </c>
      <c r="AM19" s="18">
        <f t="shared" si="8"/>
        <v>0</v>
      </c>
      <c r="AN19" s="16">
        <f t="shared" si="8"/>
        <v>0</v>
      </c>
      <c r="AO19" s="18">
        <f t="shared" si="8"/>
        <v>2.56</v>
      </c>
      <c r="AP19" s="16">
        <f t="shared" si="8"/>
        <v>389</v>
      </c>
      <c r="AQ19" s="15">
        <f t="shared" si="9"/>
        <v>2.56</v>
      </c>
      <c r="AR19" s="16">
        <f t="shared" si="15"/>
        <v>389</v>
      </c>
      <c r="AS19" s="18">
        <f>SUM(AM19,O19)</f>
        <v>269.22999999999996</v>
      </c>
      <c r="AT19" s="16">
        <f t="shared" si="0"/>
        <v>120897</v>
      </c>
      <c r="AU19" s="18">
        <f t="shared" si="0"/>
        <v>4.6500000000000004</v>
      </c>
      <c r="AV19" s="16">
        <f>SUM(AP19,R19)</f>
        <v>598</v>
      </c>
      <c r="AW19" s="18">
        <f t="shared" si="11"/>
        <v>273.87999999999994</v>
      </c>
      <c r="AX19" s="16">
        <f>SUM(AR19,T19)</f>
        <v>121495</v>
      </c>
      <c r="AY19" s="15">
        <f t="shared" ref="AY19:BD19" si="17">SUM(AY16:AY18)</f>
        <v>7.58</v>
      </c>
      <c r="AZ19" s="15">
        <f t="shared" si="17"/>
        <v>7.76</v>
      </c>
      <c r="BA19" s="15">
        <f t="shared" si="17"/>
        <v>0.67</v>
      </c>
      <c r="BB19" s="15">
        <f t="shared" si="17"/>
        <v>0.22</v>
      </c>
      <c r="BC19" s="22">
        <f t="shared" si="17"/>
        <v>264</v>
      </c>
      <c r="BD19" s="19">
        <f t="shared" si="17"/>
        <v>0</v>
      </c>
      <c r="BE19" s="20">
        <f t="shared" si="13"/>
        <v>290.10999999999996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153.71</v>
      </c>
      <c r="D20" s="16">
        <v>68286</v>
      </c>
      <c r="E20" s="15">
        <v>6.81</v>
      </c>
      <c r="F20" s="16">
        <v>797</v>
      </c>
      <c r="G20" s="15">
        <f t="shared" si="1"/>
        <v>160.52000000000001</v>
      </c>
      <c r="H20" s="16">
        <f t="shared" si="1"/>
        <v>69083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153.71</v>
      </c>
      <c r="P20" s="16">
        <f t="shared" si="3"/>
        <v>68286</v>
      </c>
      <c r="Q20" s="15">
        <f t="shared" si="3"/>
        <v>6.81</v>
      </c>
      <c r="R20" s="16">
        <f t="shared" si="3"/>
        <v>797</v>
      </c>
      <c r="S20" s="15">
        <f t="shared" si="4"/>
        <v>160.52000000000001</v>
      </c>
      <c r="T20" s="16">
        <f t="shared" si="4"/>
        <v>69083</v>
      </c>
      <c r="U20" s="15">
        <v>0</v>
      </c>
      <c r="V20" s="16">
        <v>0</v>
      </c>
      <c r="W20" s="15">
        <v>0</v>
      </c>
      <c r="X20" s="16">
        <v>0</v>
      </c>
      <c r="Y20" s="15">
        <f t="shared" si="5"/>
        <v>0</v>
      </c>
      <c r="Z20" s="16">
        <f t="shared" si="5"/>
        <v>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3.48</v>
      </c>
      <c r="AJ20" s="16">
        <v>608</v>
      </c>
      <c r="AK20" s="15">
        <f t="shared" si="14"/>
        <v>3.48</v>
      </c>
      <c r="AL20" s="16">
        <f t="shared" si="14"/>
        <v>608</v>
      </c>
      <c r="AM20" s="18">
        <f t="shared" si="8"/>
        <v>0</v>
      </c>
      <c r="AN20" s="16">
        <f t="shared" si="8"/>
        <v>0</v>
      </c>
      <c r="AO20" s="18">
        <f t="shared" si="8"/>
        <v>3.48</v>
      </c>
      <c r="AP20" s="16">
        <f t="shared" si="8"/>
        <v>608</v>
      </c>
      <c r="AQ20" s="15">
        <f t="shared" si="9"/>
        <v>3.48</v>
      </c>
      <c r="AR20" s="16">
        <f t="shared" si="15"/>
        <v>608</v>
      </c>
      <c r="AS20" s="18">
        <f t="shared" si="10"/>
        <v>153.71</v>
      </c>
      <c r="AT20" s="16">
        <f t="shared" si="0"/>
        <v>68286</v>
      </c>
      <c r="AU20" s="18">
        <f t="shared" si="0"/>
        <v>10.29</v>
      </c>
      <c r="AV20" s="16">
        <f>SUM(AP20,R20)</f>
        <v>1405</v>
      </c>
      <c r="AW20" s="18">
        <f t="shared" si="11"/>
        <v>164</v>
      </c>
      <c r="AX20" s="16">
        <f t="shared" si="12"/>
        <v>69691</v>
      </c>
      <c r="AY20" s="15">
        <v>0</v>
      </c>
      <c r="AZ20" s="15">
        <v>7.37</v>
      </c>
      <c r="BA20" s="15">
        <v>0.62</v>
      </c>
      <c r="BB20" s="15">
        <v>0.23</v>
      </c>
      <c r="BC20" s="22">
        <v>220</v>
      </c>
      <c r="BD20" s="19">
        <v>0</v>
      </c>
      <c r="BE20" s="20">
        <f t="shared" si="13"/>
        <v>172.22</v>
      </c>
    </row>
    <row r="21" spans="1:57" s="11" customFormat="1" ht="18" customHeight="1" x14ac:dyDescent="0.15">
      <c r="A21" s="29"/>
      <c r="B21" s="7" t="s">
        <v>40</v>
      </c>
      <c r="C21" s="15">
        <v>3.63</v>
      </c>
      <c r="D21" s="16">
        <v>1630</v>
      </c>
      <c r="E21" s="15">
        <v>0</v>
      </c>
      <c r="F21" s="16">
        <v>0</v>
      </c>
      <c r="G21" s="15">
        <f t="shared" si="1"/>
        <v>3.63</v>
      </c>
      <c r="H21" s="16">
        <f t="shared" si="1"/>
        <v>1630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3.63</v>
      </c>
      <c r="P21" s="16">
        <f t="shared" si="3"/>
        <v>1630</v>
      </c>
      <c r="Q21" s="15">
        <f t="shared" si="3"/>
        <v>0</v>
      </c>
      <c r="R21" s="16">
        <f t="shared" si="3"/>
        <v>0</v>
      </c>
      <c r="S21" s="15">
        <f t="shared" si="4"/>
        <v>3.63</v>
      </c>
      <c r="T21" s="16">
        <f t="shared" si="4"/>
        <v>1630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3.63</v>
      </c>
      <c r="AT21" s="16">
        <f t="shared" si="0"/>
        <v>1630</v>
      </c>
      <c r="AU21" s="18">
        <f t="shared" si="0"/>
        <v>0</v>
      </c>
      <c r="AV21" s="16">
        <f t="shared" si="11"/>
        <v>0</v>
      </c>
      <c r="AW21" s="18">
        <f t="shared" si="11"/>
        <v>3.63</v>
      </c>
      <c r="AX21" s="16">
        <f t="shared" si="12"/>
        <v>1630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3.63</v>
      </c>
    </row>
    <row r="22" spans="1:57" s="11" customFormat="1" ht="18" customHeight="1" x14ac:dyDescent="0.15">
      <c r="A22" s="29"/>
      <c r="B22" s="7" t="s">
        <v>33</v>
      </c>
      <c r="C22" s="15">
        <f>SUM(C20:C21)</f>
        <v>157.34</v>
      </c>
      <c r="D22" s="16">
        <f>SUM(D20:D21)</f>
        <v>69916</v>
      </c>
      <c r="E22" s="15">
        <f>SUM(E20:E21)</f>
        <v>6.81</v>
      </c>
      <c r="F22" s="16">
        <f>SUM(F20:F21)</f>
        <v>797</v>
      </c>
      <c r="G22" s="15">
        <f t="shared" si="1"/>
        <v>164.15</v>
      </c>
      <c r="H22" s="16">
        <f t="shared" si="1"/>
        <v>70713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157.34</v>
      </c>
      <c r="P22" s="16">
        <f t="shared" si="3"/>
        <v>69916</v>
      </c>
      <c r="Q22" s="15">
        <f t="shared" si="3"/>
        <v>6.81</v>
      </c>
      <c r="R22" s="16">
        <f t="shared" si="3"/>
        <v>797</v>
      </c>
      <c r="S22" s="15">
        <f t="shared" si="4"/>
        <v>164.15</v>
      </c>
      <c r="T22" s="16">
        <f t="shared" si="4"/>
        <v>70713</v>
      </c>
      <c r="U22" s="15">
        <f>SUM(U20:U21)</f>
        <v>0</v>
      </c>
      <c r="V22" s="16">
        <f>SUM(V20:V21)</f>
        <v>0</v>
      </c>
      <c r="W22" s="15">
        <f>SUM(W20:W21)</f>
        <v>0</v>
      </c>
      <c r="X22" s="16">
        <f>SUM(X20:X21)</f>
        <v>0</v>
      </c>
      <c r="Y22" s="15">
        <f t="shared" si="5"/>
        <v>0</v>
      </c>
      <c r="Z22" s="16">
        <f t="shared" si="5"/>
        <v>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3.48</v>
      </c>
      <c r="AJ22" s="16">
        <f>SUM(AJ20:AJ21)</f>
        <v>608</v>
      </c>
      <c r="AK22" s="15">
        <f t="shared" si="14"/>
        <v>3.48</v>
      </c>
      <c r="AL22" s="16">
        <f t="shared" si="14"/>
        <v>608</v>
      </c>
      <c r="AM22" s="18">
        <f t="shared" si="8"/>
        <v>0</v>
      </c>
      <c r="AN22" s="16">
        <f t="shared" si="8"/>
        <v>0</v>
      </c>
      <c r="AO22" s="18">
        <f t="shared" si="8"/>
        <v>3.48</v>
      </c>
      <c r="AP22" s="16">
        <f t="shared" si="8"/>
        <v>608</v>
      </c>
      <c r="AQ22" s="15">
        <f t="shared" si="9"/>
        <v>3.48</v>
      </c>
      <c r="AR22" s="16">
        <f t="shared" si="15"/>
        <v>608</v>
      </c>
      <c r="AS22" s="18">
        <f t="shared" si="10"/>
        <v>157.34</v>
      </c>
      <c r="AT22" s="16">
        <f t="shared" si="0"/>
        <v>69916</v>
      </c>
      <c r="AU22" s="18">
        <f t="shared" si="0"/>
        <v>10.29</v>
      </c>
      <c r="AV22" s="16">
        <f t="shared" si="11"/>
        <v>1405</v>
      </c>
      <c r="AW22" s="18">
        <f t="shared" si="11"/>
        <v>167.63</v>
      </c>
      <c r="AX22" s="16">
        <f t="shared" si="12"/>
        <v>71321</v>
      </c>
      <c r="AY22" s="15">
        <f t="shared" ref="AY22:BD22" si="18">SUM(AY20:AY21)</f>
        <v>0</v>
      </c>
      <c r="AZ22" s="15">
        <f t="shared" si="18"/>
        <v>7.37</v>
      </c>
      <c r="BA22" s="15">
        <f t="shared" si="18"/>
        <v>0.62</v>
      </c>
      <c r="BB22" s="15">
        <f>SUM(BB20:BB21)</f>
        <v>0.23</v>
      </c>
      <c r="BC22" s="22">
        <f>SUM(BC20:BC21)</f>
        <v>220</v>
      </c>
      <c r="BD22" s="19">
        <f t="shared" si="18"/>
        <v>0</v>
      </c>
      <c r="BE22" s="20">
        <f t="shared" si="13"/>
        <v>175.85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25.33</v>
      </c>
      <c r="D24" s="16">
        <v>5824</v>
      </c>
      <c r="E24" s="15">
        <v>6.1</v>
      </c>
      <c r="F24" s="16">
        <v>718</v>
      </c>
      <c r="G24" s="15">
        <f>SUM(C24,E24)</f>
        <v>31.43</v>
      </c>
      <c r="H24" s="16">
        <f t="shared" si="1"/>
        <v>6542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25.33</v>
      </c>
      <c r="P24" s="16">
        <f t="shared" si="3"/>
        <v>5824</v>
      </c>
      <c r="Q24" s="15">
        <f t="shared" si="3"/>
        <v>6.1</v>
      </c>
      <c r="R24" s="16">
        <f t="shared" si="3"/>
        <v>718</v>
      </c>
      <c r="S24" s="15">
        <f t="shared" si="4"/>
        <v>31.43</v>
      </c>
      <c r="T24" s="16">
        <f t="shared" si="4"/>
        <v>6542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25.33</v>
      </c>
      <c r="AT24" s="16">
        <f t="shared" si="10"/>
        <v>5824</v>
      </c>
      <c r="AU24" s="18">
        <f t="shared" si="10"/>
        <v>6.1</v>
      </c>
      <c r="AV24" s="16">
        <f t="shared" si="11"/>
        <v>718</v>
      </c>
      <c r="AW24" s="18">
        <f t="shared" si="11"/>
        <v>31.43</v>
      </c>
      <c r="AX24" s="16">
        <f t="shared" si="12"/>
        <v>6542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31.43</v>
      </c>
    </row>
    <row r="25" spans="1:57" s="11" customFormat="1" ht="18" customHeight="1" x14ac:dyDescent="0.15">
      <c r="A25" s="30" t="s">
        <v>43</v>
      </c>
      <c r="B25" s="31"/>
      <c r="C25" s="15">
        <v>65.19</v>
      </c>
      <c r="D25" s="16">
        <v>6928</v>
      </c>
      <c r="E25" s="15">
        <v>15.55</v>
      </c>
      <c r="F25" s="16">
        <v>643</v>
      </c>
      <c r="G25" s="15">
        <f t="shared" si="1"/>
        <v>80.739999999999995</v>
      </c>
      <c r="H25" s="16">
        <f t="shared" si="1"/>
        <v>7571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65.19</v>
      </c>
      <c r="P25" s="16">
        <f t="shared" si="3"/>
        <v>6928</v>
      </c>
      <c r="Q25" s="15">
        <f t="shared" si="3"/>
        <v>15.55</v>
      </c>
      <c r="R25" s="16">
        <f t="shared" si="3"/>
        <v>643</v>
      </c>
      <c r="S25" s="15">
        <f t="shared" si="4"/>
        <v>80.739999999999995</v>
      </c>
      <c r="T25" s="16">
        <f t="shared" si="4"/>
        <v>7571</v>
      </c>
      <c r="U25" s="15">
        <v>0</v>
      </c>
      <c r="V25" s="17">
        <v>0</v>
      </c>
      <c r="W25" s="15">
        <v>3.25</v>
      </c>
      <c r="X25" s="17">
        <v>52</v>
      </c>
      <c r="Y25" s="15">
        <f t="shared" si="5"/>
        <v>3.25</v>
      </c>
      <c r="Z25" s="16">
        <f t="shared" si="5"/>
        <v>52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4.1100000000000003</v>
      </c>
      <c r="AJ25" s="17">
        <v>366</v>
      </c>
      <c r="AK25" s="15">
        <f t="shared" si="14"/>
        <v>4.1100000000000003</v>
      </c>
      <c r="AL25" s="16">
        <f t="shared" si="14"/>
        <v>366</v>
      </c>
      <c r="AM25" s="18">
        <f t="shared" si="8"/>
        <v>0</v>
      </c>
      <c r="AN25" s="16">
        <f t="shared" si="8"/>
        <v>0</v>
      </c>
      <c r="AO25" s="18">
        <f t="shared" si="8"/>
        <v>7.36</v>
      </c>
      <c r="AP25" s="16">
        <f t="shared" si="8"/>
        <v>418</v>
      </c>
      <c r="AQ25" s="15">
        <f t="shared" si="9"/>
        <v>7.36</v>
      </c>
      <c r="AR25" s="16">
        <f t="shared" si="15"/>
        <v>418</v>
      </c>
      <c r="AS25" s="18">
        <f t="shared" si="10"/>
        <v>65.19</v>
      </c>
      <c r="AT25" s="16">
        <f t="shared" si="10"/>
        <v>6928</v>
      </c>
      <c r="AU25" s="18">
        <f t="shared" si="10"/>
        <v>22.91</v>
      </c>
      <c r="AV25" s="16">
        <f t="shared" si="11"/>
        <v>1061</v>
      </c>
      <c r="AW25" s="18">
        <f t="shared" si="11"/>
        <v>88.1</v>
      </c>
      <c r="AX25" s="16">
        <f t="shared" si="12"/>
        <v>7989</v>
      </c>
      <c r="AY25" s="19">
        <v>7.46</v>
      </c>
      <c r="AZ25" s="20">
        <v>0</v>
      </c>
      <c r="BA25" s="21">
        <v>0.68</v>
      </c>
      <c r="BB25" s="15">
        <v>0</v>
      </c>
      <c r="BC25" s="22">
        <v>0</v>
      </c>
      <c r="BD25" s="21">
        <v>0</v>
      </c>
      <c r="BE25" s="21">
        <f t="shared" si="13"/>
        <v>96.24</v>
      </c>
    </row>
    <row r="26" spans="1:57" s="11" customFormat="1" ht="18" customHeight="1" x14ac:dyDescent="0.15">
      <c r="A26" s="29" t="s">
        <v>44</v>
      </c>
      <c r="B26" s="29"/>
      <c r="C26" s="15">
        <v>15.2</v>
      </c>
      <c r="D26" s="16">
        <v>7960</v>
      </c>
      <c r="E26" s="15">
        <v>0</v>
      </c>
      <c r="F26" s="16">
        <v>0</v>
      </c>
      <c r="G26" s="15">
        <f t="shared" si="1"/>
        <v>15.2</v>
      </c>
      <c r="H26" s="16">
        <f t="shared" si="1"/>
        <v>7960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15.2</v>
      </c>
      <c r="P26" s="16">
        <f t="shared" si="3"/>
        <v>7960</v>
      </c>
      <c r="Q26" s="15">
        <f>SUM(E26,K26)</f>
        <v>0</v>
      </c>
      <c r="R26" s="16">
        <f t="shared" si="3"/>
        <v>0</v>
      </c>
      <c r="S26" s="15">
        <f>SUM(O26,Q26)</f>
        <v>15.2</v>
      </c>
      <c r="T26" s="16">
        <f t="shared" ref="T26" si="19">SUM(P26,R26)</f>
        <v>7960</v>
      </c>
      <c r="U26" s="15">
        <v>0</v>
      </c>
      <c r="V26" s="17">
        <v>0</v>
      </c>
      <c r="W26" s="15">
        <v>0.03</v>
      </c>
      <c r="X26" s="17">
        <v>2</v>
      </c>
      <c r="Y26" s="15">
        <f t="shared" si="5"/>
        <v>0.03</v>
      </c>
      <c r="Z26" s="16">
        <f t="shared" si="5"/>
        <v>2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4.5199999999999996</v>
      </c>
      <c r="AJ26" s="17">
        <v>776</v>
      </c>
      <c r="AK26" s="15">
        <f t="shared" si="14"/>
        <v>4.5199999999999996</v>
      </c>
      <c r="AL26" s="16">
        <f t="shared" si="14"/>
        <v>776</v>
      </c>
      <c r="AM26" s="18">
        <f>SUM(U26,AA26,AG26)</f>
        <v>0</v>
      </c>
      <c r="AN26" s="16">
        <f>SUM(V26,AB26,AH26)</f>
        <v>0</v>
      </c>
      <c r="AO26" s="18">
        <f>SUM(W26,AC26,AI26)</f>
        <v>4.55</v>
      </c>
      <c r="AP26" s="16">
        <f>SUM(X26,AD26,AJ26)</f>
        <v>778</v>
      </c>
      <c r="AQ26" s="15">
        <f>SUM(AM26,AO26)</f>
        <v>4.55</v>
      </c>
      <c r="AR26" s="16">
        <f t="shared" si="15"/>
        <v>778</v>
      </c>
      <c r="AS26" s="18">
        <f t="shared" si="10"/>
        <v>15.2</v>
      </c>
      <c r="AT26" s="16">
        <f t="shared" si="10"/>
        <v>7960</v>
      </c>
      <c r="AU26" s="18">
        <f t="shared" si="10"/>
        <v>4.55</v>
      </c>
      <c r="AV26" s="16">
        <f t="shared" si="11"/>
        <v>778</v>
      </c>
      <c r="AW26" s="18">
        <f t="shared" si="11"/>
        <v>19.75</v>
      </c>
      <c r="AX26" s="16">
        <f t="shared" si="12"/>
        <v>8738</v>
      </c>
      <c r="AY26" s="19">
        <v>2.08</v>
      </c>
      <c r="AZ26" s="20">
        <v>0</v>
      </c>
      <c r="BA26" s="21">
        <v>0.15</v>
      </c>
      <c r="BB26" s="15">
        <v>0.71</v>
      </c>
      <c r="BC26" s="22">
        <v>744</v>
      </c>
      <c r="BD26" s="21">
        <v>0</v>
      </c>
      <c r="BE26" s="21">
        <f t="shared" si="13"/>
        <v>22.689999999999998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8679.2000000000025</v>
      </c>
      <c r="D27" s="24">
        <f t="shared" ref="D27:BE27" si="20">SUM(D15,D19,D22,D23:D26)</f>
        <v>4020754</v>
      </c>
      <c r="E27" s="23">
        <f>SUM(E15,E19,E22,E23:E26)</f>
        <v>144.90000000000003</v>
      </c>
      <c r="F27" s="24">
        <f t="shared" si="20"/>
        <v>15166</v>
      </c>
      <c r="G27" s="23">
        <f>SUM(G15,G19,G22,G23:G26)</f>
        <v>8824.1000000000022</v>
      </c>
      <c r="H27" s="24">
        <f t="shared" si="20"/>
        <v>4035920</v>
      </c>
      <c r="I27" s="23">
        <f>SUM(I15,I19,I22,I23:I26)</f>
        <v>25</v>
      </c>
      <c r="J27" s="24">
        <f t="shared" si="20"/>
        <v>11170</v>
      </c>
      <c r="K27" s="23">
        <f t="shared" si="20"/>
        <v>0.68</v>
      </c>
      <c r="L27" s="24">
        <f t="shared" si="20"/>
        <v>95</v>
      </c>
      <c r="M27" s="23">
        <f t="shared" si="20"/>
        <v>25.68</v>
      </c>
      <c r="N27" s="24">
        <f t="shared" si="20"/>
        <v>11265</v>
      </c>
      <c r="O27" s="23">
        <f>SUM(O15,O19,O22,O23:O26)</f>
        <v>8704.2000000000025</v>
      </c>
      <c r="P27" s="24">
        <f t="shared" si="20"/>
        <v>4031924</v>
      </c>
      <c r="Q27" s="23">
        <f>SUM(Q15,Q19,Q22,Q23:Q26)</f>
        <v>145.58000000000004</v>
      </c>
      <c r="R27" s="24">
        <f t="shared" si="20"/>
        <v>15261</v>
      </c>
      <c r="S27" s="23">
        <f t="shared" si="20"/>
        <v>8849.7800000000025</v>
      </c>
      <c r="T27" s="24">
        <f t="shared" si="20"/>
        <v>4047185</v>
      </c>
      <c r="U27" s="23">
        <f t="shared" si="20"/>
        <v>0</v>
      </c>
      <c r="V27" s="24">
        <f t="shared" si="20"/>
        <v>0</v>
      </c>
      <c r="W27" s="23">
        <f t="shared" si="20"/>
        <v>223.31000000000003</v>
      </c>
      <c r="X27" s="24">
        <f t="shared" si="20"/>
        <v>20605</v>
      </c>
      <c r="Y27" s="23">
        <f t="shared" si="20"/>
        <v>223.31000000000003</v>
      </c>
      <c r="Z27" s="24">
        <f t="shared" si="20"/>
        <v>20605</v>
      </c>
      <c r="AA27" s="23">
        <f t="shared" si="20"/>
        <v>0</v>
      </c>
      <c r="AB27" s="24">
        <f t="shared" si="20"/>
        <v>0</v>
      </c>
      <c r="AC27" s="23">
        <f t="shared" si="20"/>
        <v>2.0499999999999998</v>
      </c>
      <c r="AD27" s="24">
        <f t="shared" si="20"/>
        <v>85</v>
      </c>
      <c r="AE27" s="23">
        <f t="shared" si="20"/>
        <v>2.0499999999999998</v>
      </c>
      <c r="AF27" s="24">
        <f t="shared" si="20"/>
        <v>85</v>
      </c>
      <c r="AG27" s="23">
        <f t="shared" si="20"/>
        <v>4.3099999999999996</v>
      </c>
      <c r="AH27" s="24">
        <f t="shared" si="20"/>
        <v>1256</v>
      </c>
      <c r="AI27" s="23">
        <f t="shared" si="20"/>
        <v>963.69999999999993</v>
      </c>
      <c r="AJ27" s="24">
        <f t="shared" si="20"/>
        <v>150643</v>
      </c>
      <c r="AK27" s="23">
        <f t="shared" si="20"/>
        <v>968.00999999999988</v>
      </c>
      <c r="AL27" s="24">
        <f t="shared" si="20"/>
        <v>151899</v>
      </c>
      <c r="AM27" s="23">
        <f t="shared" si="20"/>
        <v>4.3099999999999996</v>
      </c>
      <c r="AN27" s="24">
        <f t="shared" si="20"/>
        <v>1256</v>
      </c>
      <c r="AO27" s="23">
        <f>SUM(AO15,AO19,AO22,AO23:AO26)</f>
        <v>1189.06</v>
      </c>
      <c r="AP27" s="24">
        <f t="shared" si="20"/>
        <v>171333</v>
      </c>
      <c r="AQ27" s="23">
        <f t="shared" si="20"/>
        <v>1193.3699999999999</v>
      </c>
      <c r="AR27" s="24">
        <f t="shared" si="20"/>
        <v>172589</v>
      </c>
      <c r="AS27" s="23">
        <f t="shared" si="20"/>
        <v>8708.5100000000039</v>
      </c>
      <c r="AT27" s="24">
        <f t="shared" si="20"/>
        <v>4033180</v>
      </c>
      <c r="AU27" s="23">
        <f t="shared" si="20"/>
        <v>1334.64</v>
      </c>
      <c r="AV27" s="24">
        <f t="shared" si="20"/>
        <v>186594</v>
      </c>
      <c r="AW27" s="23">
        <f t="shared" si="20"/>
        <v>10043.150000000001</v>
      </c>
      <c r="AX27" s="24">
        <f>SUM(AX15,AX19,AX22,AX23:AX26)</f>
        <v>4219774</v>
      </c>
      <c r="AY27" s="19">
        <f t="shared" si="20"/>
        <v>74.509999999999991</v>
      </c>
      <c r="AZ27" s="25">
        <f t="shared" si="20"/>
        <v>28.81</v>
      </c>
      <c r="BA27" s="26">
        <f t="shared" si="20"/>
        <v>14.19</v>
      </c>
      <c r="BB27" s="23">
        <f>SUM(BB15,BB19,BB22,BB23:BB26)</f>
        <v>149.14000000000001</v>
      </c>
      <c r="BC27" s="27">
        <f t="shared" si="20"/>
        <v>159394</v>
      </c>
      <c r="BD27" s="26">
        <f>SUM(BD15,BD19,BD22,BD23:BD26)</f>
        <v>1.04</v>
      </c>
      <c r="BE27" s="26">
        <f t="shared" si="20"/>
        <v>10310.840000000004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2025-09-08T07:16:44Z</dcterms:created>
  <dcterms:modified xsi:type="dcterms:W3CDTF">2025-09-08T07:16:56Z</dcterms:modified>
</cp:coreProperties>
</file>