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C289C3FE-1E41-4B82-8440-3E29349F3631}" xr6:coauthVersionLast="47" xr6:coauthVersionMax="47" xr10:uidLastSave="{00000000-0000-0000-0000-000000000000}"/>
  <bookViews>
    <workbookView xWindow="1170" yWindow="1170" windowWidth="21600" windowHeight="11295" xr2:uid="{0144592E-9414-4BA5-A3E6-967B717B3F32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O26" i="1"/>
  <c r="S26" i="1" s="1"/>
  <c r="N26" i="1"/>
  <c r="M26" i="1"/>
  <c r="H26" i="1"/>
  <c r="G26" i="1"/>
  <c r="AP25" i="1"/>
  <c r="AV25" i="1" s="1"/>
  <c r="AO25" i="1"/>
  <c r="AU25" i="1" s="1"/>
  <c r="AN25" i="1"/>
  <c r="AM25" i="1"/>
  <c r="AS25" i="1" s="1"/>
  <c r="AL25" i="1"/>
  <c r="AK25" i="1"/>
  <c r="AF25" i="1"/>
  <c r="AE25" i="1"/>
  <c r="Z25" i="1"/>
  <c r="Y25" i="1"/>
  <c r="R25" i="1"/>
  <c r="Q25" i="1"/>
  <c r="P25" i="1"/>
  <c r="T25" i="1" s="1"/>
  <c r="O25" i="1"/>
  <c r="S25" i="1" s="1"/>
  <c r="N25" i="1"/>
  <c r="M25" i="1"/>
  <c r="H25" i="1"/>
  <c r="G25" i="1"/>
  <c r="AP24" i="1"/>
  <c r="AO24" i="1"/>
  <c r="AN24" i="1"/>
  <c r="AM24" i="1"/>
  <c r="AL24" i="1"/>
  <c r="AK24" i="1"/>
  <c r="AF24" i="1"/>
  <c r="AE24" i="1"/>
  <c r="Z24" i="1"/>
  <c r="Y24" i="1"/>
  <c r="R24" i="1"/>
  <c r="Q24" i="1"/>
  <c r="P24" i="1"/>
  <c r="T24" i="1" s="1"/>
  <c r="O24" i="1"/>
  <c r="S24" i="1" s="1"/>
  <c r="N24" i="1"/>
  <c r="M24" i="1"/>
  <c r="H24" i="1"/>
  <c r="G24" i="1"/>
  <c r="AP23" i="1"/>
  <c r="AO23" i="1"/>
  <c r="AN23" i="1"/>
  <c r="AR23" i="1" s="1"/>
  <c r="AM23" i="1"/>
  <c r="AL23" i="1"/>
  <c r="AK23" i="1"/>
  <c r="AF23" i="1"/>
  <c r="AE23" i="1"/>
  <c r="Z23" i="1"/>
  <c r="Y23" i="1"/>
  <c r="R23" i="1"/>
  <c r="Q23" i="1"/>
  <c r="P23" i="1"/>
  <c r="T23" i="1" s="1"/>
  <c r="O23" i="1"/>
  <c r="S23" i="1" s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L22" i="1" s="1"/>
  <c r="AG22" i="1"/>
  <c r="AK22" i="1" s="1"/>
  <c r="AD22" i="1"/>
  <c r="AP22" i="1" s="1"/>
  <c r="AV22" i="1" s="1"/>
  <c r="AC22" i="1"/>
  <c r="AO22" i="1" s="1"/>
  <c r="AU22" i="1" s="1"/>
  <c r="AB22" i="1"/>
  <c r="AF22" i="1" s="1"/>
  <c r="AA22" i="1"/>
  <c r="AE22" i="1" s="1"/>
  <c r="X22" i="1"/>
  <c r="W22" i="1"/>
  <c r="V22" i="1"/>
  <c r="Z22" i="1" s="1"/>
  <c r="U22" i="1"/>
  <c r="Y22" i="1" s="1"/>
  <c r="L22" i="1"/>
  <c r="K22" i="1"/>
  <c r="J22" i="1"/>
  <c r="I22" i="1"/>
  <c r="F22" i="1"/>
  <c r="R22" i="1" s="1"/>
  <c r="E22" i="1"/>
  <c r="Q22" i="1" s="1"/>
  <c r="D22" i="1"/>
  <c r="C22" i="1"/>
  <c r="AP21" i="1"/>
  <c r="AO21" i="1"/>
  <c r="AN21" i="1"/>
  <c r="AM21" i="1"/>
  <c r="AL21" i="1"/>
  <c r="AK21" i="1"/>
  <c r="AF21" i="1"/>
  <c r="AE21" i="1"/>
  <c r="Z21" i="1"/>
  <c r="Y21" i="1"/>
  <c r="R21" i="1"/>
  <c r="Q21" i="1"/>
  <c r="P21" i="1"/>
  <c r="O21" i="1"/>
  <c r="N21" i="1"/>
  <c r="M21" i="1"/>
  <c r="H21" i="1"/>
  <c r="G21" i="1"/>
  <c r="AP20" i="1"/>
  <c r="AO20" i="1"/>
  <c r="AN20" i="1"/>
  <c r="AR20" i="1" s="1"/>
  <c r="AM20" i="1"/>
  <c r="AL20" i="1"/>
  <c r="AK20" i="1"/>
  <c r="AF20" i="1"/>
  <c r="AE20" i="1"/>
  <c r="Z20" i="1"/>
  <c r="Y20" i="1"/>
  <c r="R20" i="1"/>
  <c r="Q20" i="1"/>
  <c r="P20" i="1"/>
  <c r="O20" i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L19" i="1" s="1"/>
  <c r="AG19" i="1"/>
  <c r="AD19" i="1"/>
  <c r="AC19" i="1"/>
  <c r="AB19" i="1"/>
  <c r="AF19" i="1" s="1"/>
  <c r="AA19" i="1"/>
  <c r="AE19" i="1" s="1"/>
  <c r="X19" i="1"/>
  <c r="AP19" i="1" s="1"/>
  <c r="W19" i="1"/>
  <c r="V19" i="1"/>
  <c r="U19" i="1"/>
  <c r="L19" i="1"/>
  <c r="K19" i="1"/>
  <c r="J19" i="1"/>
  <c r="N19" i="1" s="1"/>
  <c r="I19" i="1"/>
  <c r="M19" i="1" s="1"/>
  <c r="F19" i="1"/>
  <c r="R19" i="1" s="1"/>
  <c r="E19" i="1"/>
  <c r="D19" i="1"/>
  <c r="P19" i="1" s="1"/>
  <c r="C19" i="1"/>
  <c r="O19" i="1" s="1"/>
  <c r="AP18" i="1"/>
  <c r="AO18" i="1"/>
  <c r="AN18" i="1"/>
  <c r="AM18" i="1"/>
  <c r="AL18" i="1"/>
  <c r="AK18" i="1"/>
  <c r="AF18" i="1"/>
  <c r="AE18" i="1"/>
  <c r="Z18" i="1"/>
  <c r="Y18" i="1"/>
  <c r="R18" i="1"/>
  <c r="Q18" i="1"/>
  <c r="P18" i="1"/>
  <c r="T18" i="1" s="1"/>
  <c r="O18" i="1"/>
  <c r="S18" i="1" s="1"/>
  <c r="N18" i="1"/>
  <c r="M18" i="1"/>
  <c r="H18" i="1"/>
  <c r="G18" i="1"/>
  <c r="AP17" i="1"/>
  <c r="AO17" i="1"/>
  <c r="AN17" i="1"/>
  <c r="AM17" i="1"/>
  <c r="AL17" i="1"/>
  <c r="AK17" i="1"/>
  <c r="AF17" i="1"/>
  <c r="AE17" i="1"/>
  <c r="Z17" i="1"/>
  <c r="Y17" i="1"/>
  <c r="R17" i="1"/>
  <c r="Q17" i="1"/>
  <c r="P17" i="1"/>
  <c r="T17" i="1" s="1"/>
  <c r="O17" i="1"/>
  <c r="S17" i="1" s="1"/>
  <c r="N17" i="1"/>
  <c r="M17" i="1"/>
  <c r="H17" i="1"/>
  <c r="G17" i="1"/>
  <c r="AP16" i="1"/>
  <c r="AO16" i="1"/>
  <c r="AN16" i="1"/>
  <c r="AT16" i="1" s="1"/>
  <c r="AM16" i="1"/>
  <c r="AL16" i="1"/>
  <c r="AK16" i="1"/>
  <c r="AF16" i="1"/>
  <c r="AE16" i="1"/>
  <c r="Z16" i="1"/>
  <c r="Y16" i="1"/>
  <c r="R16" i="1"/>
  <c r="Q16" i="1"/>
  <c r="P16" i="1"/>
  <c r="O16" i="1"/>
  <c r="N16" i="1"/>
  <c r="M16" i="1"/>
  <c r="H16" i="1"/>
  <c r="G16" i="1"/>
  <c r="BD15" i="1"/>
  <c r="BD27" i="1" s="1"/>
  <c r="BC15" i="1"/>
  <c r="BC27" i="1" s="1"/>
  <c r="BB15" i="1"/>
  <c r="BB27" i="1" s="1"/>
  <c r="BA15" i="1"/>
  <c r="BA27" i="1" s="1"/>
  <c r="AZ15" i="1"/>
  <c r="AZ27" i="1" s="1"/>
  <c r="AY15" i="1"/>
  <c r="AY27" i="1" s="1"/>
  <c r="AJ15" i="1"/>
  <c r="AJ27" i="1" s="1"/>
  <c r="AI15" i="1"/>
  <c r="AI27" i="1" s="1"/>
  <c r="AH15" i="1"/>
  <c r="AG15" i="1"/>
  <c r="AD15" i="1"/>
  <c r="AC15" i="1"/>
  <c r="AB15" i="1"/>
  <c r="AA15" i="1"/>
  <c r="AE15" i="1" s="1"/>
  <c r="X15" i="1"/>
  <c r="X27" i="1" s="1"/>
  <c r="W15" i="1"/>
  <c r="W27" i="1" s="1"/>
  <c r="V15" i="1"/>
  <c r="Z15" i="1" s="1"/>
  <c r="U15" i="1"/>
  <c r="U27" i="1" s="1"/>
  <c r="L15" i="1"/>
  <c r="L27" i="1" s="1"/>
  <c r="K15" i="1"/>
  <c r="K27" i="1" s="1"/>
  <c r="J15" i="1"/>
  <c r="J27" i="1" s="1"/>
  <c r="I15" i="1"/>
  <c r="F15" i="1"/>
  <c r="E15" i="1"/>
  <c r="D15" i="1"/>
  <c r="H15" i="1" s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T14" i="1" s="1"/>
  <c r="O14" i="1"/>
  <c r="S14" i="1" s="1"/>
  <c r="N14" i="1"/>
  <c r="M14" i="1"/>
  <c r="H14" i="1"/>
  <c r="G14" i="1"/>
  <c r="AP13" i="1"/>
  <c r="AV13" i="1" s="1"/>
  <c r="AO13" i="1"/>
  <c r="AU13" i="1" s="1"/>
  <c r="AN13" i="1"/>
  <c r="AT13" i="1" s="1"/>
  <c r="AM13" i="1"/>
  <c r="AQ13" i="1" s="1"/>
  <c r="AW13" i="1" s="1"/>
  <c r="BE13" i="1" s="1"/>
  <c r="AL13" i="1"/>
  <c r="AK13" i="1"/>
  <c r="AF13" i="1"/>
  <c r="AE13" i="1"/>
  <c r="Z13" i="1"/>
  <c r="Y13" i="1"/>
  <c r="R13" i="1"/>
  <c r="Q13" i="1"/>
  <c r="P13" i="1"/>
  <c r="T13" i="1" s="1"/>
  <c r="O13" i="1"/>
  <c r="S13" i="1" s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P12" i="1"/>
  <c r="O12" i="1"/>
  <c r="S12" i="1" s="1"/>
  <c r="N12" i="1"/>
  <c r="M12" i="1"/>
  <c r="H12" i="1"/>
  <c r="G12" i="1"/>
  <c r="AP11" i="1"/>
  <c r="AV11" i="1" s="1"/>
  <c r="AO11" i="1"/>
  <c r="AU11" i="1" s="1"/>
  <c r="AN11" i="1"/>
  <c r="AM11" i="1"/>
  <c r="AQ11" i="1" s="1"/>
  <c r="AL11" i="1"/>
  <c r="AK11" i="1"/>
  <c r="AF11" i="1"/>
  <c r="AE11" i="1"/>
  <c r="Z11" i="1"/>
  <c r="Y11" i="1"/>
  <c r="R11" i="1"/>
  <c r="Q11" i="1"/>
  <c r="P11" i="1"/>
  <c r="O11" i="1"/>
  <c r="S11" i="1" s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O10" i="1"/>
  <c r="S10" i="1" s="1"/>
  <c r="N10" i="1"/>
  <c r="M10" i="1"/>
  <c r="H10" i="1"/>
  <c r="G10" i="1"/>
  <c r="AP9" i="1"/>
  <c r="AO9" i="1"/>
  <c r="AN9" i="1"/>
  <c r="AR9" i="1" s="1"/>
  <c r="AM9" i="1"/>
  <c r="AL9" i="1"/>
  <c r="AK9" i="1"/>
  <c r="AF9" i="1"/>
  <c r="AE9" i="1"/>
  <c r="Z9" i="1"/>
  <c r="Y9" i="1"/>
  <c r="R9" i="1"/>
  <c r="Q9" i="1"/>
  <c r="P9" i="1"/>
  <c r="T9" i="1" s="1"/>
  <c r="O9" i="1"/>
  <c r="S9" i="1" s="1"/>
  <c r="N9" i="1"/>
  <c r="M9" i="1"/>
  <c r="H9" i="1"/>
  <c r="G9" i="1"/>
  <c r="AP8" i="1"/>
  <c r="AO8" i="1"/>
  <c r="AN8" i="1"/>
  <c r="AT8" i="1" s="1"/>
  <c r="AM8" i="1"/>
  <c r="AL8" i="1"/>
  <c r="AK8" i="1"/>
  <c r="AF8" i="1"/>
  <c r="AE8" i="1"/>
  <c r="Z8" i="1"/>
  <c r="Y8" i="1"/>
  <c r="R8" i="1"/>
  <c r="Q8" i="1"/>
  <c r="P8" i="1"/>
  <c r="T8" i="1" s="1"/>
  <c r="O8" i="1"/>
  <c r="N8" i="1"/>
  <c r="M8" i="1"/>
  <c r="H8" i="1"/>
  <c r="G8" i="1"/>
  <c r="AK19" i="1" l="1"/>
  <c r="AK15" i="1"/>
  <c r="AH27" i="1"/>
  <c r="AK27" i="1"/>
  <c r="AT10" i="1"/>
  <c r="AG27" i="1"/>
  <c r="AD27" i="1"/>
  <c r="AC27" i="1"/>
  <c r="AV12" i="1"/>
  <c r="AU12" i="1"/>
  <c r="AF15" i="1"/>
  <c r="AM22" i="1"/>
  <c r="AQ22" i="1" s="1"/>
  <c r="AN22" i="1"/>
  <c r="AF27" i="1"/>
  <c r="AN19" i="1"/>
  <c r="AR19" i="1" s="1"/>
  <c r="AX19" i="1" s="1"/>
  <c r="AE27" i="1"/>
  <c r="AB27" i="1"/>
  <c r="AA27" i="1"/>
  <c r="AQ23" i="1"/>
  <c r="AQ16" i="1"/>
  <c r="AR14" i="1"/>
  <c r="AR11" i="1"/>
  <c r="AO15" i="1"/>
  <c r="Y19" i="1"/>
  <c r="AQ10" i="1"/>
  <c r="AW10" i="1" s="1"/>
  <c r="BE10" i="1" s="1"/>
  <c r="AN15" i="1"/>
  <c r="AN27" i="1" s="1"/>
  <c r="AM15" i="1"/>
  <c r="T26" i="1"/>
  <c r="T20" i="1"/>
  <c r="S20" i="1"/>
  <c r="T19" i="1"/>
  <c r="AV16" i="1"/>
  <c r="T16" i="1"/>
  <c r="AU16" i="1"/>
  <c r="Q19" i="1"/>
  <c r="S16" i="1"/>
  <c r="AU9" i="1"/>
  <c r="AV8" i="1"/>
  <c r="R15" i="1"/>
  <c r="R27" i="1" s="1"/>
  <c r="AU8" i="1"/>
  <c r="Q15" i="1"/>
  <c r="S8" i="1"/>
  <c r="AT21" i="1"/>
  <c r="AS21" i="1"/>
  <c r="AT18" i="1"/>
  <c r="AS18" i="1"/>
  <c r="AS10" i="1"/>
  <c r="AV24" i="1"/>
  <c r="AU24" i="1"/>
  <c r="AV23" i="1"/>
  <c r="AU23" i="1"/>
  <c r="AV21" i="1"/>
  <c r="T21" i="1"/>
  <c r="AU21" i="1"/>
  <c r="S21" i="1"/>
  <c r="AV20" i="1"/>
  <c r="AU20" i="1"/>
  <c r="AV18" i="1"/>
  <c r="AU18" i="1"/>
  <c r="AV17" i="1"/>
  <c r="S19" i="1"/>
  <c r="AU17" i="1"/>
  <c r="AV14" i="1"/>
  <c r="AU14" i="1"/>
  <c r="T12" i="1"/>
  <c r="T11" i="1"/>
  <c r="AV10" i="1"/>
  <c r="T10" i="1"/>
  <c r="AV9" i="1"/>
  <c r="AT26" i="1"/>
  <c r="AS26" i="1"/>
  <c r="AT25" i="1"/>
  <c r="AT24" i="1"/>
  <c r="AS24" i="1"/>
  <c r="P22" i="1"/>
  <c r="O22" i="1"/>
  <c r="S22" i="1" s="1"/>
  <c r="AW22" i="1" s="1"/>
  <c r="BE22" i="1" s="1"/>
  <c r="AS20" i="1"/>
  <c r="AT17" i="1"/>
  <c r="AS17" i="1"/>
  <c r="C27" i="1"/>
  <c r="AS14" i="1"/>
  <c r="AT12" i="1"/>
  <c r="AS12" i="1"/>
  <c r="AT11" i="1"/>
  <c r="AS11" i="1"/>
  <c r="AS9" i="1"/>
  <c r="O15" i="1"/>
  <c r="AS8" i="1"/>
  <c r="AX14" i="1"/>
  <c r="AW11" i="1"/>
  <c r="BE11" i="1" s="1"/>
  <c r="AX9" i="1"/>
  <c r="AW26" i="1"/>
  <c r="BE26" i="1" s="1"/>
  <c r="AX20" i="1"/>
  <c r="AX23" i="1"/>
  <c r="AW23" i="1"/>
  <c r="BE23" i="1" s="1"/>
  <c r="T22" i="1"/>
  <c r="AX26" i="1"/>
  <c r="AT19" i="1"/>
  <c r="AV19" i="1"/>
  <c r="AL15" i="1"/>
  <c r="AL27" i="1" s="1"/>
  <c r="G22" i="1"/>
  <c r="Z19" i="1"/>
  <c r="Z27" i="1" s="1"/>
  <c r="AQ9" i="1"/>
  <c r="AW9" i="1" s="1"/>
  <c r="BE9" i="1" s="1"/>
  <c r="AR18" i="1"/>
  <c r="AX18" i="1" s="1"/>
  <c r="AQ17" i="1"/>
  <c r="AW17" i="1" s="1"/>
  <c r="BE17" i="1" s="1"/>
  <c r="AT9" i="1"/>
  <c r="AR8" i="1"/>
  <c r="AX8" i="1" s="1"/>
  <c r="N22" i="1"/>
  <c r="AR16" i="1"/>
  <c r="AX16" i="1" s="1"/>
  <c r="P15" i="1"/>
  <c r="AT23" i="1"/>
  <c r="AM19" i="1"/>
  <c r="AU10" i="1"/>
  <c r="AS23" i="1"/>
  <c r="AQ14" i="1"/>
  <c r="AW14" i="1" s="1"/>
  <c r="BE14" i="1" s="1"/>
  <c r="AQ12" i="1"/>
  <c r="AW12" i="1" s="1"/>
  <c r="BE12" i="1" s="1"/>
  <c r="V27" i="1"/>
  <c r="AR10" i="1"/>
  <c r="AX10" i="1" s="1"/>
  <c r="H22" i="1"/>
  <c r="AQ25" i="1"/>
  <c r="AW25" i="1" s="1"/>
  <c r="BE25" i="1" s="1"/>
  <c r="AQ18" i="1"/>
  <c r="AW18" i="1" s="1"/>
  <c r="BE18" i="1" s="1"/>
  <c r="AQ24" i="1"/>
  <c r="AW24" i="1" s="1"/>
  <c r="BE24" i="1" s="1"/>
  <c r="AR22" i="1"/>
  <c r="AR17" i="1"/>
  <c r="AX17" i="1" s="1"/>
  <c r="M22" i="1"/>
  <c r="AS15" i="1"/>
  <c r="D27" i="1"/>
  <c r="AS16" i="1"/>
  <c r="I27" i="1"/>
  <c r="H19" i="1"/>
  <c r="AO19" i="1"/>
  <c r="AU19" i="1" s="1"/>
  <c r="Y15" i="1"/>
  <c r="Y27" i="1" s="1"/>
  <c r="AT14" i="1"/>
  <c r="AR13" i="1"/>
  <c r="AX13" i="1" s="1"/>
  <c r="AS13" i="1"/>
  <c r="AT20" i="1"/>
  <c r="AR12" i="1"/>
  <c r="G15" i="1"/>
  <c r="AR25" i="1"/>
  <c r="AX25" i="1" s="1"/>
  <c r="AR24" i="1"/>
  <c r="AX24" i="1" s="1"/>
  <c r="AQ8" i="1"/>
  <c r="AW8" i="1" s="1"/>
  <c r="BE8" i="1" s="1"/>
  <c r="M15" i="1"/>
  <c r="G19" i="1"/>
  <c r="AQ21" i="1"/>
  <c r="AQ20" i="1"/>
  <c r="AW20" i="1" s="1"/>
  <c r="BE20" i="1" s="1"/>
  <c r="AP15" i="1"/>
  <c r="N15" i="1"/>
  <c r="N27" i="1" s="1"/>
  <c r="E27" i="1"/>
  <c r="F27" i="1"/>
  <c r="AR21" i="1"/>
  <c r="AX21" i="1" s="1"/>
  <c r="AX11" i="1" l="1"/>
  <c r="AS22" i="1"/>
  <c r="AW16" i="1"/>
  <c r="BE16" i="1" s="1"/>
  <c r="AU15" i="1"/>
  <c r="AQ15" i="1"/>
  <c r="AT22" i="1"/>
  <c r="AT15" i="1"/>
  <c r="AR15" i="1"/>
  <c r="S15" i="1"/>
  <c r="Q27" i="1"/>
  <c r="AW21" i="1"/>
  <c r="BE21" i="1" s="1"/>
  <c r="O27" i="1"/>
  <c r="AX12" i="1"/>
  <c r="S27" i="1"/>
  <c r="AU27" i="1"/>
  <c r="AX22" i="1"/>
  <c r="H27" i="1"/>
  <c r="AT27" i="1"/>
  <c r="AR27" i="1"/>
  <c r="AP27" i="1"/>
  <c r="AV15" i="1"/>
  <c r="AV27" i="1" s="1"/>
  <c r="AS19" i="1"/>
  <c r="AQ19" i="1"/>
  <c r="M27" i="1"/>
  <c r="AS27" i="1"/>
  <c r="AM27" i="1"/>
  <c r="G27" i="1"/>
  <c r="AW15" i="1"/>
  <c r="AO27" i="1"/>
  <c r="P27" i="1"/>
  <c r="T15" i="1"/>
  <c r="T27" i="1" s="1"/>
  <c r="BE15" i="1" l="1"/>
  <c r="AX15" i="1"/>
  <c r="AX27" i="1" s="1"/>
  <c r="AW19" i="1"/>
  <c r="BE19" i="1" s="1"/>
  <c r="AQ27" i="1"/>
  <c r="BE27" i="1" l="1"/>
  <c r="AW27" i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<sst xmlns="http://schemas.openxmlformats.org/spreadsheetml/2006/main" count="121" uniqueCount="49">
  <si>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</si>
  <si>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</si>
  <si>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</si>
  <si>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</si>
  <si>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</si>
  <si>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</si>
  <si>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</si>
  <si>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</si>
  <si>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</si>
  <si>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</si>
  <si>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</si>
  <si>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</si>
  <si>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</si>
  <si>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</si>
  <si>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</si>
  <si>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</si>
  <si>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</si>
  <si>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</si>
  <si>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</si>
  <si>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</si>
  <si>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</si>
  <si>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</si>
  <si>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</si>
  <si>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</si>
  <si>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</si>
  <si>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</si>
  <si>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</si>
  <si>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</si>
  <si>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</si>
  <si>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</si>
  <si>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</si>
  <si>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</si>
  <si>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</si>
  <si>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</si>
  <si>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</si>
  <si>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</si>
  <si>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</si>
  <si>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</si>
  <si>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</si>
  <si>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</si>
  <si>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</si>
  <si>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</si>
  <si>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</si>
  <si>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</si>
  <si>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</si>
  <si>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</si>
  <si>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球磨川</t>
  </si>
  <si>
    <t>球磨</t>
    <phoneticPr fontId="6"/>
  </si>
  <si>
    <t>水上村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</si>
</sst>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97FE3A4C-4021-4748-AC83-F6A42D31B7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DF662-6228-49EF-A7FE-24F346FAA78C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3223.83</v>
      </c>
      <c r="D8" s="16">
        <v>1467093</v>
      </c>
      <c r="E8" s="15">
        <v>154.82</v>
      </c>
      <c r="F8" s="16">
        <v>30195</v>
      </c>
      <c r="G8" s="15">
        <f>SUM(C8,E8)</f>
        <v>3378.65</v>
      </c>
      <c r="H8" s="16">
        <f>SUM(D8,F8)</f>
        <v>1497288</v>
      </c>
      <c r="I8" s="15">
        <v>2.2599999999999998</v>
      </c>
      <c r="J8" s="16">
        <v>1042</v>
      </c>
      <c r="K8" s="15">
        <v>0.67</v>
      </c>
      <c r="L8" s="16">
        <v>111</v>
      </c>
      <c r="M8" s="15">
        <f>SUM(I8,K8)</f>
        <v>2.9299999999999997</v>
      </c>
      <c r="N8" s="16">
        <f>SUM(J8,L8)</f>
        <v>1153</v>
      </c>
      <c r="O8" s="15">
        <f>SUM(C8,I8)</f>
        <v>3226.09</v>
      </c>
      <c r="P8" s="16">
        <f>SUM(D8,J8)</f>
        <v>1468135</v>
      </c>
      <c r="Q8" s="15">
        <f>SUM(E8,K8)</f>
        <v>155.48999999999998</v>
      </c>
      <c r="R8" s="16">
        <f>SUM(F8,L8)</f>
        <v>30306</v>
      </c>
      <c r="S8" s="15">
        <f>SUM(O8,Q8)</f>
        <v>3381.58</v>
      </c>
      <c r="T8" s="16">
        <f>SUM(P8,R8)</f>
        <v>1498441</v>
      </c>
      <c r="U8" s="15">
        <v>0</v>
      </c>
      <c r="V8" s="17">
        <v>0</v>
      </c>
      <c r="W8" s="15">
        <v>95.78</v>
      </c>
      <c r="X8" s="17">
        <v>16416</v>
      </c>
      <c r="Y8" s="15">
        <f>SUM(U8,W8)</f>
        <v>95.78</v>
      </c>
      <c r="Z8" s="16">
        <f>SUM(V8,X8)</f>
        <v>16416</v>
      </c>
      <c r="AA8" s="15">
        <v>0</v>
      </c>
      <c r="AB8" s="17">
        <v>0</v>
      </c>
      <c r="AC8" s="15">
        <v>0.06</v>
      </c>
      <c r="AD8" s="17">
        <v>13</v>
      </c>
      <c r="AE8" s="15">
        <f>SUM(AA8,AC8)</f>
        <v>0.06</v>
      </c>
      <c r="AF8" s="16">
        <f>SUM(AB8,AD8)</f>
        <v>13</v>
      </c>
      <c r="AG8" s="15">
        <v>43.54</v>
      </c>
      <c r="AH8" s="17">
        <v>13783</v>
      </c>
      <c r="AI8" s="15">
        <v>1946.7</v>
      </c>
      <c r="AJ8" s="17">
        <v>434893</v>
      </c>
      <c r="AK8" s="15">
        <f>SUM(AG8,AI8)</f>
        <v>1990.24</v>
      </c>
      <c r="AL8" s="16">
        <f>SUM(AH8,AJ8)</f>
        <v>448676</v>
      </c>
      <c r="AM8" s="18">
        <f>SUM(U8,AA8,AG8)</f>
        <v>43.54</v>
      </c>
      <c r="AN8" s="16">
        <f>SUM(V8,AB8,AH8)</f>
        <v>13783</v>
      </c>
      <c r="AO8" s="18">
        <f>SUM(W8,AC8,AI8)</f>
        <v>2042.54</v>
      </c>
      <c r="AP8" s="16">
        <f>SUM(X8,AD8,AJ8)</f>
        <v>451322</v>
      </c>
      <c r="AQ8" s="15">
        <f>SUM(AM8,AO8)</f>
        <v>2086.08</v>
      </c>
      <c r="AR8" s="16">
        <f>SUM(AN8,AP8)</f>
        <v>465105</v>
      </c>
      <c r="AS8" s="18">
        <f>SUM(AM8,O8)</f>
        <v>3269.63</v>
      </c>
      <c r="AT8" s="16">
        <f t="shared" ref="AT8:AU23" si="0">SUM(AN8,P8)</f>
        <v>1481918</v>
      </c>
      <c r="AU8" s="18">
        <f>SUM(AO8,Q8)</f>
        <v>2198.0299999999997</v>
      </c>
      <c r="AV8" s="16">
        <f>SUM(AP8,R8)</f>
        <v>481628</v>
      </c>
      <c r="AW8" s="18">
        <f>SUM(AQ8,S8)</f>
        <v>5467.66</v>
      </c>
      <c r="AX8" s="16">
        <f>SUM(AR8,T8)</f>
        <v>1963546</v>
      </c>
      <c r="AY8" s="19">
        <v>17.73</v>
      </c>
      <c r="AZ8" s="20">
        <v>11.22</v>
      </c>
      <c r="BA8" s="21">
        <v>23.05</v>
      </c>
      <c r="BB8" s="15">
        <v>148.81</v>
      </c>
      <c r="BC8" s="22">
        <v>121618</v>
      </c>
      <c r="BD8" s="21">
        <v>0.75</v>
      </c>
      <c r="BE8" s="21">
        <f>SUM(AW8,AY8,AZ8:BB8,BD8)</f>
        <v>5669.22</v>
      </c>
    </row>
    <row r="9" spans="1:57" s="11" customFormat="1" ht="18" customHeight="1" x14ac:dyDescent="0.15">
      <c r="A9" s="29"/>
      <c r="B9" s="7" t="s">
        <v>27</v>
      </c>
      <c r="C9" s="15">
        <v>972.48</v>
      </c>
      <c r="D9" s="16">
        <v>433077</v>
      </c>
      <c r="E9" s="15">
        <v>26.11</v>
      </c>
      <c r="F9" s="16">
        <v>5184</v>
      </c>
      <c r="G9" s="15">
        <f t="shared" ref="G9:H26" si="1">SUM(C9,E9)</f>
        <v>998.59</v>
      </c>
      <c r="H9" s="16">
        <f t="shared" si="1"/>
        <v>438261</v>
      </c>
      <c r="I9" s="15">
        <v>0.11</v>
      </c>
      <c r="J9" s="16">
        <v>63</v>
      </c>
      <c r="K9" s="15">
        <v>1.26</v>
      </c>
      <c r="L9" s="16">
        <v>261</v>
      </c>
      <c r="M9" s="15">
        <f t="shared" ref="M9:N26" si="2">SUM(I9,K9)</f>
        <v>1.37</v>
      </c>
      <c r="N9" s="16">
        <f t="shared" si="2"/>
        <v>324</v>
      </c>
      <c r="O9" s="15">
        <f t="shared" ref="O9:R26" si="3">SUM(C9,I9)</f>
        <v>972.59</v>
      </c>
      <c r="P9" s="16">
        <f t="shared" si="3"/>
        <v>433140</v>
      </c>
      <c r="Q9" s="15">
        <f t="shared" si="3"/>
        <v>27.37</v>
      </c>
      <c r="R9" s="16">
        <f t="shared" si="3"/>
        <v>5445</v>
      </c>
      <c r="S9" s="15">
        <f t="shared" ref="S9:T25" si="4">SUM(O9,Q9)</f>
        <v>999.96</v>
      </c>
      <c r="T9" s="16">
        <f t="shared" si="4"/>
        <v>438585</v>
      </c>
      <c r="U9" s="15">
        <v>0</v>
      </c>
      <c r="V9" s="17">
        <v>0</v>
      </c>
      <c r="W9" s="15">
        <v>5.32</v>
      </c>
      <c r="X9" s="17">
        <v>854</v>
      </c>
      <c r="Y9" s="15">
        <f t="shared" ref="Y9:Z26" si="5">SUM(U9,W9)</f>
        <v>5.32</v>
      </c>
      <c r="Z9" s="16">
        <f t="shared" si="5"/>
        <v>854</v>
      </c>
      <c r="AA9" s="15">
        <v>0</v>
      </c>
      <c r="AB9" s="17">
        <v>0</v>
      </c>
      <c r="AC9" s="15">
        <v>0.21</v>
      </c>
      <c r="AD9" s="17">
        <v>46</v>
      </c>
      <c r="AE9" s="15">
        <f t="shared" ref="AE9:AF26" si="6">SUM(AA9,AC9)</f>
        <v>0.21</v>
      </c>
      <c r="AF9" s="16">
        <f t="shared" si="6"/>
        <v>46</v>
      </c>
      <c r="AG9" s="15">
        <v>0.44</v>
      </c>
      <c r="AH9" s="17">
        <v>123</v>
      </c>
      <c r="AI9" s="15">
        <v>717.96</v>
      </c>
      <c r="AJ9" s="17">
        <v>158932</v>
      </c>
      <c r="AK9" s="15">
        <f>SUM(AG9,AI9)</f>
        <v>718.40000000000009</v>
      </c>
      <c r="AL9" s="16">
        <f t="shared" ref="AL9" si="7">SUM(AH9,AJ9)</f>
        <v>159055</v>
      </c>
      <c r="AM9" s="18">
        <f t="shared" ref="AM9:AP25" si="8">SUM(U9,AA9,AG9)</f>
        <v>0.44</v>
      </c>
      <c r="AN9" s="16">
        <f t="shared" si="8"/>
        <v>123</v>
      </c>
      <c r="AO9" s="18">
        <f t="shared" si="8"/>
        <v>723.49</v>
      </c>
      <c r="AP9" s="16">
        <f t="shared" si="8"/>
        <v>159832</v>
      </c>
      <c r="AQ9" s="15">
        <f t="shared" ref="AQ9:AR25" si="9">SUM(AM9,AO9)</f>
        <v>723.93000000000006</v>
      </c>
      <c r="AR9" s="16">
        <f t="shared" si="9"/>
        <v>159955</v>
      </c>
      <c r="AS9" s="18">
        <f t="shared" ref="AS9:AU26" si="10">SUM(AM9,O9)</f>
        <v>973.03000000000009</v>
      </c>
      <c r="AT9" s="16">
        <f t="shared" si="0"/>
        <v>433263</v>
      </c>
      <c r="AU9" s="18">
        <f>SUM(AO9,Q9)</f>
        <v>750.86</v>
      </c>
      <c r="AV9" s="16">
        <f t="shared" ref="AV9:AW26" si="11">SUM(AP9,R9)</f>
        <v>165277</v>
      </c>
      <c r="AW9" s="18">
        <f>SUM(AQ9,S9)</f>
        <v>1723.89</v>
      </c>
      <c r="AX9" s="16">
        <f t="shared" ref="AX9:AX26" si="12">SUM(AR9,T9)</f>
        <v>598540</v>
      </c>
      <c r="AY9" s="19">
        <v>27.55</v>
      </c>
      <c r="AZ9" s="20">
        <v>0.8</v>
      </c>
      <c r="BA9" s="21">
        <v>2.2400000000000002</v>
      </c>
      <c r="BB9" s="15">
        <v>102.9</v>
      </c>
      <c r="BC9" s="22">
        <v>71567</v>
      </c>
      <c r="BD9" s="21">
        <v>0</v>
      </c>
      <c r="BE9" s="21">
        <f t="shared" ref="BE9:BE26" si="13">SUM(AW9,AY9,AZ9:BB9,BD9)</f>
        <v>1857.38</v>
      </c>
    </row>
    <row r="10" spans="1:57" s="11" customFormat="1" ht="18" customHeight="1" x14ac:dyDescent="0.15">
      <c r="A10" s="29"/>
      <c r="B10" s="7" t="s">
        <v>28</v>
      </c>
      <c r="C10" s="15">
        <v>1709.19</v>
      </c>
      <c r="D10" s="16">
        <v>690533</v>
      </c>
      <c r="E10" s="15">
        <v>45.61</v>
      </c>
      <c r="F10" s="16">
        <v>3023</v>
      </c>
      <c r="G10" s="15">
        <f t="shared" si="1"/>
        <v>1754.8</v>
      </c>
      <c r="H10" s="16">
        <f t="shared" si="1"/>
        <v>693556</v>
      </c>
      <c r="I10" s="15">
        <v>9.3000000000000007</v>
      </c>
      <c r="J10" s="16">
        <v>3063</v>
      </c>
      <c r="K10" s="15">
        <v>0</v>
      </c>
      <c r="L10" s="16">
        <v>0</v>
      </c>
      <c r="M10" s="15">
        <f t="shared" si="2"/>
        <v>9.3000000000000007</v>
      </c>
      <c r="N10" s="16">
        <f t="shared" si="2"/>
        <v>3063</v>
      </c>
      <c r="O10" s="15">
        <f t="shared" si="3"/>
        <v>1718.49</v>
      </c>
      <c r="P10" s="16">
        <f t="shared" si="3"/>
        <v>693596</v>
      </c>
      <c r="Q10" s="15">
        <f t="shared" si="3"/>
        <v>45.61</v>
      </c>
      <c r="R10" s="16">
        <f t="shared" si="3"/>
        <v>3023</v>
      </c>
      <c r="S10" s="15">
        <f t="shared" si="4"/>
        <v>1764.1</v>
      </c>
      <c r="T10" s="16">
        <f>SUM(P10,R10)</f>
        <v>696619</v>
      </c>
      <c r="U10" s="15">
        <v>0</v>
      </c>
      <c r="V10" s="17">
        <v>0</v>
      </c>
      <c r="W10" s="15">
        <v>193.38</v>
      </c>
      <c r="X10" s="17">
        <v>13557</v>
      </c>
      <c r="Y10" s="15">
        <f t="shared" si="5"/>
        <v>193.38</v>
      </c>
      <c r="Z10" s="16">
        <f>SUM(V10,X10)</f>
        <v>13557</v>
      </c>
      <c r="AA10" s="15">
        <v>0</v>
      </c>
      <c r="AB10" s="17">
        <v>0</v>
      </c>
      <c r="AC10" s="15">
        <v>0.02</v>
      </c>
      <c r="AD10" s="17">
        <v>5</v>
      </c>
      <c r="AE10" s="15">
        <f t="shared" si="6"/>
        <v>0.02</v>
      </c>
      <c r="AF10" s="16">
        <f>SUM(AB10,AD10)</f>
        <v>5</v>
      </c>
      <c r="AG10" s="15">
        <v>11.71</v>
      </c>
      <c r="AH10" s="17">
        <v>3543</v>
      </c>
      <c r="AI10" s="15">
        <v>573.26</v>
      </c>
      <c r="AJ10" s="17">
        <v>129645</v>
      </c>
      <c r="AK10" s="15">
        <f t="shared" ref="AK10:AL26" si="14">SUM(AG10,AI10)</f>
        <v>584.97</v>
      </c>
      <c r="AL10" s="16">
        <f>SUM(AH10,AJ10)</f>
        <v>133188</v>
      </c>
      <c r="AM10" s="18">
        <f t="shared" si="8"/>
        <v>11.71</v>
      </c>
      <c r="AN10" s="16">
        <f t="shared" si="8"/>
        <v>3543</v>
      </c>
      <c r="AO10" s="18">
        <f t="shared" si="8"/>
        <v>766.66</v>
      </c>
      <c r="AP10" s="16">
        <f t="shared" si="8"/>
        <v>143207</v>
      </c>
      <c r="AQ10" s="15">
        <f t="shared" si="9"/>
        <v>778.37</v>
      </c>
      <c r="AR10" s="16">
        <f>SUM(AN10,AP10)</f>
        <v>146750</v>
      </c>
      <c r="AS10" s="18">
        <f t="shared" si="10"/>
        <v>1730.2</v>
      </c>
      <c r="AT10" s="16">
        <f t="shared" si="0"/>
        <v>697139</v>
      </c>
      <c r="AU10" s="18">
        <f t="shared" si="0"/>
        <v>812.27</v>
      </c>
      <c r="AV10" s="16">
        <f t="shared" si="11"/>
        <v>146230</v>
      </c>
      <c r="AW10" s="18">
        <f t="shared" si="11"/>
        <v>2542.4699999999998</v>
      </c>
      <c r="AX10" s="16">
        <f t="shared" si="12"/>
        <v>843369</v>
      </c>
      <c r="AY10" s="19">
        <v>2.4700000000000002</v>
      </c>
      <c r="AZ10" s="20">
        <v>7.07</v>
      </c>
      <c r="BA10" s="21">
        <v>7.71</v>
      </c>
      <c r="BB10" s="15">
        <v>5.38</v>
      </c>
      <c r="BC10" s="22">
        <v>3151</v>
      </c>
      <c r="BD10" s="21">
        <v>0</v>
      </c>
      <c r="BE10" s="21">
        <f t="shared" si="13"/>
        <v>2565.1</v>
      </c>
    </row>
    <row r="11" spans="1:57" s="11" customFormat="1" ht="18" customHeight="1" x14ac:dyDescent="0.15">
      <c r="A11" s="29"/>
      <c r="B11" s="7" t="s">
        <v>29</v>
      </c>
      <c r="C11" s="15">
        <v>6.17</v>
      </c>
      <c r="D11" s="16">
        <v>3437</v>
      </c>
      <c r="E11" s="15">
        <v>0</v>
      </c>
      <c r="F11" s="16">
        <v>0</v>
      </c>
      <c r="G11" s="15">
        <f t="shared" si="1"/>
        <v>6.17</v>
      </c>
      <c r="H11" s="16">
        <f t="shared" si="1"/>
        <v>3437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6.17</v>
      </c>
      <c r="P11" s="16">
        <f t="shared" si="3"/>
        <v>3437</v>
      </c>
      <c r="Q11" s="15">
        <f t="shared" si="3"/>
        <v>0</v>
      </c>
      <c r="R11" s="16">
        <f t="shared" si="3"/>
        <v>0</v>
      </c>
      <c r="S11" s="15">
        <f t="shared" si="4"/>
        <v>6.17</v>
      </c>
      <c r="T11" s="16">
        <f t="shared" si="4"/>
        <v>3437</v>
      </c>
      <c r="U11" s="15">
        <v>0</v>
      </c>
      <c r="V11" s="17">
        <v>0</v>
      </c>
      <c r="W11" s="15">
        <v>0</v>
      </c>
      <c r="X11" s="17">
        <v>0</v>
      </c>
      <c r="Y11" s="15">
        <f t="shared" si="5"/>
        <v>0</v>
      </c>
      <c r="Z11" s="16">
        <f t="shared" si="5"/>
        <v>0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0</v>
      </c>
      <c r="AJ11" s="17">
        <v>0</v>
      </c>
      <c r="AK11" s="15">
        <f t="shared" si="14"/>
        <v>0</v>
      </c>
      <c r="AL11" s="16">
        <f t="shared" si="14"/>
        <v>0</v>
      </c>
      <c r="AM11" s="18">
        <f t="shared" si="8"/>
        <v>0</v>
      </c>
      <c r="AN11" s="16">
        <f t="shared" si="8"/>
        <v>0</v>
      </c>
      <c r="AO11" s="18">
        <f t="shared" si="8"/>
        <v>0</v>
      </c>
      <c r="AP11" s="16">
        <f t="shared" si="8"/>
        <v>0</v>
      </c>
      <c r="AQ11" s="15">
        <f>SUM(AM11,AO11)</f>
        <v>0</v>
      </c>
      <c r="AR11" s="16">
        <f t="shared" ref="AR11:AR26" si="15">SUM(AN11,AP11)</f>
        <v>0</v>
      </c>
      <c r="AS11" s="18">
        <f t="shared" si="10"/>
        <v>6.17</v>
      </c>
      <c r="AT11" s="16">
        <f t="shared" si="0"/>
        <v>3437</v>
      </c>
      <c r="AU11" s="18">
        <f t="shared" si="0"/>
        <v>0</v>
      </c>
      <c r="AV11" s="16">
        <f t="shared" si="11"/>
        <v>0</v>
      </c>
      <c r="AW11" s="18">
        <f t="shared" si="11"/>
        <v>6.17</v>
      </c>
      <c r="AX11" s="16">
        <f t="shared" si="12"/>
        <v>3437</v>
      </c>
      <c r="AY11" s="19">
        <v>0</v>
      </c>
      <c r="AZ11" s="20">
        <v>0</v>
      </c>
      <c r="BA11" s="21">
        <v>0</v>
      </c>
      <c r="BB11" s="15">
        <v>0</v>
      </c>
      <c r="BC11" s="22">
        <v>0</v>
      </c>
      <c r="BD11" s="21">
        <v>0</v>
      </c>
      <c r="BE11" s="21">
        <f t="shared" si="13"/>
        <v>6.17</v>
      </c>
    </row>
    <row r="12" spans="1:57" s="11" customFormat="1" ht="18" customHeight="1" x14ac:dyDescent="0.15">
      <c r="A12" s="29"/>
      <c r="B12" s="7" t="s">
        <v>30</v>
      </c>
      <c r="C12" s="15">
        <v>334.78</v>
      </c>
      <c r="D12" s="16">
        <v>146793</v>
      </c>
      <c r="E12" s="15">
        <v>0.16</v>
      </c>
      <c r="F12" s="16">
        <v>38</v>
      </c>
      <c r="G12" s="15">
        <f t="shared" si="1"/>
        <v>334.94</v>
      </c>
      <c r="H12" s="16">
        <f t="shared" si="1"/>
        <v>146831</v>
      </c>
      <c r="I12" s="15">
        <v>12</v>
      </c>
      <c r="J12" s="16">
        <v>4360</v>
      </c>
      <c r="K12" s="15">
        <v>0</v>
      </c>
      <c r="L12" s="16">
        <v>0</v>
      </c>
      <c r="M12" s="15">
        <f t="shared" si="2"/>
        <v>12</v>
      </c>
      <c r="N12" s="16">
        <f t="shared" si="2"/>
        <v>4360</v>
      </c>
      <c r="O12" s="15">
        <f t="shared" si="3"/>
        <v>346.78</v>
      </c>
      <c r="P12" s="16">
        <f t="shared" si="3"/>
        <v>151153</v>
      </c>
      <c r="Q12" s="15">
        <f t="shared" si="3"/>
        <v>0.16</v>
      </c>
      <c r="R12" s="16">
        <f t="shared" si="3"/>
        <v>38</v>
      </c>
      <c r="S12" s="15">
        <f t="shared" si="4"/>
        <v>346.94</v>
      </c>
      <c r="T12" s="16">
        <f t="shared" si="4"/>
        <v>151191</v>
      </c>
      <c r="U12" s="15">
        <v>0</v>
      </c>
      <c r="V12" s="17">
        <v>0</v>
      </c>
      <c r="W12" s="15">
        <v>4.0999999999999996</v>
      </c>
      <c r="X12" s="17">
        <v>315</v>
      </c>
      <c r="Y12" s="15">
        <f t="shared" si="5"/>
        <v>4.0999999999999996</v>
      </c>
      <c r="Z12" s="16">
        <f t="shared" si="5"/>
        <v>315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88.17</v>
      </c>
      <c r="AJ12" s="17">
        <v>20771</v>
      </c>
      <c r="AK12" s="15">
        <f t="shared" si="14"/>
        <v>88.17</v>
      </c>
      <c r="AL12" s="16">
        <f t="shared" si="14"/>
        <v>20771</v>
      </c>
      <c r="AM12" s="18">
        <f t="shared" si="8"/>
        <v>0</v>
      </c>
      <c r="AN12" s="16">
        <f t="shared" si="8"/>
        <v>0</v>
      </c>
      <c r="AO12" s="18">
        <f t="shared" si="8"/>
        <v>92.27</v>
      </c>
      <c r="AP12" s="16">
        <f t="shared" si="8"/>
        <v>21086</v>
      </c>
      <c r="AQ12" s="15">
        <f t="shared" si="9"/>
        <v>92.27</v>
      </c>
      <c r="AR12" s="16">
        <f t="shared" si="15"/>
        <v>21086</v>
      </c>
      <c r="AS12" s="18">
        <f t="shared" si="10"/>
        <v>346.78</v>
      </c>
      <c r="AT12" s="16">
        <f t="shared" si="0"/>
        <v>151153</v>
      </c>
      <c r="AU12" s="18">
        <f t="shared" si="0"/>
        <v>92.429999999999993</v>
      </c>
      <c r="AV12" s="16">
        <f t="shared" si="11"/>
        <v>21124</v>
      </c>
      <c r="AW12" s="18">
        <f t="shared" si="11"/>
        <v>439.21</v>
      </c>
      <c r="AX12" s="16">
        <f t="shared" si="12"/>
        <v>172277</v>
      </c>
      <c r="AY12" s="19">
        <v>0</v>
      </c>
      <c r="AZ12" s="20">
        <v>0.1</v>
      </c>
      <c r="BA12" s="21">
        <v>0.26</v>
      </c>
      <c r="BB12" s="15">
        <v>0</v>
      </c>
      <c r="BC12" s="22">
        <v>0</v>
      </c>
      <c r="BD12" s="21">
        <v>0</v>
      </c>
      <c r="BE12" s="21">
        <f t="shared" si="13"/>
        <v>439.57</v>
      </c>
    </row>
    <row r="13" spans="1:57" s="11" customFormat="1" ht="18" customHeight="1" x14ac:dyDescent="0.15">
      <c r="A13" s="29"/>
      <c r="B13" s="7" t="s">
        <v>31</v>
      </c>
      <c r="C13" s="15">
        <v>147.66999999999999</v>
      </c>
      <c r="D13" s="16">
        <v>62442</v>
      </c>
      <c r="E13" s="15">
        <v>0.64</v>
      </c>
      <c r="F13" s="16">
        <v>74</v>
      </c>
      <c r="G13" s="15">
        <f t="shared" si="1"/>
        <v>148.30999999999997</v>
      </c>
      <c r="H13" s="16">
        <f t="shared" si="1"/>
        <v>62516</v>
      </c>
      <c r="I13" s="15">
        <v>7.0000000000000007E-2</v>
      </c>
      <c r="J13" s="16">
        <v>36</v>
      </c>
      <c r="K13" s="15">
        <v>0</v>
      </c>
      <c r="L13" s="16">
        <v>0</v>
      </c>
      <c r="M13" s="15">
        <f t="shared" si="2"/>
        <v>7.0000000000000007E-2</v>
      </c>
      <c r="N13" s="16">
        <f t="shared" si="2"/>
        <v>36</v>
      </c>
      <c r="O13" s="15">
        <f t="shared" si="3"/>
        <v>147.73999999999998</v>
      </c>
      <c r="P13" s="16">
        <f t="shared" si="3"/>
        <v>62478</v>
      </c>
      <c r="Q13" s="15">
        <f t="shared" si="3"/>
        <v>0.64</v>
      </c>
      <c r="R13" s="16">
        <f t="shared" si="3"/>
        <v>74</v>
      </c>
      <c r="S13" s="15">
        <f t="shared" si="4"/>
        <v>148.37999999999997</v>
      </c>
      <c r="T13" s="16">
        <f t="shared" si="4"/>
        <v>62552</v>
      </c>
      <c r="U13" s="15">
        <v>0</v>
      </c>
      <c r="V13" s="17">
        <v>0</v>
      </c>
      <c r="W13" s="15">
        <v>0.75</v>
      </c>
      <c r="X13" s="17">
        <v>79</v>
      </c>
      <c r="Y13" s="15">
        <f t="shared" si="5"/>
        <v>0.75</v>
      </c>
      <c r="Z13" s="16">
        <f t="shared" si="5"/>
        <v>79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0.42</v>
      </c>
      <c r="AH13" s="17">
        <v>117</v>
      </c>
      <c r="AI13" s="15">
        <v>19.16</v>
      </c>
      <c r="AJ13" s="17">
        <v>4184</v>
      </c>
      <c r="AK13" s="15">
        <f t="shared" si="14"/>
        <v>19.580000000000002</v>
      </c>
      <c r="AL13" s="16">
        <f t="shared" si="14"/>
        <v>4301</v>
      </c>
      <c r="AM13" s="18">
        <f t="shared" si="8"/>
        <v>0.42</v>
      </c>
      <c r="AN13" s="16">
        <f t="shared" si="8"/>
        <v>117</v>
      </c>
      <c r="AO13" s="18">
        <f t="shared" si="8"/>
        <v>19.91</v>
      </c>
      <c r="AP13" s="16">
        <f t="shared" si="8"/>
        <v>4263</v>
      </c>
      <c r="AQ13" s="15">
        <f t="shared" si="9"/>
        <v>20.330000000000002</v>
      </c>
      <c r="AR13" s="16">
        <f t="shared" si="15"/>
        <v>4380</v>
      </c>
      <c r="AS13" s="18">
        <f t="shared" si="10"/>
        <v>148.15999999999997</v>
      </c>
      <c r="AT13" s="16">
        <f t="shared" si="0"/>
        <v>62595</v>
      </c>
      <c r="AU13" s="18">
        <f t="shared" si="0"/>
        <v>20.55</v>
      </c>
      <c r="AV13" s="16">
        <f t="shared" si="11"/>
        <v>4337</v>
      </c>
      <c r="AW13" s="18">
        <f t="shared" si="11"/>
        <v>168.70999999999998</v>
      </c>
      <c r="AX13" s="16">
        <f t="shared" si="12"/>
        <v>66932</v>
      </c>
      <c r="AY13" s="19">
        <v>0</v>
      </c>
      <c r="AZ13" s="20">
        <v>0.2</v>
      </c>
      <c r="BA13" s="21">
        <v>0</v>
      </c>
      <c r="BB13" s="15">
        <v>0</v>
      </c>
      <c r="BC13" s="22">
        <v>0</v>
      </c>
      <c r="BD13" s="21">
        <v>0</v>
      </c>
      <c r="BE13" s="21">
        <f>SUM(AW13,AY13,AZ13:BB13,BD13)</f>
        <v>168.90999999999997</v>
      </c>
    </row>
    <row r="14" spans="1:57" s="11" customFormat="1" ht="18" customHeight="1" x14ac:dyDescent="0.15">
      <c r="A14" s="29"/>
      <c r="B14" s="7" t="s">
        <v>32</v>
      </c>
      <c r="C14" s="15">
        <v>0.02</v>
      </c>
      <c r="D14" s="16">
        <v>6</v>
      </c>
      <c r="E14" s="15">
        <v>0</v>
      </c>
      <c r="F14" s="16">
        <v>0</v>
      </c>
      <c r="G14" s="15">
        <f t="shared" si="1"/>
        <v>0.02</v>
      </c>
      <c r="H14" s="16">
        <f t="shared" si="1"/>
        <v>6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0.02</v>
      </c>
      <c r="P14" s="16">
        <f t="shared" si="3"/>
        <v>6</v>
      </c>
      <c r="Q14" s="15">
        <f t="shared" si="3"/>
        <v>0</v>
      </c>
      <c r="R14" s="16">
        <f t="shared" si="3"/>
        <v>0</v>
      </c>
      <c r="S14" s="15">
        <f t="shared" si="4"/>
        <v>0.02</v>
      </c>
      <c r="T14" s="16">
        <f t="shared" si="4"/>
        <v>6</v>
      </c>
      <c r="U14" s="15">
        <v>0</v>
      </c>
      <c r="V14" s="17">
        <v>0</v>
      </c>
      <c r="W14" s="15">
        <v>0.01</v>
      </c>
      <c r="X14" s="17">
        <v>2</v>
      </c>
      <c r="Y14" s="15">
        <f t="shared" si="5"/>
        <v>0.01</v>
      </c>
      <c r="Z14" s="16">
        <f t="shared" si="5"/>
        <v>2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0.47</v>
      </c>
      <c r="AJ14" s="17">
        <v>110</v>
      </c>
      <c r="AK14" s="15">
        <f t="shared" si="14"/>
        <v>0.47</v>
      </c>
      <c r="AL14" s="16">
        <f t="shared" si="14"/>
        <v>110</v>
      </c>
      <c r="AM14" s="18">
        <f t="shared" si="8"/>
        <v>0</v>
      </c>
      <c r="AN14" s="16">
        <f t="shared" si="8"/>
        <v>0</v>
      </c>
      <c r="AO14" s="18">
        <f t="shared" si="8"/>
        <v>0.48</v>
      </c>
      <c r="AP14" s="16">
        <f t="shared" si="8"/>
        <v>112</v>
      </c>
      <c r="AQ14" s="15">
        <f t="shared" si="9"/>
        <v>0.48</v>
      </c>
      <c r="AR14" s="16">
        <f t="shared" si="15"/>
        <v>112</v>
      </c>
      <c r="AS14" s="18">
        <f t="shared" si="10"/>
        <v>0.02</v>
      </c>
      <c r="AT14" s="16">
        <f t="shared" si="0"/>
        <v>6</v>
      </c>
      <c r="AU14" s="18">
        <f t="shared" si="0"/>
        <v>0.48</v>
      </c>
      <c r="AV14" s="16">
        <f t="shared" si="11"/>
        <v>112</v>
      </c>
      <c r="AW14" s="18">
        <f t="shared" si="11"/>
        <v>0.5</v>
      </c>
      <c r="AX14" s="16">
        <f t="shared" si="12"/>
        <v>118</v>
      </c>
      <c r="AY14" s="19">
        <v>0</v>
      </c>
      <c r="AZ14" s="20">
        <v>0</v>
      </c>
      <c r="BA14" s="21">
        <v>0</v>
      </c>
      <c r="BB14" s="15">
        <v>0</v>
      </c>
      <c r="BC14" s="22">
        <v>0</v>
      </c>
      <c r="BD14" s="19">
        <v>0</v>
      </c>
      <c r="BE14" s="20">
        <f>SUM(AW14,AY14,AZ14:BB14,BD14)</f>
        <v>0.5</v>
      </c>
    </row>
    <row r="15" spans="1:57" s="11" customFormat="1" ht="18" customHeight="1" x14ac:dyDescent="0.15">
      <c r="A15" s="29"/>
      <c r="B15" s="7" t="s">
        <v>33</v>
      </c>
      <c r="C15" s="15">
        <f>SUM(C8:C14)</f>
        <v>6394.14</v>
      </c>
      <c r="D15" s="16">
        <f>SUM(D8:D14)</f>
        <v>2803381</v>
      </c>
      <c r="E15" s="15">
        <f>SUM(E8:E14)</f>
        <v>227.34</v>
      </c>
      <c r="F15" s="16">
        <f>SUM(F8:F14)</f>
        <v>38514</v>
      </c>
      <c r="G15" s="15">
        <f>SUM(C15,E15)</f>
        <v>6621.4800000000005</v>
      </c>
      <c r="H15" s="16">
        <f>SUM(D15,F15)</f>
        <v>2841895</v>
      </c>
      <c r="I15" s="15">
        <f>SUM(I8:I14)</f>
        <v>23.740000000000002</v>
      </c>
      <c r="J15" s="16">
        <f>SUM(J8:J14)</f>
        <v>8564</v>
      </c>
      <c r="K15" s="15">
        <f>SUM(K8:K14)</f>
        <v>1.9300000000000002</v>
      </c>
      <c r="L15" s="16">
        <f>SUM(L8:L14)</f>
        <v>372</v>
      </c>
      <c r="M15" s="15">
        <f>SUM(I15,K15)</f>
        <v>25.67</v>
      </c>
      <c r="N15" s="16">
        <f t="shared" si="2"/>
        <v>8936</v>
      </c>
      <c r="O15" s="15">
        <f t="shared" si="3"/>
        <v>6417.88</v>
      </c>
      <c r="P15" s="16">
        <f t="shared" si="3"/>
        <v>2811945</v>
      </c>
      <c r="Q15" s="15">
        <f t="shared" si="3"/>
        <v>229.27</v>
      </c>
      <c r="R15" s="16">
        <f t="shared" si="3"/>
        <v>38886</v>
      </c>
      <c r="S15" s="15">
        <f t="shared" si="4"/>
        <v>6647.1500000000005</v>
      </c>
      <c r="T15" s="16">
        <f t="shared" si="4"/>
        <v>2850831</v>
      </c>
      <c r="U15" s="15">
        <f>SUM(U8:U14)</f>
        <v>0</v>
      </c>
      <c r="V15" s="16">
        <f>SUM(V8:V14)</f>
        <v>0</v>
      </c>
      <c r="W15" s="15">
        <f>SUM(W8:W14)</f>
        <v>299.34000000000003</v>
      </c>
      <c r="X15" s="16">
        <f>SUM(X8:X14)</f>
        <v>31223</v>
      </c>
      <c r="Y15" s="15">
        <f t="shared" si="5"/>
        <v>299.34000000000003</v>
      </c>
      <c r="Z15" s="16">
        <f t="shared" si="5"/>
        <v>31223</v>
      </c>
      <c r="AA15" s="15">
        <f>SUM(AA8:AA14)</f>
        <v>0</v>
      </c>
      <c r="AB15" s="16">
        <f>SUM(AB8:AB14)</f>
        <v>0</v>
      </c>
      <c r="AC15" s="15">
        <f>SUM(AC8:AC14)</f>
        <v>0.29000000000000004</v>
      </c>
      <c r="AD15" s="16">
        <f>SUM(AD8:AD14)</f>
        <v>64</v>
      </c>
      <c r="AE15" s="15">
        <f t="shared" si="6"/>
        <v>0.29000000000000004</v>
      </c>
      <c r="AF15" s="16">
        <f t="shared" si="6"/>
        <v>64</v>
      </c>
      <c r="AG15" s="15">
        <f>SUM(AG8:AG14)</f>
        <v>56.11</v>
      </c>
      <c r="AH15" s="16">
        <f>SUM(AH8:AH14)</f>
        <v>17566</v>
      </c>
      <c r="AI15" s="15">
        <f>SUM(AI8:AI14)</f>
        <v>3345.72</v>
      </c>
      <c r="AJ15" s="16">
        <f>SUM(AJ8:AJ14)</f>
        <v>748535</v>
      </c>
      <c r="AK15" s="15">
        <f>SUM(AG15,AI15)</f>
        <v>3401.83</v>
      </c>
      <c r="AL15" s="16">
        <f t="shared" si="14"/>
        <v>766101</v>
      </c>
      <c r="AM15" s="18">
        <f>SUM(U15,AA15,AG15)</f>
        <v>56.11</v>
      </c>
      <c r="AN15" s="16">
        <f t="shared" si="8"/>
        <v>17566</v>
      </c>
      <c r="AO15" s="18">
        <f t="shared" si="8"/>
        <v>3645.35</v>
      </c>
      <c r="AP15" s="16">
        <f t="shared" si="8"/>
        <v>779822</v>
      </c>
      <c r="AQ15" s="15">
        <f t="shared" si="9"/>
        <v>3701.46</v>
      </c>
      <c r="AR15" s="16">
        <f t="shared" si="15"/>
        <v>797388</v>
      </c>
      <c r="AS15" s="18">
        <f t="shared" si="10"/>
        <v>6473.99</v>
      </c>
      <c r="AT15" s="16">
        <f t="shared" si="0"/>
        <v>2829511</v>
      </c>
      <c r="AU15" s="18">
        <f t="shared" si="0"/>
        <v>3874.62</v>
      </c>
      <c r="AV15" s="16">
        <f t="shared" si="11"/>
        <v>818708</v>
      </c>
      <c r="AW15" s="18">
        <f t="shared" si="11"/>
        <v>10348.61</v>
      </c>
      <c r="AX15" s="16">
        <f t="shared" si="12"/>
        <v>3648219</v>
      </c>
      <c r="AY15" s="15">
        <f t="shared" ref="AY15:BD15" si="16">SUM(AY8:AY14)</f>
        <v>47.75</v>
      </c>
      <c r="AZ15" s="15">
        <f t="shared" si="16"/>
        <v>19.390000000000004</v>
      </c>
      <c r="BA15" s="15">
        <f t="shared" si="16"/>
        <v>33.26</v>
      </c>
      <c r="BB15" s="15">
        <f t="shared" si="16"/>
        <v>257.09000000000003</v>
      </c>
      <c r="BC15" s="22">
        <f t="shared" si="16"/>
        <v>196336</v>
      </c>
      <c r="BD15" s="19">
        <f t="shared" si="16"/>
        <v>0.75</v>
      </c>
      <c r="BE15" s="20">
        <f t="shared" si="13"/>
        <v>10706.85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249.65</v>
      </c>
      <c r="D16" s="16">
        <v>117032</v>
      </c>
      <c r="E16" s="15">
        <v>74.14</v>
      </c>
      <c r="F16" s="16">
        <v>16448</v>
      </c>
      <c r="G16" s="15">
        <f>SUM(C16,E16)</f>
        <v>323.79000000000002</v>
      </c>
      <c r="H16" s="16">
        <f t="shared" si="1"/>
        <v>133480</v>
      </c>
      <c r="I16" s="15">
        <v>10.51</v>
      </c>
      <c r="J16" s="16">
        <v>4337</v>
      </c>
      <c r="K16" s="15">
        <v>7.55</v>
      </c>
      <c r="L16" s="16">
        <v>1834</v>
      </c>
      <c r="M16" s="15">
        <f t="shared" si="2"/>
        <v>18.059999999999999</v>
      </c>
      <c r="N16" s="16">
        <f t="shared" si="2"/>
        <v>6171</v>
      </c>
      <c r="O16" s="15">
        <f t="shared" si="3"/>
        <v>260.16000000000003</v>
      </c>
      <c r="P16" s="16">
        <f t="shared" si="3"/>
        <v>121369</v>
      </c>
      <c r="Q16" s="15">
        <f t="shared" si="3"/>
        <v>81.69</v>
      </c>
      <c r="R16" s="16">
        <f t="shared" si="3"/>
        <v>18282</v>
      </c>
      <c r="S16" s="15">
        <f t="shared" si="4"/>
        <v>341.85</v>
      </c>
      <c r="T16" s="16">
        <f t="shared" si="4"/>
        <v>139651</v>
      </c>
      <c r="U16" s="15">
        <v>1.42</v>
      </c>
      <c r="V16" s="16">
        <v>453</v>
      </c>
      <c r="W16" s="15">
        <v>80.33</v>
      </c>
      <c r="X16" s="16">
        <v>19449</v>
      </c>
      <c r="Y16" s="15">
        <f t="shared" si="5"/>
        <v>81.75</v>
      </c>
      <c r="Z16" s="16">
        <f t="shared" si="5"/>
        <v>19902</v>
      </c>
      <c r="AA16" s="15">
        <v>0.76</v>
      </c>
      <c r="AB16" s="16">
        <v>243</v>
      </c>
      <c r="AC16" s="15">
        <v>47.83</v>
      </c>
      <c r="AD16" s="16">
        <v>11622</v>
      </c>
      <c r="AE16" s="15">
        <f t="shared" si="6"/>
        <v>48.589999999999996</v>
      </c>
      <c r="AF16" s="16">
        <f t="shared" si="6"/>
        <v>11865</v>
      </c>
      <c r="AG16" s="15">
        <v>5.37</v>
      </c>
      <c r="AH16" s="16">
        <v>1542</v>
      </c>
      <c r="AI16" s="15">
        <v>408.12</v>
      </c>
      <c r="AJ16" s="16">
        <v>90250</v>
      </c>
      <c r="AK16" s="15">
        <f t="shared" si="14"/>
        <v>413.49</v>
      </c>
      <c r="AL16" s="16">
        <f t="shared" si="14"/>
        <v>91792</v>
      </c>
      <c r="AM16" s="18">
        <f t="shared" si="8"/>
        <v>7.55</v>
      </c>
      <c r="AN16" s="16">
        <f t="shared" si="8"/>
        <v>2238</v>
      </c>
      <c r="AO16" s="18">
        <f t="shared" si="8"/>
        <v>536.28</v>
      </c>
      <c r="AP16" s="16">
        <f t="shared" si="8"/>
        <v>121321</v>
      </c>
      <c r="AQ16" s="15">
        <f t="shared" si="9"/>
        <v>543.82999999999993</v>
      </c>
      <c r="AR16" s="16">
        <f t="shared" si="15"/>
        <v>123559</v>
      </c>
      <c r="AS16" s="18">
        <f t="shared" si="10"/>
        <v>267.71000000000004</v>
      </c>
      <c r="AT16" s="16">
        <f t="shared" si="0"/>
        <v>123607</v>
      </c>
      <c r="AU16" s="18">
        <f t="shared" si="0"/>
        <v>617.97</v>
      </c>
      <c r="AV16" s="16">
        <f t="shared" si="11"/>
        <v>139603</v>
      </c>
      <c r="AW16" s="18">
        <f t="shared" si="11"/>
        <v>885.68</v>
      </c>
      <c r="AX16" s="16">
        <f t="shared" si="12"/>
        <v>263210</v>
      </c>
      <c r="AY16" s="15">
        <v>0</v>
      </c>
      <c r="AZ16" s="15">
        <v>19.27</v>
      </c>
      <c r="BA16" s="15">
        <v>19.260000000000002</v>
      </c>
      <c r="BB16" s="15">
        <v>1.1299999999999999</v>
      </c>
      <c r="BC16" s="22">
        <v>904</v>
      </c>
      <c r="BD16" s="19">
        <v>0</v>
      </c>
      <c r="BE16" s="20">
        <f t="shared" si="13"/>
        <v>925.33999999999992</v>
      </c>
    </row>
    <row r="17" spans="1:57" s="11" customFormat="1" ht="18" customHeight="1" x14ac:dyDescent="0.15">
      <c r="A17" s="29"/>
      <c r="B17" s="7" t="s">
        <v>36</v>
      </c>
      <c r="C17" s="15">
        <v>553.78</v>
      </c>
      <c r="D17" s="16">
        <v>276377</v>
      </c>
      <c r="E17" s="15">
        <v>2.33</v>
      </c>
      <c r="F17" s="16">
        <v>507</v>
      </c>
      <c r="G17" s="15">
        <f>SUM(C17,E17)</f>
        <v>556.11</v>
      </c>
      <c r="H17" s="16">
        <f t="shared" si="1"/>
        <v>276884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553.78</v>
      </c>
      <c r="P17" s="16">
        <f t="shared" si="3"/>
        <v>276377</v>
      </c>
      <c r="Q17" s="15">
        <f t="shared" si="3"/>
        <v>2.33</v>
      </c>
      <c r="R17" s="16">
        <f t="shared" si="3"/>
        <v>507</v>
      </c>
      <c r="S17" s="15">
        <f t="shared" si="4"/>
        <v>556.11</v>
      </c>
      <c r="T17" s="16">
        <f t="shared" si="4"/>
        <v>276884</v>
      </c>
      <c r="U17" s="15">
        <v>0</v>
      </c>
      <c r="V17" s="16">
        <v>0</v>
      </c>
      <c r="W17" s="15">
        <v>2.81</v>
      </c>
      <c r="X17" s="16">
        <v>209</v>
      </c>
      <c r="Y17" s="15">
        <f t="shared" si="5"/>
        <v>2.81</v>
      </c>
      <c r="Z17" s="16">
        <f t="shared" si="5"/>
        <v>209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0.28000000000000003</v>
      </c>
      <c r="AH17" s="16">
        <v>91</v>
      </c>
      <c r="AI17" s="15">
        <v>34.64</v>
      </c>
      <c r="AJ17" s="16">
        <v>7735</v>
      </c>
      <c r="AK17" s="15">
        <f t="shared" si="14"/>
        <v>34.92</v>
      </c>
      <c r="AL17" s="16">
        <f t="shared" si="14"/>
        <v>7826</v>
      </c>
      <c r="AM17" s="18">
        <f t="shared" si="8"/>
        <v>0.28000000000000003</v>
      </c>
      <c r="AN17" s="16">
        <f t="shared" si="8"/>
        <v>91</v>
      </c>
      <c r="AO17" s="18">
        <f t="shared" si="8"/>
        <v>37.450000000000003</v>
      </c>
      <c r="AP17" s="16">
        <f t="shared" si="8"/>
        <v>7944</v>
      </c>
      <c r="AQ17" s="15">
        <f t="shared" si="9"/>
        <v>37.730000000000004</v>
      </c>
      <c r="AR17" s="16">
        <f t="shared" si="15"/>
        <v>8035</v>
      </c>
      <c r="AS17" s="18">
        <f t="shared" si="10"/>
        <v>554.05999999999995</v>
      </c>
      <c r="AT17" s="16">
        <f t="shared" si="0"/>
        <v>276468</v>
      </c>
      <c r="AU17" s="18">
        <f t="shared" si="0"/>
        <v>39.78</v>
      </c>
      <c r="AV17" s="16">
        <f t="shared" si="11"/>
        <v>8451</v>
      </c>
      <c r="AW17" s="18">
        <f t="shared" si="11"/>
        <v>593.84</v>
      </c>
      <c r="AX17" s="16">
        <f t="shared" si="12"/>
        <v>284919</v>
      </c>
      <c r="AY17" s="15">
        <v>1.99</v>
      </c>
      <c r="AZ17" s="15">
        <v>10.85</v>
      </c>
      <c r="BA17" s="15">
        <v>12.07</v>
      </c>
      <c r="BB17" s="15">
        <v>1.36</v>
      </c>
      <c r="BC17" s="22">
        <v>888</v>
      </c>
      <c r="BD17" s="19">
        <v>0</v>
      </c>
      <c r="BE17" s="20">
        <f t="shared" si="13"/>
        <v>620.11000000000013</v>
      </c>
    </row>
    <row r="18" spans="1:57" s="11" customFormat="1" ht="18" customHeight="1" x14ac:dyDescent="0.15">
      <c r="A18" s="29"/>
      <c r="B18" s="7" t="s">
        <v>37</v>
      </c>
      <c r="C18" s="15">
        <v>0</v>
      </c>
      <c r="D18" s="16">
        <v>0</v>
      </c>
      <c r="E18" s="15">
        <v>0</v>
      </c>
      <c r="F18" s="16">
        <v>0</v>
      </c>
      <c r="G18" s="15">
        <f t="shared" si="1"/>
        <v>0</v>
      </c>
      <c r="H18" s="16">
        <f t="shared" si="1"/>
        <v>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0</v>
      </c>
      <c r="P18" s="16">
        <f t="shared" si="3"/>
        <v>0</v>
      </c>
      <c r="Q18" s="15">
        <f t="shared" si="3"/>
        <v>0</v>
      </c>
      <c r="R18" s="16">
        <f t="shared" si="3"/>
        <v>0</v>
      </c>
      <c r="S18" s="15">
        <f t="shared" si="4"/>
        <v>0</v>
      </c>
      <c r="T18" s="16">
        <f t="shared" si="4"/>
        <v>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0</v>
      </c>
      <c r="AT18" s="16">
        <f t="shared" si="0"/>
        <v>0</v>
      </c>
      <c r="AU18" s="18">
        <f t="shared" si="0"/>
        <v>0</v>
      </c>
      <c r="AV18" s="16">
        <f t="shared" si="11"/>
        <v>0</v>
      </c>
      <c r="AW18" s="18">
        <f t="shared" si="11"/>
        <v>0</v>
      </c>
      <c r="AX18" s="16">
        <f t="shared" si="12"/>
        <v>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0</v>
      </c>
    </row>
    <row r="19" spans="1:57" s="11" customFormat="1" ht="18" customHeight="1" x14ac:dyDescent="0.15">
      <c r="A19" s="29"/>
      <c r="B19" s="7" t="s">
        <v>33</v>
      </c>
      <c r="C19" s="15">
        <f>SUM(C16:C18)</f>
        <v>803.43</v>
      </c>
      <c r="D19" s="16">
        <f>SUM(D16:D18)</f>
        <v>393409</v>
      </c>
      <c r="E19" s="15">
        <f>SUM(E16:E18)</f>
        <v>76.47</v>
      </c>
      <c r="F19" s="16">
        <f>SUM(F16:F18)</f>
        <v>16955</v>
      </c>
      <c r="G19" s="15">
        <f>SUM(C19,E19)</f>
        <v>879.9</v>
      </c>
      <c r="H19" s="16">
        <f>SUM(D19,F19)</f>
        <v>410364</v>
      </c>
      <c r="I19" s="15">
        <f>SUM(I16:I18)</f>
        <v>10.51</v>
      </c>
      <c r="J19" s="16">
        <f>SUM(J16:J18)</f>
        <v>4337</v>
      </c>
      <c r="K19" s="15">
        <f>SUM(K16:K18)</f>
        <v>7.55</v>
      </c>
      <c r="L19" s="16">
        <f>SUM(L16:L18)</f>
        <v>1834</v>
      </c>
      <c r="M19" s="15">
        <f t="shared" si="2"/>
        <v>18.059999999999999</v>
      </c>
      <c r="N19" s="16">
        <f t="shared" si="2"/>
        <v>6171</v>
      </c>
      <c r="O19" s="15">
        <f t="shared" si="3"/>
        <v>813.93999999999994</v>
      </c>
      <c r="P19" s="16">
        <f t="shared" si="3"/>
        <v>397746</v>
      </c>
      <c r="Q19" s="15">
        <f t="shared" si="3"/>
        <v>84.02</v>
      </c>
      <c r="R19" s="16">
        <f t="shared" si="3"/>
        <v>18789</v>
      </c>
      <c r="S19" s="15">
        <f t="shared" si="4"/>
        <v>897.95999999999992</v>
      </c>
      <c r="T19" s="16">
        <f t="shared" si="4"/>
        <v>416535</v>
      </c>
      <c r="U19" s="15">
        <f>SUM(U16:U18)</f>
        <v>1.42</v>
      </c>
      <c r="V19" s="16">
        <f>SUM(V16:V18)</f>
        <v>453</v>
      </c>
      <c r="W19" s="15">
        <f>SUM(W16:W18)</f>
        <v>83.14</v>
      </c>
      <c r="X19" s="16">
        <f>SUM(X16:X18)</f>
        <v>19658</v>
      </c>
      <c r="Y19" s="15">
        <f t="shared" si="5"/>
        <v>84.56</v>
      </c>
      <c r="Z19" s="16">
        <f t="shared" si="5"/>
        <v>20111</v>
      </c>
      <c r="AA19" s="15">
        <f>SUM(AA16:AA18)</f>
        <v>0.76</v>
      </c>
      <c r="AB19" s="16">
        <f>SUM(AB16:AB18)</f>
        <v>243</v>
      </c>
      <c r="AC19" s="15">
        <f>SUM(AC16:AC18)</f>
        <v>47.83</v>
      </c>
      <c r="AD19" s="16">
        <f>SUM(AD16:AD18)</f>
        <v>11622</v>
      </c>
      <c r="AE19" s="15">
        <f t="shared" si="6"/>
        <v>48.589999999999996</v>
      </c>
      <c r="AF19" s="16">
        <f t="shared" si="6"/>
        <v>11865</v>
      </c>
      <c r="AG19" s="15">
        <f>SUM(AG16:AG18)</f>
        <v>5.65</v>
      </c>
      <c r="AH19" s="16">
        <f>SUM(AH16:AH18)</f>
        <v>1633</v>
      </c>
      <c r="AI19" s="15">
        <f>SUM(AI16:AI18)</f>
        <v>442.76</v>
      </c>
      <c r="AJ19" s="16">
        <f>SUM(AJ16:AJ18)</f>
        <v>97985</v>
      </c>
      <c r="AK19" s="15">
        <f t="shared" si="14"/>
        <v>448.40999999999997</v>
      </c>
      <c r="AL19" s="16">
        <f t="shared" si="14"/>
        <v>99618</v>
      </c>
      <c r="AM19" s="18">
        <f t="shared" si="8"/>
        <v>7.83</v>
      </c>
      <c r="AN19" s="16">
        <f t="shared" si="8"/>
        <v>2329</v>
      </c>
      <c r="AO19" s="18">
        <f t="shared" si="8"/>
        <v>573.73</v>
      </c>
      <c r="AP19" s="16">
        <f t="shared" si="8"/>
        <v>129265</v>
      </c>
      <c r="AQ19" s="15">
        <f t="shared" si="9"/>
        <v>581.56000000000006</v>
      </c>
      <c r="AR19" s="16">
        <f t="shared" si="15"/>
        <v>131594</v>
      </c>
      <c r="AS19" s="18">
        <f>SUM(AM19,O19)</f>
        <v>821.77</v>
      </c>
      <c r="AT19" s="16">
        <f t="shared" si="0"/>
        <v>400075</v>
      </c>
      <c r="AU19" s="18">
        <f t="shared" si="0"/>
        <v>657.75</v>
      </c>
      <c r="AV19" s="16">
        <f>SUM(AP19,R19)</f>
        <v>148054</v>
      </c>
      <c r="AW19" s="18">
        <f t="shared" si="11"/>
        <v>1479.52</v>
      </c>
      <c r="AX19" s="16">
        <f>SUM(AR19,T19)</f>
        <v>548129</v>
      </c>
      <c r="AY19" s="15">
        <f t="shared" ref="AY19:BD19" si="17">SUM(AY16:AY18)</f>
        <v>1.99</v>
      </c>
      <c r="AZ19" s="15">
        <f t="shared" si="17"/>
        <v>30.119999999999997</v>
      </c>
      <c r="BA19" s="15">
        <f t="shared" si="17"/>
        <v>31.330000000000002</v>
      </c>
      <c r="BB19" s="15">
        <f t="shared" si="17"/>
        <v>2.4900000000000002</v>
      </c>
      <c r="BC19" s="22">
        <f t="shared" si="17"/>
        <v>1792</v>
      </c>
      <c r="BD19" s="19">
        <f t="shared" si="17"/>
        <v>0</v>
      </c>
      <c r="BE19" s="20">
        <f t="shared" si="13"/>
        <v>1545.4499999999998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709.09</v>
      </c>
      <c r="D20" s="16">
        <v>349084</v>
      </c>
      <c r="E20" s="15">
        <v>49.6</v>
      </c>
      <c r="F20" s="16">
        <v>10578</v>
      </c>
      <c r="G20" s="15">
        <f t="shared" si="1"/>
        <v>758.69</v>
      </c>
      <c r="H20" s="16">
        <f t="shared" si="1"/>
        <v>359662</v>
      </c>
      <c r="I20" s="15">
        <v>5.69</v>
      </c>
      <c r="J20" s="16">
        <v>2038</v>
      </c>
      <c r="K20" s="15">
        <v>0</v>
      </c>
      <c r="L20" s="16">
        <v>0</v>
      </c>
      <c r="M20" s="15">
        <f t="shared" si="2"/>
        <v>5.69</v>
      </c>
      <c r="N20" s="16">
        <f t="shared" si="2"/>
        <v>2038</v>
      </c>
      <c r="O20" s="15">
        <f t="shared" si="3"/>
        <v>714.78000000000009</v>
      </c>
      <c r="P20" s="16">
        <f t="shared" si="3"/>
        <v>351122</v>
      </c>
      <c r="Q20" s="15">
        <f t="shared" si="3"/>
        <v>49.6</v>
      </c>
      <c r="R20" s="16">
        <f t="shared" si="3"/>
        <v>10578</v>
      </c>
      <c r="S20" s="15">
        <f t="shared" si="4"/>
        <v>764.38000000000011</v>
      </c>
      <c r="T20" s="16">
        <f t="shared" si="4"/>
        <v>361700</v>
      </c>
      <c r="U20" s="15">
        <v>0</v>
      </c>
      <c r="V20" s="16">
        <v>0</v>
      </c>
      <c r="W20" s="15">
        <v>6.09</v>
      </c>
      <c r="X20" s="16">
        <v>1164</v>
      </c>
      <c r="Y20" s="15">
        <f t="shared" si="5"/>
        <v>6.09</v>
      </c>
      <c r="Z20" s="16">
        <f t="shared" si="5"/>
        <v>1164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1.71</v>
      </c>
      <c r="AH20" s="16">
        <v>554</v>
      </c>
      <c r="AI20" s="15">
        <v>287.52999999999997</v>
      </c>
      <c r="AJ20" s="16">
        <v>67667</v>
      </c>
      <c r="AK20" s="15">
        <f t="shared" si="14"/>
        <v>289.23999999999995</v>
      </c>
      <c r="AL20" s="16">
        <f t="shared" si="14"/>
        <v>68221</v>
      </c>
      <c r="AM20" s="18">
        <f t="shared" si="8"/>
        <v>1.71</v>
      </c>
      <c r="AN20" s="16">
        <f t="shared" si="8"/>
        <v>554</v>
      </c>
      <c r="AO20" s="18">
        <f t="shared" si="8"/>
        <v>293.61999999999995</v>
      </c>
      <c r="AP20" s="16">
        <f t="shared" si="8"/>
        <v>68831</v>
      </c>
      <c r="AQ20" s="15">
        <f t="shared" si="9"/>
        <v>295.32999999999993</v>
      </c>
      <c r="AR20" s="16">
        <f t="shared" si="15"/>
        <v>69385</v>
      </c>
      <c r="AS20" s="18">
        <f t="shared" si="10"/>
        <v>716.49000000000012</v>
      </c>
      <c r="AT20" s="16">
        <f t="shared" si="0"/>
        <v>351676</v>
      </c>
      <c r="AU20" s="18">
        <f t="shared" si="0"/>
        <v>343.21999999999997</v>
      </c>
      <c r="AV20" s="16">
        <f>SUM(AP20,R20)</f>
        <v>79409</v>
      </c>
      <c r="AW20" s="18">
        <f t="shared" si="11"/>
        <v>1059.71</v>
      </c>
      <c r="AX20" s="16">
        <f t="shared" si="12"/>
        <v>431085</v>
      </c>
      <c r="AY20" s="15">
        <v>0.24</v>
      </c>
      <c r="AZ20" s="15">
        <v>3.32</v>
      </c>
      <c r="BA20" s="15">
        <v>1.58</v>
      </c>
      <c r="BB20" s="15">
        <v>0.37</v>
      </c>
      <c r="BC20" s="22">
        <v>414</v>
      </c>
      <c r="BD20" s="19">
        <v>0</v>
      </c>
      <c r="BE20" s="20">
        <f t="shared" si="13"/>
        <v>1065.2199999999998</v>
      </c>
    </row>
    <row r="21" spans="1:57" s="11" customFormat="1" ht="18" customHeight="1" x14ac:dyDescent="0.15">
      <c r="A21" s="29"/>
      <c r="B21" s="7" t="s">
        <v>40</v>
      </c>
      <c r="C21" s="15">
        <v>1.9</v>
      </c>
      <c r="D21" s="16">
        <v>80</v>
      </c>
      <c r="E21" s="15">
        <v>1.9</v>
      </c>
      <c r="F21" s="16">
        <v>112</v>
      </c>
      <c r="G21" s="15">
        <f t="shared" si="1"/>
        <v>3.8</v>
      </c>
      <c r="H21" s="16">
        <f t="shared" si="1"/>
        <v>192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1.9</v>
      </c>
      <c r="P21" s="16">
        <f t="shared" si="3"/>
        <v>80</v>
      </c>
      <c r="Q21" s="15">
        <f t="shared" si="3"/>
        <v>1.9</v>
      </c>
      <c r="R21" s="16">
        <f t="shared" si="3"/>
        <v>112</v>
      </c>
      <c r="S21" s="15">
        <f t="shared" si="4"/>
        <v>3.8</v>
      </c>
      <c r="T21" s="16">
        <f t="shared" si="4"/>
        <v>192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</v>
      </c>
      <c r="AP21" s="16">
        <f t="shared" si="8"/>
        <v>0</v>
      </c>
      <c r="AQ21" s="15">
        <f t="shared" si="9"/>
        <v>0</v>
      </c>
      <c r="AR21" s="16">
        <f t="shared" si="15"/>
        <v>0</v>
      </c>
      <c r="AS21" s="18">
        <f t="shared" si="10"/>
        <v>1.9</v>
      </c>
      <c r="AT21" s="16">
        <f t="shared" si="0"/>
        <v>80</v>
      </c>
      <c r="AU21" s="18">
        <f t="shared" si="0"/>
        <v>1.9</v>
      </c>
      <c r="AV21" s="16">
        <f t="shared" si="11"/>
        <v>112</v>
      </c>
      <c r="AW21" s="18">
        <f t="shared" si="11"/>
        <v>3.8</v>
      </c>
      <c r="AX21" s="16">
        <f t="shared" si="12"/>
        <v>192</v>
      </c>
      <c r="AY21" s="15">
        <v>0</v>
      </c>
      <c r="AZ21" s="15">
        <v>0.17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3.9699999999999998</v>
      </c>
    </row>
    <row r="22" spans="1:57" s="11" customFormat="1" ht="18" customHeight="1" x14ac:dyDescent="0.15">
      <c r="A22" s="29"/>
      <c r="B22" s="7" t="s">
        <v>33</v>
      </c>
      <c r="C22" s="15">
        <f>SUM(C20:C21)</f>
        <v>710.99</v>
      </c>
      <c r="D22" s="16">
        <f>SUM(D20:D21)</f>
        <v>349164</v>
      </c>
      <c r="E22" s="15">
        <f>SUM(E20:E21)</f>
        <v>51.5</v>
      </c>
      <c r="F22" s="16">
        <f>SUM(F20:F21)</f>
        <v>10690</v>
      </c>
      <c r="G22" s="15">
        <f t="shared" si="1"/>
        <v>762.49</v>
      </c>
      <c r="H22" s="16">
        <f t="shared" si="1"/>
        <v>359854</v>
      </c>
      <c r="I22" s="15">
        <f>SUM(I20:I21)</f>
        <v>5.69</v>
      </c>
      <c r="J22" s="16">
        <f>SUM(J20:J21)</f>
        <v>2038</v>
      </c>
      <c r="K22" s="15">
        <f>SUM(K20:K21)</f>
        <v>0</v>
      </c>
      <c r="L22" s="16">
        <f>SUM(L20:L21)</f>
        <v>0</v>
      </c>
      <c r="M22" s="15">
        <f t="shared" si="2"/>
        <v>5.69</v>
      </c>
      <c r="N22" s="16">
        <f t="shared" si="2"/>
        <v>2038</v>
      </c>
      <c r="O22" s="15">
        <f t="shared" si="3"/>
        <v>716.68000000000006</v>
      </c>
      <c r="P22" s="16">
        <f t="shared" si="3"/>
        <v>351202</v>
      </c>
      <c r="Q22" s="15">
        <f t="shared" si="3"/>
        <v>51.5</v>
      </c>
      <c r="R22" s="16">
        <f t="shared" si="3"/>
        <v>10690</v>
      </c>
      <c r="S22" s="15">
        <f t="shared" si="4"/>
        <v>768.18000000000006</v>
      </c>
      <c r="T22" s="16">
        <f t="shared" si="4"/>
        <v>361892</v>
      </c>
      <c r="U22" s="15">
        <f>SUM(U20:U21)</f>
        <v>0</v>
      </c>
      <c r="V22" s="16">
        <f>SUM(V20:V21)</f>
        <v>0</v>
      </c>
      <c r="W22" s="15">
        <f>SUM(W20:W21)</f>
        <v>6.09</v>
      </c>
      <c r="X22" s="16">
        <f>SUM(X20:X21)</f>
        <v>1164</v>
      </c>
      <c r="Y22" s="15">
        <f t="shared" si="5"/>
        <v>6.09</v>
      </c>
      <c r="Z22" s="16">
        <f t="shared" si="5"/>
        <v>1164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1.71</v>
      </c>
      <c r="AH22" s="16">
        <f>SUM(AH20:AH21)</f>
        <v>554</v>
      </c>
      <c r="AI22" s="15">
        <f>SUM(AI20:AI21)</f>
        <v>287.52999999999997</v>
      </c>
      <c r="AJ22" s="16">
        <f>SUM(AJ20:AJ21)</f>
        <v>67667</v>
      </c>
      <c r="AK22" s="15">
        <f t="shared" si="14"/>
        <v>289.23999999999995</v>
      </c>
      <c r="AL22" s="16">
        <f t="shared" si="14"/>
        <v>68221</v>
      </c>
      <c r="AM22" s="18">
        <f t="shared" si="8"/>
        <v>1.71</v>
      </c>
      <c r="AN22" s="16">
        <f t="shared" si="8"/>
        <v>554</v>
      </c>
      <c r="AO22" s="18">
        <f t="shared" si="8"/>
        <v>293.61999999999995</v>
      </c>
      <c r="AP22" s="16">
        <f t="shared" si="8"/>
        <v>68831</v>
      </c>
      <c r="AQ22" s="15">
        <f t="shared" si="9"/>
        <v>295.32999999999993</v>
      </c>
      <c r="AR22" s="16">
        <f t="shared" si="15"/>
        <v>69385</v>
      </c>
      <c r="AS22" s="18">
        <f t="shared" si="10"/>
        <v>718.3900000000001</v>
      </c>
      <c r="AT22" s="16">
        <f t="shared" si="0"/>
        <v>351756</v>
      </c>
      <c r="AU22" s="18">
        <f t="shared" si="0"/>
        <v>345.11999999999995</v>
      </c>
      <c r="AV22" s="16">
        <f t="shared" si="11"/>
        <v>79521</v>
      </c>
      <c r="AW22" s="18">
        <f t="shared" si="11"/>
        <v>1063.51</v>
      </c>
      <c r="AX22" s="16">
        <f t="shared" si="12"/>
        <v>431277</v>
      </c>
      <c r="AY22" s="15">
        <f t="shared" ref="AY22:BD22" si="18">SUM(AY20:AY21)</f>
        <v>0.24</v>
      </c>
      <c r="AZ22" s="15">
        <f t="shared" si="18"/>
        <v>3.4899999999999998</v>
      </c>
      <c r="BA22" s="15">
        <f t="shared" si="18"/>
        <v>1.58</v>
      </c>
      <c r="BB22" s="15">
        <f>SUM(BB20:BB21)</f>
        <v>0.37</v>
      </c>
      <c r="BC22" s="22">
        <f>SUM(BC20:BC21)</f>
        <v>414</v>
      </c>
      <c r="BD22" s="19">
        <f t="shared" si="18"/>
        <v>0</v>
      </c>
      <c r="BE22" s="20">
        <f t="shared" si="13"/>
        <v>1069.1899999999998</v>
      </c>
    </row>
    <row r="23" spans="1:57" s="11" customFormat="1" ht="18" customHeight="1" x14ac:dyDescent="0.15">
      <c r="A23" s="30" t="s">
        <v>41</v>
      </c>
      <c r="B23" s="31"/>
      <c r="C23" s="15">
        <v>0</v>
      </c>
      <c r="D23" s="16">
        <v>0</v>
      </c>
      <c r="E23" s="15">
        <v>0</v>
      </c>
      <c r="F23" s="16">
        <v>0</v>
      </c>
      <c r="G23" s="15">
        <f>SUM(C23,E23)</f>
        <v>0</v>
      </c>
      <c r="H23" s="16">
        <f t="shared" si="1"/>
        <v>0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0</v>
      </c>
      <c r="P23" s="16">
        <f t="shared" si="3"/>
        <v>0</v>
      </c>
      <c r="Q23" s="15">
        <f t="shared" si="3"/>
        <v>0</v>
      </c>
      <c r="R23" s="16">
        <f t="shared" si="3"/>
        <v>0</v>
      </c>
      <c r="S23" s="15">
        <f t="shared" si="4"/>
        <v>0</v>
      </c>
      <c r="T23" s="16">
        <f t="shared" si="4"/>
        <v>0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0</v>
      </c>
      <c r="AJ23" s="17">
        <v>0</v>
      </c>
      <c r="AK23" s="15">
        <f t="shared" si="14"/>
        <v>0</v>
      </c>
      <c r="AL23" s="16">
        <f t="shared" si="14"/>
        <v>0</v>
      </c>
      <c r="AM23" s="18">
        <f t="shared" si="8"/>
        <v>0</v>
      </c>
      <c r="AN23" s="16">
        <f t="shared" si="8"/>
        <v>0</v>
      </c>
      <c r="AO23" s="18">
        <f t="shared" si="8"/>
        <v>0</v>
      </c>
      <c r="AP23" s="16">
        <f t="shared" si="8"/>
        <v>0</v>
      </c>
      <c r="AQ23" s="15">
        <f t="shared" si="9"/>
        <v>0</v>
      </c>
      <c r="AR23" s="16">
        <f t="shared" si="15"/>
        <v>0</v>
      </c>
      <c r="AS23" s="18">
        <f t="shared" si="10"/>
        <v>0</v>
      </c>
      <c r="AT23" s="16">
        <f t="shared" si="0"/>
        <v>0</v>
      </c>
      <c r="AU23" s="18">
        <f t="shared" si="0"/>
        <v>0</v>
      </c>
      <c r="AV23" s="16">
        <f t="shared" si="11"/>
        <v>0</v>
      </c>
      <c r="AW23" s="18">
        <f t="shared" si="11"/>
        <v>0</v>
      </c>
      <c r="AX23" s="16">
        <f t="shared" si="12"/>
        <v>0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0</v>
      </c>
    </row>
    <row r="24" spans="1:57" s="11" customFormat="1" ht="18" customHeight="1" x14ac:dyDescent="0.15">
      <c r="A24" s="30" t="s">
        <v>42</v>
      </c>
      <c r="B24" s="31"/>
      <c r="C24" s="15">
        <v>234.06</v>
      </c>
      <c r="D24" s="16">
        <v>102672</v>
      </c>
      <c r="E24" s="15">
        <v>0</v>
      </c>
      <c r="F24" s="16">
        <v>0</v>
      </c>
      <c r="G24" s="15">
        <f>SUM(C24,E24)</f>
        <v>234.06</v>
      </c>
      <c r="H24" s="16">
        <f t="shared" si="1"/>
        <v>102672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234.06</v>
      </c>
      <c r="P24" s="16">
        <f t="shared" si="3"/>
        <v>102672</v>
      </c>
      <c r="Q24" s="15">
        <f t="shared" si="3"/>
        <v>0</v>
      </c>
      <c r="R24" s="16">
        <f t="shared" si="3"/>
        <v>0</v>
      </c>
      <c r="S24" s="15">
        <f t="shared" si="4"/>
        <v>234.06</v>
      </c>
      <c r="T24" s="16">
        <f t="shared" si="4"/>
        <v>102672</v>
      </c>
      <c r="U24" s="15">
        <v>0</v>
      </c>
      <c r="V24" s="17">
        <v>0</v>
      </c>
      <c r="W24" s="15">
        <v>0.99</v>
      </c>
      <c r="X24" s="17">
        <v>124</v>
      </c>
      <c r="Y24" s="15">
        <f t="shared" si="5"/>
        <v>0.99</v>
      </c>
      <c r="Z24" s="16">
        <f t="shared" si="5"/>
        <v>124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15.71</v>
      </c>
      <c r="AJ24" s="17">
        <v>3613</v>
      </c>
      <c r="AK24" s="15">
        <f t="shared" si="14"/>
        <v>15.71</v>
      </c>
      <c r="AL24" s="16">
        <f t="shared" si="14"/>
        <v>3613</v>
      </c>
      <c r="AM24" s="18">
        <f t="shared" si="8"/>
        <v>0</v>
      </c>
      <c r="AN24" s="16">
        <f t="shared" si="8"/>
        <v>0</v>
      </c>
      <c r="AO24" s="18">
        <f t="shared" si="8"/>
        <v>16.7</v>
      </c>
      <c r="AP24" s="16">
        <f t="shared" si="8"/>
        <v>3737</v>
      </c>
      <c r="AQ24" s="15">
        <f t="shared" si="9"/>
        <v>16.7</v>
      </c>
      <c r="AR24" s="16">
        <f t="shared" si="15"/>
        <v>3737</v>
      </c>
      <c r="AS24" s="18">
        <f t="shared" si="10"/>
        <v>234.06</v>
      </c>
      <c r="AT24" s="16">
        <f t="shared" si="10"/>
        <v>102672</v>
      </c>
      <c r="AU24" s="18">
        <f t="shared" si="10"/>
        <v>16.7</v>
      </c>
      <c r="AV24" s="16">
        <f t="shared" si="11"/>
        <v>3737</v>
      </c>
      <c r="AW24" s="18">
        <f t="shared" si="11"/>
        <v>250.76</v>
      </c>
      <c r="AX24" s="16">
        <f t="shared" si="12"/>
        <v>106409</v>
      </c>
      <c r="AY24" s="19">
        <v>0.75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251.51</v>
      </c>
    </row>
    <row r="25" spans="1:57" s="11" customFormat="1" ht="18" customHeight="1" x14ac:dyDescent="0.15">
      <c r="A25" s="30" t="s">
        <v>43</v>
      </c>
      <c r="B25" s="31"/>
      <c r="C25" s="15">
        <v>1783.97</v>
      </c>
      <c r="D25" s="16">
        <v>722324</v>
      </c>
      <c r="E25" s="15">
        <v>31.99</v>
      </c>
      <c r="F25" s="16">
        <v>2747</v>
      </c>
      <c r="G25" s="15">
        <f t="shared" si="1"/>
        <v>1815.96</v>
      </c>
      <c r="H25" s="16">
        <f t="shared" si="1"/>
        <v>725071</v>
      </c>
      <c r="I25" s="15">
        <v>10.24</v>
      </c>
      <c r="J25" s="16">
        <v>1365</v>
      </c>
      <c r="K25" s="15">
        <v>0</v>
      </c>
      <c r="L25" s="16">
        <v>0</v>
      </c>
      <c r="M25" s="15">
        <f t="shared" si="2"/>
        <v>10.24</v>
      </c>
      <c r="N25" s="16">
        <f t="shared" si="2"/>
        <v>1365</v>
      </c>
      <c r="O25" s="15">
        <f t="shared" si="3"/>
        <v>1794.21</v>
      </c>
      <c r="P25" s="16">
        <f t="shared" si="3"/>
        <v>723689</v>
      </c>
      <c r="Q25" s="15">
        <f t="shared" si="3"/>
        <v>31.99</v>
      </c>
      <c r="R25" s="16">
        <f t="shared" si="3"/>
        <v>2747</v>
      </c>
      <c r="S25" s="15">
        <f t="shared" si="4"/>
        <v>1826.2</v>
      </c>
      <c r="T25" s="16">
        <f t="shared" si="4"/>
        <v>726436</v>
      </c>
      <c r="U25" s="15">
        <v>0</v>
      </c>
      <c r="V25" s="17">
        <v>0</v>
      </c>
      <c r="W25" s="15">
        <v>27.31</v>
      </c>
      <c r="X25" s="17">
        <v>4417</v>
      </c>
      <c r="Y25" s="15">
        <f t="shared" si="5"/>
        <v>27.31</v>
      </c>
      <c r="Z25" s="16">
        <f t="shared" si="5"/>
        <v>4417</v>
      </c>
      <c r="AA25" s="15">
        <v>0</v>
      </c>
      <c r="AB25" s="17">
        <v>0</v>
      </c>
      <c r="AC25" s="15">
        <v>12.12</v>
      </c>
      <c r="AD25" s="17">
        <v>546</v>
      </c>
      <c r="AE25" s="15">
        <f t="shared" si="6"/>
        <v>12.12</v>
      </c>
      <c r="AF25" s="16">
        <f t="shared" si="6"/>
        <v>546</v>
      </c>
      <c r="AG25" s="15">
        <v>0</v>
      </c>
      <c r="AH25" s="17">
        <v>0</v>
      </c>
      <c r="AI25" s="15">
        <v>82.05</v>
      </c>
      <c r="AJ25" s="17">
        <v>13521</v>
      </c>
      <c r="AK25" s="15">
        <f t="shared" si="14"/>
        <v>82.05</v>
      </c>
      <c r="AL25" s="16">
        <f t="shared" si="14"/>
        <v>13521</v>
      </c>
      <c r="AM25" s="18">
        <f t="shared" si="8"/>
        <v>0</v>
      </c>
      <c r="AN25" s="16">
        <f t="shared" si="8"/>
        <v>0</v>
      </c>
      <c r="AO25" s="18">
        <f t="shared" si="8"/>
        <v>121.47999999999999</v>
      </c>
      <c r="AP25" s="16">
        <f t="shared" si="8"/>
        <v>18484</v>
      </c>
      <c r="AQ25" s="15">
        <f t="shared" si="9"/>
        <v>121.47999999999999</v>
      </c>
      <c r="AR25" s="16">
        <f t="shared" si="15"/>
        <v>18484</v>
      </c>
      <c r="AS25" s="18">
        <f t="shared" si="10"/>
        <v>1794.21</v>
      </c>
      <c r="AT25" s="16">
        <f t="shared" si="10"/>
        <v>723689</v>
      </c>
      <c r="AU25" s="18">
        <f t="shared" si="10"/>
        <v>153.47</v>
      </c>
      <c r="AV25" s="16">
        <f t="shared" si="11"/>
        <v>21231</v>
      </c>
      <c r="AW25" s="18">
        <f t="shared" si="11"/>
        <v>1947.68</v>
      </c>
      <c r="AX25" s="16">
        <f t="shared" si="12"/>
        <v>744920</v>
      </c>
      <c r="AY25" s="19">
        <v>0</v>
      </c>
      <c r="AZ25" s="20">
        <v>2.96</v>
      </c>
      <c r="BA25" s="21">
        <v>2.21</v>
      </c>
      <c r="BB25" s="15">
        <v>0</v>
      </c>
      <c r="BC25" s="22">
        <v>0</v>
      </c>
      <c r="BD25" s="21">
        <v>0</v>
      </c>
      <c r="BE25" s="21">
        <f t="shared" si="13"/>
        <v>1952.8500000000001</v>
      </c>
    </row>
    <row r="26" spans="1:57" s="11" customFormat="1" ht="18" customHeight="1" x14ac:dyDescent="0.15">
      <c r="A26" s="29" t="s">
        <v>44</v>
      </c>
      <c r="B26" s="29"/>
      <c r="C26" s="15">
        <v>1.83</v>
      </c>
      <c r="D26" s="16">
        <v>857</v>
      </c>
      <c r="E26" s="15">
        <v>0</v>
      </c>
      <c r="F26" s="16">
        <v>0</v>
      </c>
      <c r="G26" s="15">
        <f t="shared" si="1"/>
        <v>1.83</v>
      </c>
      <c r="H26" s="16">
        <f t="shared" si="1"/>
        <v>857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1.83</v>
      </c>
      <c r="P26" s="16">
        <f t="shared" si="3"/>
        <v>857</v>
      </c>
      <c r="Q26" s="15">
        <f>SUM(E26,K26)</f>
        <v>0</v>
      </c>
      <c r="R26" s="16">
        <f t="shared" si="3"/>
        <v>0</v>
      </c>
      <c r="S26" s="15">
        <f>SUM(O26,Q26)</f>
        <v>1.83</v>
      </c>
      <c r="T26" s="16">
        <f t="shared" ref="T26" si="19">SUM(P26,R26)</f>
        <v>857</v>
      </c>
      <c r="U26" s="15">
        <v>0</v>
      </c>
      <c r="V26" s="17">
        <v>0</v>
      </c>
      <c r="W26" s="15">
        <v>0</v>
      </c>
      <c r="X26" s="17">
        <v>0</v>
      </c>
      <c r="Y26" s="15">
        <f t="shared" si="5"/>
        <v>0</v>
      </c>
      <c r="Z26" s="16">
        <f t="shared" si="5"/>
        <v>0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0.27</v>
      </c>
      <c r="AJ26" s="17">
        <v>60</v>
      </c>
      <c r="AK26" s="15">
        <f t="shared" si="14"/>
        <v>0.27</v>
      </c>
      <c r="AL26" s="16">
        <f t="shared" si="14"/>
        <v>60</v>
      </c>
      <c r="AM26" s="18">
        <f>SUM(U26,AA26,AG26)</f>
        <v>0</v>
      </c>
      <c r="AN26" s="16">
        <f>SUM(V26,AB26,AH26)</f>
        <v>0</v>
      </c>
      <c r="AO26" s="18">
        <f>SUM(W26,AC26,AI26)</f>
        <v>0.27</v>
      </c>
      <c r="AP26" s="16">
        <f>SUM(X26,AD26,AJ26)</f>
        <v>60</v>
      </c>
      <c r="AQ26" s="15">
        <f>SUM(AM26,AO26)</f>
        <v>0.27</v>
      </c>
      <c r="AR26" s="16">
        <f t="shared" si="15"/>
        <v>60</v>
      </c>
      <c r="AS26" s="18">
        <f t="shared" si="10"/>
        <v>1.83</v>
      </c>
      <c r="AT26" s="16">
        <f t="shared" si="10"/>
        <v>857</v>
      </c>
      <c r="AU26" s="18">
        <f t="shared" si="10"/>
        <v>0.27</v>
      </c>
      <c r="AV26" s="16">
        <f t="shared" si="11"/>
        <v>60</v>
      </c>
      <c r="AW26" s="18">
        <f t="shared" si="11"/>
        <v>2.1</v>
      </c>
      <c r="AX26" s="16">
        <f t="shared" si="12"/>
        <v>917</v>
      </c>
      <c r="AY26" s="19">
        <v>0</v>
      </c>
      <c r="AZ26" s="20">
        <v>0</v>
      </c>
      <c r="BA26" s="21">
        <v>0</v>
      </c>
      <c r="BB26" s="15">
        <v>0</v>
      </c>
      <c r="BC26" s="22">
        <v>0</v>
      </c>
      <c r="BD26" s="21">
        <v>0</v>
      </c>
      <c r="BE26" s="21">
        <f t="shared" si="13"/>
        <v>2.1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9928.42</v>
      </c>
      <c r="D27" s="24">
        <f t="shared" ref="D27:BE27" si="20">SUM(D15,D19,D22,D23:D26)</f>
        <v>4371807</v>
      </c>
      <c r="E27" s="23">
        <f>SUM(E15,E19,E22,E23:E26)</f>
        <v>387.3</v>
      </c>
      <c r="F27" s="24">
        <f t="shared" si="20"/>
        <v>68906</v>
      </c>
      <c r="G27" s="23">
        <f>SUM(G15,G19,G22,G23:G26)</f>
        <v>10315.719999999999</v>
      </c>
      <c r="H27" s="24">
        <f t="shared" si="20"/>
        <v>4440713</v>
      </c>
      <c r="I27" s="23">
        <f>SUM(I15,I19,I22,I23:I26)</f>
        <v>50.18</v>
      </c>
      <c r="J27" s="24">
        <f t="shared" si="20"/>
        <v>16304</v>
      </c>
      <c r="K27" s="23">
        <f t="shared" si="20"/>
        <v>9.48</v>
      </c>
      <c r="L27" s="24">
        <f t="shared" si="20"/>
        <v>2206</v>
      </c>
      <c r="M27" s="23">
        <f t="shared" si="20"/>
        <v>59.660000000000004</v>
      </c>
      <c r="N27" s="24">
        <f t="shared" si="20"/>
        <v>18510</v>
      </c>
      <c r="O27" s="23">
        <f>SUM(O15,O19,O22,O23:O26)</f>
        <v>9978.6</v>
      </c>
      <c r="P27" s="24">
        <f t="shared" si="20"/>
        <v>4388111</v>
      </c>
      <c r="Q27" s="23">
        <f>SUM(Q15,Q19,Q22,Q23:Q26)</f>
        <v>396.78000000000003</v>
      </c>
      <c r="R27" s="24">
        <f t="shared" si="20"/>
        <v>71112</v>
      </c>
      <c r="S27" s="23">
        <f t="shared" si="20"/>
        <v>10375.380000000001</v>
      </c>
      <c r="T27" s="24">
        <f t="shared" si="20"/>
        <v>4459223</v>
      </c>
      <c r="U27" s="23">
        <f t="shared" si="20"/>
        <v>1.42</v>
      </c>
      <c r="V27" s="24">
        <f t="shared" si="20"/>
        <v>453</v>
      </c>
      <c r="W27" s="23">
        <f t="shared" si="20"/>
        <v>416.87</v>
      </c>
      <c r="X27" s="24">
        <f t="shared" si="20"/>
        <v>56586</v>
      </c>
      <c r="Y27" s="23">
        <f t="shared" si="20"/>
        <v>418.29</v>
      </c>
      <c r="Z27" s="24">
        <f t="shared" si="20"/>
        <v>57039</v>
      </c>
      <c r="AA27" s="23">
        <f t="shared" si="20"/>
        <v>0.76</v>
      </c>
      <c r="AB27" s="24">
        <f t="shared" si="20"/>
        <v>243</v>
      </c>
      <c r="AC27" s="23">
        <f t="shared" si="20"/>
        <v>60.239999999999995</v>
      </c>
      <c r="AD27" s="24">
        <f t="shared" si="20"/>
        <v>12232</v>
      </c>
      <c r="AE27" s="23">
        <f t="shared" si="20"/>
        <v>60.999999999999993</v>
      </c>
      <c r="AF27" s="24">
        <f t="shared" si="20"/>
        <v>12475</v>
      </c>
      <c r="AG27" s="23">
        <f t="shared" si="20"/>
        <v>63.47</v>
      </c>
      <c r="AH27" s="24">
        <f t="shared" si="20"/>
        <v>19753</v>
      </c>
      <c r="AI27" s="23">
        <f t="shared" si="20"/>
        <v>4174.04</v>
      </c>
      <c r="AJ27" s="24">
        <f t="shared" si="20"/>
        <v>931381</v>
      </c>
      <c r="AK27" s="23">
        <f t="shared" si="20"/>
        <v>4237.51</v>
      </c>
      <c r="AL27" s="24">
        <f t="shared" si="20"/>
        <v>951134</v>
      </c>
      <c r="AM27" s="23">
        <f t="shared" si="20"/>
        <v>65.649999999999991</v>
      </c>
      <c r="AN27" s="24">
        <f t="shared" si="20"/>
        <v>20449</v>
      </c>
      <c r="AO27" s="23">
        <f>SUM(AO15,AO19,AO22,AO23:AO26)</f>
        <v>4651.1499999999996</v>
      </c>
      <c r="AP27" s="24">
        <f t="shared" si="20"/>
        <v>1000199</v>
      </c>
      <c r="AQ27" s="23">
        <f t="shared" si="20"/>
        <v>4716.8</v>
      </c>
      <c r="AR27" s="24">
        <f t="shared" si="20"/>
        <v>1020648</v>
      </c>
      <c r="AS27" s="23">
        <f t="shared" si="20"/>
        <v>10044.250000000002</v>
      </c>
      <c r="AT27" s="24">
        <f t="shared" si="20"/>
        <v>4408560</v>
      </c>
      <c r="AU27" s="23">
        <f t="shared" si="20"/>
        <v>5047.93</v>
      </c>
      <c r="AV27" s="24">
        <f t="shared" si="20"/>
        <v>1071311</v>
      </c>
      <c r="AW27" s="23">
        <f t="shared" si="20"/>
        <v>15092.180000000002</v>
      </c>
      <c r="AX27" s="24">
        <f>SUM(AX15,AX19,AX22,AX23:AX26)</f>
        <v>5479871</v>
      </c>
      <c r="AY27" s="19">
        <f t="shared" si="20"/>
        <v>50.730000000000004</v>
      </c>
      <c r="AZ27" s="25">
        <f t="shared" si="20"/>
        <v>55.960000000000008</v>
      </c>
      <c r="BA27" s="26">
        <f t="shared" si="20"/>
        <v>68.38</v>
      </c>
      <c r="BB27" s="23">
        <f>SUM(BB15,BB19,BB22,BB23:BB26)</f>
        <v>259.95000000000005</v>
      </c>
      <c r="BC27" s="27">
        <f t="shared" si="20"/>
        <v>198542</v>
      </c>
      <c r="BD27" s="26">
        <f>SUM(BD15,BD19,BD22,BD23:BD26)</f>
        <v>0.75</v>
      </c>
      <c r="BE27" s="26">
        <f t="shared" si="20"/>
        <v>15527.95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2025-09-09T02:41:32Z</dcterms:created>
  <dcterms:modified xsi:type="dcterms:W3CDTF">2025-09-09T02:41:40Z</dcterms:modified>
</cp:coreProperties>
</file>