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ABA8F8B2-6424-494D-AABA-D934ADA1F6CC}" xr6:coauthVersionLast="47" xr6:coauthVersionMax="47" xr10:uidLastSave="{00000000-0000-0000-0000-000000000000}"/>
  <bookViews>
    <workbookView xWindow="-120" yWindow="-120" windowWidth="29040" windowHeight="15720" xr2:uid="{DF4298E9-26F6-4A64-BCA3-AA06B34634F2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N22" i="1" s="1"/>
  <c r="AG22" i="1"/>
  <c r="AM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N22" i="1" s="1"/>
  <c r="I22" i="1"/>
  <c r="F22" i="1"/>
  <c r="E22" i="1"/>
  <c r="D22" i="1"/>
  <c r="C22" i="1"/>
  <c r="AP21" i="1"/>
  <c r="AO21" i="1"/>
  <c r="AN21" i="1"/>
  <c r="AM21" i="1"/>
  <c r="AQ21" i="1" s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C19" i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Q17" i="1" s="1"/>
  <c r="AL17" i="1"/>
  <c r="AK17" i="1"/>
  <c r="AF17" i="1"/>
  <c r="AE17" i="1"/>
  <c r="Z17" i="1"/>
  <c r="Y17" i="1"/>
  <c r="R17" i="1"/>
  <c r="Q17" i="1"/>
  <c r="P17" i="1"/>
  <c r="O17" i="1"/>
  <c r="N17" i="1"/>
  <c r="M17" i="1"/>
  <c r="H17" i="1"/>
  <c r="G17" i="1"/>
  <c r="AP16" i="1"/>
  <c r="AO16" i="1"/>
  <c r="AN16" i="1"/>
  <c r="AT16" i="1" s="1"/>
  <c r="AM16" i="1"/>
  <c r="AQ16" i="1" s="1"/>
  <c r="AL16" i="1"/>
  <c r="AK16" i="1"/>
  <c r="AF16" i="1"/>
  <c r="AE16" i="1"/>
  <c r="Z16" i="1"/>
  <c r="Y16" i="1"/>
  <c r="R16" i="1"/>
  <c r="Q16" i="1"/>
  <c r="P16" i="1"/>
  <c r="T16" i="1" s="1"/>
  <c r="O16" i="1"/>
  <c r="N16" i="1"/>
  <c r="M16" i="1"/>
  <c r="H16" i="1"/>
  <c r="G16" i="1"/>
  <c r="BD15" i="1"/>
  <c r="BD27" i="1" s="1"/>
  <c r="BC15" i="1"/>
  <c r="BC27" i="1" s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AE15" i="1" s="1"/>
  <c r="X15" i="1"/>
  <c r="X27" i="1" s="1"/>
  <c r="W15" i="1"/>
  <c r="W27" i="1" s="1"/>
  <c r="V15" i="1"/>
  <c r="V27" i="1" s="1"/>
  <c r="U15" i="1"/>
  <c r="L15" i="1"/>
  <c r="L27" i="1" s="1"/>
  <c r="K15" i="1"/>
  <c r="K27" i="1" s="1"/>
  <c r="J15" i="1"/>
  <c r="I15" i="1"/>
  <c r="I27" i="1" s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U13" i="1" s="1"/>
  <c r="AN13" i="1"/>
  <c r="AR13" i="1" s="1"/>
  <c r="AM13" i="1"/>
  <c r="AL13" i="1"/>
  <c r="AK13" i="1"/>
  <c r="AF13" i="1"/>
  <c r="AE13" i="1"/>
  <c r="Z13" i="1"/>
  <c r="Y13" i="1"/>
  <c r="R13" i="1"/>
  <c r="AV13" i="1" s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Q12" i="1" s="1"/>
  <c r="AL12" i="1"/>
  <c r="AK12" i="1"/>
  <c r="AF12" i="1"/>
  <c r="AE12" i="1"/>
  <c r="Z12" i="1"/>
  <c r="Y12" i="1"/>
  <c r="R12" i="1"/>
  <c r="Q12" i="1"/>
  <c r="AU12" i="1" s="1"/>
  <c r="P12" i="1"/>
  <c r="O12" i="1"/>
  <c r="N12" i="1"/>
  <c r="M12" i="1"/>
  <c r="H12" i="1"/>
  <c r="G12" i="1"/>
  <c r="AP11" i="1"/>
  <c r="AV11" i="1" s="1"/>
  <c r="AO11" i="1"/>
  <c r="AU11" i="1" s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R9" i="1" s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BB27" i="1" l="1"/>
  <c r="AL19" i="1"/>
  <c r="AK15" i="1"/>
  <c r="AL22" i="1"/>
  <c r="AK22" i="1"/>
  <c r="AH27" i="1"/>
  <c r="AK27" i="1"/>
  <c r="AS12" i="1"/>
  <c r="AG27" i="1"/>
  <c r="AE19" i="1"/>
  <c r="AD27" i="1"/>
  <c r="AC27" i="1"/>
  <c r="AF15" i="1"/>
  <c r="AV12" i="1"/>
  <c r="AR12" i="1"/>
  <c r="AQ11" i="1"/>
  <c r="AQ9" i="1"/>
  <c r="AF27" i="1"/>
  <c r="AN19" i="1"/>
  <c r="AT19" i="1" s="1"/>
  <c r="AT12" i="1"/>
  <c r="AA27" i="1"/>
  <c r="AB27" i="1"/>
  <c r="AR23" i="1"/>
  <c r="AX23" i="1" s="1"/>
  <c r="AQ23" i="1"/>
  <c r="AW23" i="1" s="1"/>
  <c r="BE23" i="1" s="1"/>
  <c r="AR14" i="1"/>
  <c r="AX14" i="1" s="1"/>
  <c r="Y15" i="1"/>
  <c r="AP15" i="1"/>
  <c r="AV15" i="1" s="1"/>
  <c r="AO15" i="1"/>
  <c r="AU15" i="1" s="1"/>
  <c r="AQ25" i="1"/>
  <c r="AW25" i="1" s="1"/>
  <c r="BE25" i="1" s="1"/>
  <c r="Y19" i="1"/>
  <c r="AW11" i="1"/>
  <c r="BE11" i="1" s="1"/>
  <c r="AR10" i="1"/>
  <c r="AX10" i="1" s="1"/>
  <c r="AN15" i="1"/>
  <c r="AN27" i="1" s="1"/>
  <c r="AM15" i="1"/>
  <c r="AU21" i="1"/>
  <c r="T19" i="1"/>
  <c r="AV16" i="1"/>
  <c r="AU16" i="1"/>
  <c r="S16" i="1"/>
  <c r="N15" i="1"/>
  <c r="AU10" i="1"/>
  <c r="AV8" i="1"/>
  <c r="T8" i="1"/>
  <c r="R15" i="1"/>
  <c r="AU8" i="1"/>
  <c r="Q15" i="1"/>
  <c r="AT21" i="1"/>
  <c r="AT18" i="1"/>
  <c r="AT10" i="1"/>
  <c r="AS10" i="1"/>
  <c r="T26" i="1"/>
  <c r="AX26" i="1" s="1"/>
  <c r="AV24" i="1"/>
  <c r="AU24" i="1"/>
  <c r="AW24" i="1"/>
  <c r="BE24" i="1" s="1"/>
  <c r="AV23" i="1"/>
  <c r="AU23" i="1"/>
  <c r="AV21" i="1"/>
  <c r="T21" i="1"/>
  <c r="S21" i="1"/>
  <c r="AW21" i="1" s="1"/>
  <c r="BE21" i="1" s="1"/>
  <c r="T20" i="1"/>
  <c r="AV20" i="1"/>
  <c r="AU20" i="1"/>
  <c r="AV18" i="1"/>
  <c r="AU18" i="1"/>
  <c r="AW18" i="1"/>
  <c r="BE18" i="1" s="1"/>
  <c r="T17" i="1"/>
  <c r="AV17" i="1"/>
  <c r="S17" i="1"/>
  <c r="AW17" i="1" s="1"/>
  <c r="BE17" i="1" s="1"/>
  <c r="G19" i="1"/>
  <c r="AU17" i="1"/>
  <c r="AV14" i="1"/>
  <c r="AU14" i="1"/>
  <c r="T11" i="1"/>
  <c r="AX11" i="1" s="1"/>
  <c r="AV9" i="1"/>
  <c r="AU9" i="1"/>
  <c r="S9" i="1"/>
  <c r="S8" i="1"/>
  <c r="AT26" i="1"/>
  <c r="AS26" i="1"/>
  <c r="AT25" i="1"/>
  <c r="AS25" i="1"/>
  <c r="AT24" i="1"/>
  <c r="H22" i="1"/>
  <c r="AT20" i="1"/>
  <c r="G22" i="1"/>
  <c r="O22" i="1"/>
  <c r="AS22" i="1" s="1"/>
  <c r="AS20" i="1"/>
  <c r="AT17" i="1"/>
  <c r="D27" i="1"/>
  <c r="C27" i="1"/>
  <c r="AW16" i="1"/>
  <c r="BE16" i="1" s="1"/>
  <c r="AS14" i="1"/>
  <c r="AS13" i="1"/>
  <c r="AT11" i="1"/>
  <c r="AS11" i="1"/>
  <c r="AT8" i="1"/>
  <c r="AS8" i="1"/>
  <c r="AV19" i="1"/>
  <c r="AX9" i="1"/>
  <c r="N27" i="1"/>
  <c r="AW26" i="1"/>
  <c r="BE26" i="1" s="1"/>
  <c r="AX13" i="1"/>
  <c r="Y27" i="1"/>
  <c r="AE27" i="1"/>
  <c r="AU22" i="1"/>
  <c r="AQ10" i="1"/>
  <c r="AW10" i="1" s="1"/>
  <c r="BE10" i="1" s="1"/>
  <c r="AS9" i="1"/>
  <c r="AR24" i="1"/>
  <c r="AX24" i="1" s="1"/>
  <c r="AR17" i="1"/>
  <c r="O15" i="1"/>
  <c r="AR16" i="1"/>
  <c r="AX16" i="1" s="1"/>
  <c r="P22" i="1"/>
  <c r="AT22" i="1" s="1"/>
  <c r="AS23" i="1"/>
  <c r="E27" i="1"/>
  <c r="AS18" i="1"/>
  <c r="AV10" i="1"/>
  <c r="AQ8" i="1"/>
  <c r="AR8" i="1"/>
  <c r="AX8" i="1" s="1"/>
  <c r="P15" i="1"/>
  <c r="AS16" i="1"/>
  <c r="Q22" i="1"/>
  <c r="S22" i="1" s="1"/>
  <c r="AT23" i="1"/>
  <c r="F27" i="1"/>
  <c r="AL15" i="1"/>
  <c r="AL27" i="1" s="1"/>
  <c r="S12" i="1"/>
  <c r="AW12" i="1" s="1"/>
  <c r="BE12" i="1" s="1"/>
  <c r="J27" i="1"/>
  <c r="AQ22" i="1"/>
  <c r="M15" i="1"/>
  <c r="AO19" i="1"/>
  <c r="AU19" i="1" s="1"/>
  <c r="AS24" i="1"/>
  <c r="AS17" i="1"/>
  <c r="R22" i="1"/>
  <c r="AV22" i="1" s="1"/>
  <c r="AR25" i="1"/>
  <c r="AX25" i="1" s="1"/>
  <c r="H19" i="1"/>
  <c r="AQ14" i="1"/>
  <c r="AW14" i="1" s="1"/>
  <c r="BE14" i="1" s="1"/>
  <c r="AR21" i="1"/>
  <c r="AM19" i="1"/>
  <c r="AS21" i="1"/>
  <c r="H15" i="1"/>
  <c r="Z19" i="1"/>
  <c r="AU25" i="1"/>
  <c r="AQ20" i="1"/>
  <c r="AW20" i="1" s="1"/>
  <c r="BE20" i="1" s="1"/>
  <c r="M22" i="1"/>
  <c r="AQ13" i="1"/>
  <c r="AW13" i="1" s="1"/>
  <c r="BE13" i="1" s="1"/>
  <c r="AT14" i="1"/>
  <c r="O19" i="1"/>
  <c r="S19" i="1" s="1"/>
  <c r="AR20" i="1"/>
  <c r="AX20" i="1" s="1"/>
  <c r="Z15" i="1"/>
  <c r="G15" i="1"/>
  <c r="U27" i="1"/>
  <c r="AR22" i="1"/>
  <c r="AT13" i="1"/>
  <c r="AT9" i="1"/>
  <c r="T12" i="1"/>
  <c r="AX12" i="1" s="1"/>
  <c r="AR18" i="1"/>
  <c r="AX18" i="1" s="1"/>
  <c r="AP27" i="1" l="1"/>
  <c r="AR19" i="1"/>
  <c r="AX19" i="1" s="1"/>
  <c r="AW9" i="1"/>
  <c r="BE9" i="1" s="1"/>
  <c r="AO27" i="1"/>
  <c r="AM27" i="1"/>
  <c r="AQ15" i="1"/>
  <c r="AS15" i="1"/>
  <c r="Z27" i="1"/>
  <c r="AR15" i="1"/>
  <c r="AR27" i="1" s="1"/>
  <c r="AX21" i="1"/>
  <c r="M27" i="1"/>
  <c r="AX17" i="1"/>
  <c r="AW8" i="1"/>
  <c r="BE8" i="1" s="1"/>
  <c r="G27" i="1"/>
  <c r="AW22" i="1"/>
  <c r="BE22" i="1" s="1"/>
  <c r="P27" i="1"/>
  <c r="T15" i="1"/>
  <c r="Q27" i="1"/>
  <c r="T22" i="1"/>
  <c r="AX22" i="1" s="1"/>
  <c r="AU27" i="1"/>
  <c r="S15" i="1"/>
  <c r="S27" i="1" s="1"/>
  <c r="O27" i="1"/>
  <c r="H27" i="1"/>
  <c r="AT15" i="1"/>
  <c r="AT27" i="1" s="1"/>
  <c r="AV27" i="1"/>
  <c r="R27" i="1"/>
  <c r="AS19" i="1"/>
  <c r="AQ19" i="1"/>
  <c r="AW19" i="1" s="1"/>
  <c r="BE19" i="1" s="1"/>
  <c r="AS27" i="1" l="1"/>
  <c r="AX15" i="1"/>
  <c r="AX27" i="1" s="1"/>
  <c r="T27" i="1"/>
  <c r="AW15" i="1"/>
  <c r="AQ27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<sst xmlns="http://schemas.openxmlformats.org/spreadsheetml/2006/main" count="121" uniqueCount="49">
  <si>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</si>
  <si>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</si>
  <si>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</si>
  <si>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</si>
  <si>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</si>
  <si>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</si>
  <si>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</si>
  <si>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</si>
  <si>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</si>
  <si>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</si>
  <si>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</si>
  <si>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</si>
  <si>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</si>
  <si>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</si>
  <si>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</si>
  <si>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</si>
  <si>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</si>
  <si>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</si>
  <si>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</si>
  <si>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</si>
  <si>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</si>
  <si>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</si>
  <si>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</si>
  <si>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</si>
  <si>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</si>
  <si>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</si>
  <si>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</si>
  <si>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</si>
  <si>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</si>
  <si>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</si>
  <si>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</si>
  <si>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</si>
  <si>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</si>
  <si>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</si>
  <si>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</si>
  <si>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</si>
  <si>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</si>
  <si>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</si>
  <si>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</si>
  <si>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</si>
  <si>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</si>
  <si>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</si>
  <si>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</si>
  <si>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</si>
  <si>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</si>
  <si>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</si>
  <si>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</si>
  <si>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鹿本</t>
    <phoneticPr fontId="6"/>
  </si>
  <si>
    <t>山鹿市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</si>
</sst>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15AD82B5-6176-4D55-A747-50C56B4D7C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EB8D-9DE7-4F18-B798-AD27E340689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6122.92</v>
      </c>
      <c r="D8" s="16">
        <v>2922357</v>
      </c>
      <c r="E8" s="15">
        <v>225.63</v>
      </c>
      <c r="F8" s="16">
        <v>30517</v>
      </c>
      <c r="G8" s="15">
        <f>SUM(C8,E8)</f>
        <v>6348.55</v>
      </c>
      <c r="H8" s="16">
        <f>SUM(D8,F8)</f>
        <v>2952874</v>
      </c>
      <c r="I8" s="15">
        <v>6.6</v>
      </c>
      <c r="J8" s="16">
        <v>1575</v>
      </c>
      <c r="K8" s="15">
        <v>0.78</v>
      </c>
      <c r="L8" s="16">
        <v>79</v>
      </c>
      <c r="M8" s="15">
        <f>SUM(I8,K8)</f>
        <v>7.38</v>
      </c>
      <c r="N8" s="16">
        <f>SUM(J8,L8)</f>
        <v>1654</v>
      </c>
      <c r="O8" s="15">
        <f>SUM(C8,I8)</f>
        <v>6129.52</v>
      </c>
      <c r="P8" s="16">
        <f>SUM(D8,J8)</f>
        <v>2923932</v>
      </c>
      <c r="Q8" s="15">
        <f>SUM(E8,K8)</f>
        <v>226.41</v>
      </c>
      <c r="R8" s="16">
        <f>SUM(F8,L8)</f>
        <v>30596</v>
      </c>
      <c r="S8" s="15">
        <f>SUM(O8,Q8)</f>
        <v>6355.93</v>
      </c>
      <c r="T8" s="16">
        <f>SUM(P8,R8)</f>
        <v>2954528</v>
      </c>
      <c r="U8" s="15">
        <v>0</v>
      </c>
      <c r="V8" s="17">
        <v>0</v>
      </c>
      <c r="W8" s="15">
        <v>196.46</v>
      </c>
      <c r="X8" s="17">
        <v>29858</v>
      </c>
      <c r="Y8" s="15">
        <f>SUM(U8,W8)</f>
        <v>196.46</v>
      </c>
      <c r="Z8" s="16">
        <f>SUM(V8,X8)</f>
        <v>29858</v>
      </c>
      <c r="AA8" s="15">
        <v>0</v>
      </c>
      <c r="AB8" s="17">
        <v>0</v>
      </c>
      <c r="AC8" s="15">
        <v>0.82</v>
      </c>
      <c r="AD8" s="17">
        <v>133</v>
      </c>
      <c r="AE8" s="15">
        <f>SUM(AA8,AC8)</f>
        <v>0.82</v>
      </c>
      <c r="AF8" s="16">
        <f>SUM(AB8,AD8)</f>
        <v>133</v>
      </c>
      <c r="AG8" s="15">
        <v>8.61</v>
      </c>
      <c r="AH8" s="17">
        <v>2261</v>
      </c>
      <c r="AI8" s="15">
        <v>2060.5100000000002</v>
      </c>
      <c r="AJ8" s="17">
        <v>325987</v>
      </c>
      <c r="AK8" s="15">
        <f>SUM(AG8,AI8)</f>
        <v>2069.1200000000003</v>
      </c>
      <c r="AL8" s="16">
        <f>SUM(AH8,AJ8)</f>
        <v>328248</v>
      </c>
      <c r="AM8" s="18">
        <f>SUM(U8,AA8,AG8)</f>
        <v>8.61</v>
      </c>
      <c r="AN8" s="16">
        <f>SUM(V8,AB8,AH8)</f>
        <v>2261</v>
      </c>
      <c r="AO8" s="18">
        <f>SUM(W8,AC8,AI8)</f>
        <v>2257.7900000000004</v>
      </c>
      <c r="AP8" s="16">
        <f>SUM(X8,AD8,AJ8)</f>
        <v>355978</v>
      </c>
      <c r="AQ8" s="15">
        <f>SUM(AM8,AO8)</f>
        <v>2266.4000000000005</v>
      </c>
      <c r="AR8" s="16">
        <f>SUM(AN8,AP8)</f>
        <v>358239</v>
      </c>
      <c r="AS8" s="18">
        <f>SUM(AM8,O8)</f>
        <v>6138.13</v>
      </c>
      <c r="AT8" s="16">
        <f t="shared" ref="AT8:AU23" si="0">SUM(AN8,P8)</f>
        <v>2926193</v>
      </c>
      <c r="AU8" s="18">
        <f>SUM(AO8,Q8)</f>
        <v>2484.2000000000003</v>
      </c>
      <c r="AV8" s="16">
        <f>SUM(AP8,R8)</f>
        <v>386574</v>
      </c>
      <c r="AW8" s="18">
        <f>SUM(AQ8,S8)</f>
        <v>8622.3300000000017</v>
      </c>
      <c r="AX8" s="16">
        <f>SUM(AR8,T8)</f>
        <v>3312767</v>
      </c>
      <c r="AY8" s="19">
        <v>4.88</v>
      </c>
      <c r="AZ8" s="20">
        <v>58.45</v>
      </c>
      <c r="BA8" s="21">
        <v>4.0199999999999996</v>
      </c>
      <c r="BB8" s="15">
        <v>816.83</v>
      </c>
      <c r="BC8" s="22">
        <v>923270</v>
      </c>
      <c r="BD8" s="21">
        <v>0.48</v>
      </c>
      <c r="BE8" s="21">
        <f>SUM(AW8,AY8,AZ8:BB8,BD8)</f>
        <v>9506.9900000000016</v>
      </c>
    </row>
    <row r="9" spans="1:57" s="11" customFormat="1" ht="18" customHeight="1" x14ac:dyDescent="0.15">
      <c r="A9" s="29"/>
      <c r="B9" s="7" t="s">
        <v>27</v>
      </c>
      <c r="C9" s="15">
        <v>985.98</v>
      </c>
      <c r="D9" s="16">
        <v>472581</v>
      </c>
      <c r="E9" s="15">
        <v>110.46</v>
      </c>
      <c r="F9" s="16">
        <v>15638</v>
      </c>
      <c r="G9" s="15">
        <f t="shared" ref="G9:H26" si="1">SUM(C9,E9)</f>
        <v>1096.44</v>
      </c>
      <c r="H9" s="16">
        <f t="shared" si="1"/>
        <v>488219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985.98</v>
      </c>
      <c r="P9" s="16">
        <f t="shared" si="3"/>
        <v>472581</v>
      </c>
      <c r="Q9" s="15">
        <f t="shared" si="3"/>
        <v>110.46</v>
      </c>
      <c r="R9" s="16">
        <f t="shared" si="3"/>
        <v>15638</v>
      </c>
      <c r="S9" s="15">
        <f t="shared" ref="S9:T25" si="4">SUM(O9,Q9)</f>
        <v>1096.44</v>
      </c>
      <c r="T9" s="16">
        <f t="shared" si="4"/>
        <v>488219</v>
      </c>
      <c r="U9" s="15">
        <v>0</v>
      </c>
      <c r="V9" s="17">
        <v>0</v>
      </c>
      <c r="W9" s="15">
        <v>39.159999999999997</v>
      </c>
      <c r="X9" s="17">
        <v>5748</v>
      </c>
      <c r="Y9" s="15">
        <f t="shared" ref="Y9:Z26" si="5">SUM(U9,W9)</f>
        <v>39.159999999999997</v>
      </c>
      <c r="Z9" s="16">
        <f t="shared" si="5"/>
        <v>5748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1.26</v>
      </c>
      <c r="AH9" s="17">
        <v>330</v>
      </c>
      <c r="AI9" s="15">
        <v>194.29</v>
      </c>
      <c r="AJ9" s="17">
        <v>30823</v>
      </c>
      <c r="AK9" s="15">
        <f>SUM(AG9,AI9)</f>
        <v>195.54999999999998</v>
      </c>
      <c r="AL9" s="16">
        <f t="shared" ref="AL9" si="7">SUM(AH9,AJ9)</f>
        <v>31153</v>
      </c>
      <c r="AM9" s="18">
        <f t="shared" ref="AM9:AP25" si="8">SUM(U9,AA9,AG9)</f>
        <v>1.26</v>
      </c>
      <c r="AN9" s="16">
        <f t="shared" si="8"/>
        <v>330</v>
      </c>
      <c r="AO9" s="18">
        <f t="shared" si="8"/>
        <v>233.45</v>
      </c>
      <c r="AP9" s="16">
        <f t="shared" si="8"/>
        <v>36571</v>
      </c>
      <c r="AQ9" s="15">
        <f t="shared" ref="AQ9:AR25" si="9">SUM(AM9,AO9)</f>
        <v>234.70999999999998</v>
      </c>
      <c r="AR9" s="16">
        <f t="shared" si="9"/>
        <v>36901</v>
      </c>
      <c r="AS9" s="18">
        <f t="shared" ref="AS9:AU26" si="10">SUM(AM9,O9)</f>
        <v>987.24</v>
      </c>
      <c r="AT9" s="16">
        <f t="shared" si="0"/>
        <v>472911</v>
      </c>
      <c r="AU9" s="18">
        <f>SUM(AO9,Q9)</f>
        <v>343.90999999999997</v>
      </c>
      <c r="AV9" s="16">
        <f t="shared" ref="AV9:AW26" si="11">SUM(AP9,R9)</f>
        <v>52209</v>
      </c>
      <c r="AW9" s="18">
        <f>SUM(AQ9,S9)</f>
        <v>1331.15</v>
      </c>
      <c r="AX9" s="16">
        <f t="shared" ref="AX9:AX26" si="12">SUM(AR9,T9)</f>
        <v>525120</v>
      </c>
      <c r="AY9" s="19">
        <v>0.17</v>
      </c>
      <c r="AZ9" s="20">
        <v>16.04</v>
      </c>
      <c r="BA9" s="21">
        <v>0.34</v>
      </c>
      <c r="BB9" s="15">
        <v>44.06</v>
      </c>
      <c r="BC9" s="22">
        <v>49614</v>
      </c>
      <c r="BD9" s="21">
        <v>0</v>
      </c>
      <c r="BE9" s="21">
        <f t="shared" ref="BE9:BE26" si="13">SUM(AW9,AY9,AZ9:BB9,BD9)</f>
        <v>1391.76</v>
      </c>
    </row>
    <row r="10" spans="1:57" s="11" customFormat="1" ht="18" customHeight="1" x14ac:dyDescent="0.15">
      <c r="A10" s="29"/>
      <c r="B10" s="7" t="s">
        <v>28</v>
      </c>
      <c r="C10" s="15">
        <v>313.41000000000003</v>
      </c>
      <c r="D10" s="16">
        <v>144470</v>
      </c>
      <c r="E10" s="15">
        <v>1.92</v>
      </c>
      <c r="F10" s="16">
        <v>246</v>
      </c>
      <c r="G10" s="15">
        <f t="shared" si="1"/>
        <v>315.33000000000004</v>
      </c>
      <c r="H10" s="16">
        <f t="shared" si="1"/>
        <v>144716</v>
      </c>
      <c r="I10" s="15">
        <v>0.14000000000000001</v>
      </c>
      <c r="J10" s="16">
        <v>37</v>
      </c>
      <c r="K10" s="15">
        <v>0.02</v>
      </c>
      <c r="L10" s="16">
        <v>0</v>
      </c>
      <c r="M10" s="15">
        <f t="shared" si="2"/>
        <v>0.16</v>
      </c>
      <c r="N10" s="16">
        <f t="shared" si="2"/>
        <v>37</v>
      </c>
      <c r="O10" s="15">
        <f t="shared" si="3"/>
        <v>313.55</v>
      </c>
      <c r="P10" s="16">
        <f t="shared" si="3"/>
        <v>144507</v>
      </c>
      <c r="Q10" s="15">
        <f t="shared" si="3"/>
        <v>1.94</v>
      </c>
      <c r="R10" s="16">
        <f t="shared" si="3"/>
        <v>246</v>
      </c>
      <c r="S10" s="15">
        <f t="shared" si="4"/>
        <v>315.49</v>
      </c>
      <c r="T10" s="16">
        <f>SUM(P10,R10)</f>
        <v>144753</v>
      </c>
      <c r="U10" s="15">
        <v>0</v>
      </c>
      <c r="V10" s="17">
        <v>0</v>
      </c>
      <c r="W10" s="15">
        <v>12.68</v>
      </c>
      <c r="X10" s="17">
        <v>2040</v>
      </c>
      <c r="Y10" s="15">
        <f t="shared" si="5"/>
        <v>12.68</v>
      </c>
      <c r="Z10" s="16">
        <f>SUM(V10,X10)</f>
        <v>2040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0.1</v>
      </c>
      <c r="AH10" s="17">
        <v>27</v>
      </c>
      <c r="AI10" s="15">
        <v>196.14</v>
      </c>
      <c r="AJ10" s="17">
        <v>31526</v>
      </c>
      <c r="AK10" s="15">
        <f t="shared" ref="AK10:AL26" si="14">SUM(AG10,AI10)</f>
        <v>196.23999999999998</v>
      </c>
      <c r="AL10" s="16">
        <f>SUM(AH10,AJ10)</f>
        <v>31553</v>
      </c>
      <c r="AM10" s="18">
        <f t="shared" si="8"/>
        <v>0.1</v>
      </c>
      <c r="AN10" s="16">
        <f t="shared" si="8"/>
        <v>27</v>
      </c>
      <c r="AO10" s="18">
        <f t="shared" si="8"/>
        <v>208.82</v>
      </c>
      <c r="AP10" s="16">
        <f t="shared" si="8"/>
        <v>33566</v>
      </c>
      <c r="AQ10" s="15">
        <f t="shared" si="9"/>
        <v>208.92</v>
      </c>
      <c r="AR10" s="16">
        <f>SUM(AN10,AP10)</f>
        <v>33593</v>
      </c>
      <c r="AS10" s="18">
        <f t="shared" si="10"/>
        <v>313.65000000000003</v>
      </c>
      <c r="AT10" s="16">
        <f t="shared" si="0"/>
        <v>144534</v>
      </c>
      <c r="AU10" s="18">
        <f t="shared" si="0"/>
        <v>210.76</v>
      </c>
      <c r="AV10" s="16">
        <f t="shared" si="11"/>
        <v>33812</v>
      </c>
      <c r="AW10" s="18">
        <f t="shared" si="11"/>
        <v>524.41</v>
      </c>
      <c r="AX10" s="16">
        <f t="shared" si="12"/>
        <v>178346</v>
      </c>
      <c r="AY10" s="19">
        <v>0</v>
      </c>
      <c r="AZ10" s="20">
        <v>47.27</v>
      </c>
      <c r="BA10" s="21">
        <v>0</v>
      </c>
      <c r="BB10" s="15">
        <v>18.989999999999998</v>
      </c>
      <c r="BC10" s="22">
        <v>19246</v>
      </c>
      <c r="BD10" s="21">
        <v>0.12</v>
      </c>
      <c r="BE10" s="21">
        <f t="shared" si="13"/>
        <v>590.79</v>
      </c>
    </row>
    <row r="11" spans="1:57" s="11" customFormat="1" ht="18" customHeight="1" x14ac:dyDescent="0.15">
      <c r="A11" s="29"/>
      <c r="B11" s="7" t="s">
        <v>29</v>
      </c>
      <c r="C11" s="15">
        <v>108.58</v>
      </c>
      <c r="D11" s="16">
        <v>54194</v>
      </c>
      <c r="E11" s="15">
        <v>18.97</v>
      </c>
      <c r="F11" s="16">
        <v>2736</v>
      </c>
      <c r="G11" s="15">
        <f t="shared" si="1"/>
        <v>127.55</v>
      </c>
      <c r="H11" s="16">
        <f t="shared" si="1"/>
        <v>56930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108.58</v>
      </c>
      <c r="P11" s="16">
        <f t="shared" si="3"/>
        <v>54194</v>
      </c>
      <c r="Q11" s="15">
        <f t="shared" si="3"/>
        <v>18.97</v>
      </c>
      <c r="R11" s="16">
        <f t="shared" si="3"/>
        <v>2736</v>
      </c>
      <c r="S11" s="15">
        <f t="shared" si="4"/>
        <v>127.55</v>
      </c>
      <c r="T11" s="16">
        <f t="shared" si="4"/>
        <v>56930</v>
      </c>
      <c r="U11" s="15">
        <v>0</v>
      </c>
      <c r="V11" s="17">
        <v>0</v>
      </c>
      <c r="W11" s="15">
        <v>3.8</v>
      </c>
      <c r="X11" s="17">
        <v>597</v>
      </c>
      <c r="Y11" s="15">
        <f t="shared" si="5"/>
        <v>3.8</v>
      </c>
      <c r="Z11" s="16">
        <f t="shared" si="5"/>
        <v>597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16.22</v>
      </c>
      <c r="AJ11" s="17">
        <v>2614</v>
      </c>
      <c r="AK11" s="15">
        <f t="shared" si="14"/>
        <v>16.22</v>
      </c>
      <c r="AL11" s="16">
        <f t="shared" si="14"/>
        <v>2614</v>
      </c>
      <c r="AM11" s="18">
        <f t="shared" si="8"/>
        <v>0</v>
      </c>
      <c r="AN11" s="16">
        <f t="shared" si="8"/>
        <v>0</v>
      </c>
      <c r="AO11" s="18">
        <f t="shared" si="8"/>
        <v>20.02</v>
      </c>
      <c r="AP11" s="16">
        <f t="shared" si="8"/>
        <v>3211</v>
      </c>
      <c r="AQ11" s="15">
        <f>SUM(AM11,AO11)</f>
        <v>20.02</v>
      </c>
      <c r="AR11" s="16">
        <f t="shared" ref="AR11:AR26" si="15">SUM(AN11,AP11)</f>
        <v>3211</v>
      </c>
      <c r="AS11" s="18">
        <f t="shared" si="10"/>
        <v>108.58</v>
      </c>
      <c r="AT11" s="16">
        <f t="shared" si="0"/>
        <v>54194</v>
      </c>
      <c r="AU11" s="18">
        <f t="shared" si="0"/>
        <v>38.989999999999995</v>
      </c>
      <c r="AV11" s="16">
        <f t="shared" si="11"/>
        <v>5947</v>
      </c>
      <c r="AW11" s="18">
        <f t="shared" si="11"/>
        <v>147.57</v>
      </c>
      <c r="AX11" s="16">
        <f t="shared" si="12"/>
        <v>60141</v>
      </c>
      <c r="AY11" s="19">
        <v>0</v>
      </c>
      <c r="AZ11" s="20">
        <v>0.18</v>
      </c>
      <c r="BA11" s="21">
        <v>0</v>
      </c>
      <c r="BB11" s="15">
        <v>0.63</v>
      </c>
      <c r="BC11" s="22">
        <v>584</v>
      </c>
      <c r="BD11" s="21">
        <v>0</v>
      </c>
      <c r="BE11" s="21">
        <f t="shared" si="13"/>
        <v>148.38</v>
      </c>
    </row>
    <row r="12" spans="1:57" s="11" customFormat="1" ht="18" customHeight="1" x14ac:dyDescent="0.15">
      <c r="A12" s="29"/>
      <c r="B12" s="7" t="s">
        <v>30</v>
      </c>
      <c r="C12" s="15">
        <v>45.31</v>
      </c>
      <c r="D12" s="16">
        <v>22061</v>
      </c>
      <c r="E12" s="15">
        <v>0.04</v>
      </c>
      <c r="F12" s="16">
        <v>4</v>
      </c>
      <c r="G12" s="15">
        <f t="shared" si="1"/>
        <v>45.35</v>
      </c>
      <c r="H12" s="16">
        <f t="shared" si="1"/>
        <v>22065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45.31</v>
      </c>
      <c r="P12" s="16">
        <f t="shared" si="3"/>
        <v>22061</v>
      </c>
      <c r="Q12" s="15">
        <f t="shared" si="3"/>
        <v>0.04</v>
      </c>
      <c r="R12" s="16">
        <f t="shared" si="3"/>
        <v>4</v>
      </c>
      <c r="S12" s="15">
        <f t="shared" si="4"/>
        <v>45.35</v>
      </c>
      <c r="T12" s="16">
        <f t="shared" si="4"/>
        <v>22065</v>
      </c>
      <c r="U12" s="15">
        <v>0</v>
      </c>
      <c r="V12" s="17">
        <v>0</v>
      </c>
      <c r="W12" s="15">
        <v>0.33</v>
      </c>
      <c r="X12" s="17">
        <v>54</v>
      </c>
      <c r="Y12" s="15">
        <f t="shared" si="5"/>
        <v>0.33</v>
      </c>
      <c r="Z12" s="16">
        <f t="shared" si="5"/>
        <v>54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31.8</v>
      </c>
      <c r="AJ12" s="17">
        <v>5140</v>
      </c>
      <c r="AK12" s="15">
        <f t="shared" si="14"/>
        <v>31.8</v>
      </c>
      <c r="AL12" s="16">
        <f t="shared" si="14"/>
        <v>5140</v>
      </c>
      <c r="AM12" s="18">
        <f t="shared" si="8"/>
        <v>0</v>
      </c>
      <c r="AN12" s="16">
        <f t="shared" si="8"/>
        <v>0</v>
      </c>
      <c r="AO12" s="18">
        <f t="shared" si="8"/>
        <v>32.130000000000003</v>
      </c>
      <c r="AP12" s="16">
        <f t="shared" si="8"/>
        <v>5194</v>
      </c>
      <c r="AQ12" s="15">
        <f t="shared" si="9"/>
        <v>32.130000000000003</v>
      </c>
      <c r="AR12" s="16">
        <f t="shared" si="15"/>
        <v>5194</v>
      </c>
      <c r="AS12" s="18">
        <f t="shared" si="10"/>
        <v>45.31</v>
      </c>
      <c r="AT12" s="16">
        <f t="shared" si="0"/>
        <v>22061</v>
      </c>
      <c r="AU12" s="18">
        <f t="shared" si="0"/>
        <v>32.17</v>
      </c>
      <c r="AV12" s="16">
        <f t="shared" si="11"/>
        <v>5198</v>
      </c>
      <c r="AW12" s="18">
        <f t="shared" si="11"/>
        <v>77.48</v>
      </c>
      <c r="AX12" s="16">
        <f t="shared" si="12"/>
        <v>27259</v>
      </c>
      <c r="AY12" s="19">
        <v>0</v>
      </c>
      <c r="AZ12" s="20">
        <v>0</v>
      </c>
      <c r="BA12" s="21">
        <v>0</v>
      </c>
      <c r="BB12" s="15">
        <v>1.1000000000000001</v>
      </c>
      <c r="BC12" s="22">
        <v>1176</v>
      </c>
      <c r="BD12" s="21">
        <v>0</v>
      </c>
      <c r="BE12" s="21">
        <f t="shared" si="13"/>
        <v>78.58</v>
      </c>
    </row>
    <row r="13" spans="1:57" s="11" customFormat="1" ht="18" customHeight="1" x14ac:dyDescent="0.15">
      <c r="A13" s="29"/>
      <c r="B13" s="7" t="s">
        <v>31</v>
      </c>
      <c r="C13" s="15">
        <v>1.29</v>
      </c>
      <c r="D13" s="16">
        <v>625</v>
      </c>
      <c r="E13" s="15">
        <v>0</v>
      </c>
      <c r="F13" s="16">
        <v>0</v>
      </c>
      <c r="G13" s="15">
        <f t="shared" si="1"/>
        <v>1.29</v>
      </c>
      <c r="H13" s="16">
        <f t="shared" si="1"/>
        <v>625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1.29</v>
      </c>
      <c r="P13" s="16">
        <f t="shared" si="3"/>
        <v>625</v>
      </c>
      <c r="Q13" s="15">
        <f t="shared" si="3"/>
        <v>0</v>
      </c>
      <c r="R13" s="16">
        <f t="shared" si="3"/>
        <v>0</v>
      </c>
      <c r="S13" s="15">
        <f t="shared" si="4"/>
        <v>1.29</v>
      </c>
      <c r="T13" s="16">
        <f t="shared" si="4"/>
        <v>625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0.21</v>
      </c>
      <c r="AJ13" s="17">
        <v>34</v>
      </c>
      <c r="AK13" s="15">
        <f t="shared" si="14"/>
        <v>0.21</v>
      </c>
      <c r="AL13" s="16">
        <f t="shared" si="14"/>
        <v>34</v>
      </c>
      <c r="AM13" s="18">
        <f t="shared" si="8"/>
        <v>0</v>
      </c>
      <c r="AN13" s="16">
        <f t="shared" si="8"/>
        <v>0</v>
      </c>
      <c r="AO13" s="18">
        <f t="shared" si="8"/>
        <v>0.21</v>
      </c>
      <c r="AP13" s="16">
        <f t="shared" si="8"/>
        <v>34</v>
      </c>
      <c r="AQ13" s="15">
        <f t="shared" si="9"/>
        <v>0.21</v>
      </c>
      <c r="AR13" s="16">
        <f t="shared" si="15"/>
        <v>34</v>
      </c>
      <c r="AS13" s="18">
        <f t="shared" si="10"/>
        <v>1.29</v>
      </c>
      <c r="AT13" s="16">
        <f t="shared" si="0"/>
        <v>625</v>
      </c>
      <c r="AU13" s="18">
        <f t="shared" si="0"/>
        <v>0.21</v>
      </c>
      <c r="AV13" s="16">
        <f t="shared" si="11"/>
        <v>34</v>
      </c>
      <c r="AW13" s="18">
        <f t="shared" si="11"/>
        <v>1.5</v>
      </c>
      <c r="AX13" s="16">
        <f t="shared" si="12"/>
        <v>659</v>
      </c>
      <c r="AY13" s="19">
        <v>0</v>
      </c>
      <c r="AZ13" s="20">
        <v>5.56</v>
      </c>
      <c r="BA13" s="21">
        <v>0</v>
      </c>
      <c r="BB13" s="15">
        <v>0.04</v>
      </c>
      <c r="BC13" s="22">
        <v>48</v>
      </c>
      <c r="BD13" s="21">
        <v>0</v>
      </c>
      <c r="BE13" s="21">
        <f>SUM(AW13,AY13,AZ13:BB13,BD13)</f>
        <v>7.1</v>
      </c>
    </row>
    <row r="14" spans="1:57" s="11" customFormat="1" ht="18" customHeight="1" x14ac:dyDescent="0.15">
      <c r="A14" s="29"/>
      <c r="B14" s="7" t="s">
        <v>32</v>
      </c>
      <c r="C14" s="15">
        <v>57.18</v>
      </c>
      <c r="D14" s="16">
        <v>25694</v>
      </c>
      <c r="E14" s="15">
        <v>1.4</v>
      </c>
      <c r="F14" s="16">
        <v>204</v>
      </c>
      <c r="G14" s="15">
        <f t="shared" si="1"/>
        <v>58.58</v>
      </c>
      <c r="H14" s="16">
        <f t="shared" si="1"/>
        <v>25898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57.18</v>
      </c>
      <c r="P14" s="16">
        <f t="shared" si="3"/>
        <v>25694</v>
      </c>
      <c r="Q14" s="15">
        <f t="shared" si="3"/>
        <v>1.4</v>
      </c>
      <c r="R14" s="16">
        <f t="shared" si="3"/>
        <v>204</v>
      </c>
      <c r="S14" s="15">
        <f t="shared" si="4"/>
        <v>58.58</v>
      </c>
      <c r="T14" s="16">
        <f t="shared" si="4"/>
        <v>25898</v>
      </c>
      <c r="U14" s="15">
        <v>0</v>
      </c>
      <c r="V14" s="17">
        <v>0</v>
      </c>
      <c r="W14" s="15">
        <v>0.24</v>
      </c>
      <c r="X14" s="17">
        <v>37</v>
      </c>
      <c r="Y14" s="15">
        <f t="shared" si="5"/>
        <v>0.24</v>
      </c>
      <c r="Z14" s="16">
        <f t="shared" si="5"/>
        <v>37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21.13</v>
      </c>
      <c r="AJ14" s="17">
        <v>3415</v>
      </c>
      <c r="AK14" s="15">
        <f t="shared" si="14"/>
        <v>21.13</v>
      </c>
      <c r="AL14" s="16">
        <f t="shared" si="14"/>
        <v>3415</v>
      </c>
      <c r="AM14" s="18">
        <f t="shared" si="8"/>
        <v>0</v>
      </c>
      <c r="AN14" s="16">
        <f t="shared" si="8"/>
        <v>0</v>
      </c>
      <c r="AO14" s="18">
        <f t="shared" si="8"/>
        <v>21.369999999999997</v>
      </c>
      <c r="AP14" s="16">
        <f t="shared" si="8"/>
        <v>3452</v>
      </c>
      <c r="AQ14" s="15">
        <f t="shared" si="9"/>
        <v>21.369999999999997</v>
      </c>
      <c r="AR14" s="16">
        <f t="shared" si="15"/>
        <v>3452</v>
      </c>
      <c r="AS14" s="18">
        <f t="shared" si="10"/>
        <v>57.18</v>
      </c>
      <c r="AT14" s="16">
        <f t="shared" si="0"/>
        <v>25694</v>
      </c>
      <c r="AU14" s="18">
        <f t="shared" si="0"/>
        <v>22.769999999999996</v>
      </c>
      <c r="AV14" s="16">
        <f t="shared" si="11"/>
        <v>3656</v>
      </c>
      <c r="AW14" s="18">
        <f t="shared" si="11"/>
        <v>79.949999999999989</v>
      </c>
      <c r="AX14" s="16">
        <f t="shared" si="12"/>
        <v>29350</v>
      </c>
      <c r="AY14" s="19">
        <v>0</v>
      </c>
      <c r="AZ14" s="20">
        <v>0.34</v>
      </c>
      <c r="BA14" s="21">
        <v>0</v>
      </c>
      <c r="BB14" s="15">
        <v>7.0000000000000007E-2</v>
      </c>
      <c r="BC14" s="22">
        <v>72</v>
      </c>
      <c r="BD14" s="19">
        <v>0</v>
      </c>
      <c r="BE14" s="20">
        <f>SUM(AW14,AY14,AZ14:BB14,BD14)</f>
        <v>80.359999999999985</v>
      </c>
    </row>
    <row r="15" spans="1:57" s="11" customFormat="1" ht="18" customHeight="1" x14ac:dyDescent="0.15">
      <c r="A15" s="29"/>
      <c r="B15" s="7" t="s">
        <v>33</v>
      </c>
      <c r="C15" s="15">
        <f>SUM(C8:C14)</f>
        <v>7634.67</v>
      </c>
      <c r="D15" s="16">
        <f>SUM(D8:D14)</f>
        <v>3641982</v>
      </c>
      <c r="E15" s="15">
        <f>SUM(E8:E14)</f>
        <v>358.42</v>
      </c>
      <c r="F15" s="16">
        <f>SUM(F8:F14)</f>
        <v>49345</v>
      </c>
      <c r="G15" s="15">
        <f>SUM(C15,E15)</f>
        <v>7993.09</v>
      </c>
      <c r="H15" s="16">
        <f>SUM(D15,F15)</f>
        <v>3691327</v>
      </c>
      <c r="I15" s="15">
        <f>SUM(I8:I14)</f>
        <v>6.7399999999999993</v>
      </c>
      <c r="J15" s="16">
        <f>SUM(J8:J14)</f>
        <v>1612</v>
      </c>
      <c r="K15" s="15">
        <f>SUM(K8:K14)</f>
        <v>0.8</v>
      </c>
      <c r="L15" s="16">
        <f>SUM(L8:L14)</f>
        <v>79</v>
      </c>
      <c r="M15" s="15">
        <f>SUM(I15,K15)</f>
        <v>7.5399999999999991</v>
      </c>
      <c r="N15" s="16">
        <f t="shared" si="2"/>
        <v>1691</v>
      </c>
      <c r="O15" s="15">
        <f t="shared" si="3"/>
        <v>7641.41</v>
      </c>
      <c r="P15" s="16">
        <f t="shared" si="3"/>
        <v>3643594</v>
      </c>
      <c r="Q15" s="15">
        <f t="shared" si="3"/>
        <v>359.22</v>
      </c>
      <c r="R15" s="16">
        <f t="shared" si="3"/>
        <v>49424</v>
      </c>
      <c r="S15" s="15">
        <f t="shared" si="4"/>
        <v>8000.63</v>
      </c>
      <c r="T15" s="16">
        <f t="shared" si="4"/>
        <v>3693018</v>
      </c>
      <c r="U15" s="15">
        <f>SUM(U8:U14)</f>
        <v>0</v>
      </c>
      <c r="V15" s="16">
        <f>SUM(V8:V14)</f>
        <v>0</v>
      </c>
      <c r="W15" s="15">
        <f>SUM(W8:W14)</f>
        <v>252.67000000000004</v>
      </c>
      <c r="X15" s="16">
        <f>SUM(X8:X14)</f>
        <v>38334</v>
      </c>
      <c r="Y15" s="15">
        <f t="shared" si="5"/>
        <v>252.67000000000004</v>
      </c>
      <c r="Z15" s="16">
        <f t="shared" si="5"/>
        <v>38334</v>
      </c>
      <c r="AA15" s="15">
        <f>SUM(AA8:AA14)</f>
        <v>0</v>
      </c>
      <c r="AB15" s="16">
        <f>SUM(AB8:AB14)</f>
        <v>0</v>
      </c>
      <c r="AC15" s="15">
        <f>SUM(AC8:AC14)</f>
        <v>0.82</v>
      </c>
      <c r="AD15" s="16">
        <f>SUM(AD8:AD14)</f>
        <v>133</v>
      </c>
      <c r="AE15" s="15">
        <f t="shared" si="6"/>
        <v>0.82</v>
      </c>
      <c r="AF15" s="16">
        <f t="shared" si="6"/>
        <v>133</v>
      </c>
      <c r="AG15" s="15">
        <f>SUM(AG8:AG14)</f>
        <v>9.9699999999999989</v>
      </c>
      <c r="AH15" s="16">
        <f>SUM(AH8:AH14)</f>
        <v>2618</v>
      </c>
      <c r="AI15" s="15">
        <f>SUM(AI8:AI14)</f>
        <v>2520.3000000000002</v>
      </c>
      <c r="AJ15" s="16">
        <f>SUM(AJ8:AJ14)</f>
        <v>399539</v>
      </c>
      <c r="AK15" s="15">
        <f>SUM(AG15,AI15)</f>
        <v>2530.27</v>
      </c>
      <c r="AL15" s="16">
        <f t="shared" si="14"/>
        <v>402157</v>
      </c>
      <c r="AM15" s="18">
        <f>SUM(U15,AA15,AG15)</f>
        <v>9.9699999999999989</v>
      </c>
      <c r="AN15" s="16">
        <f t="shared" si="8"/>
        <v>2618</v>
      </c>
      <c r="AO15" s="18">
        <f t="shared" si="8"/>
        <v>2773.7900000000004</v>
      </c>
      <c r="AP15" s="16">
        <f t="shared" si="8"/>
        <v>438006</v>
      </c>
      <c r="AQ15" s="15">
        <f t="shared" si="9"/>
        <v>2783.76</v>
      </c>
      <c r="AR15" s="16">
        <f t="shared" si="15"/>
        <v>440624</v>
      </c>
      <c r="AS15" s="18">
        <f t="shared" si="10"/>
        <v>7651.38</v>
      </c>
      <c r="AT15" s="16">
        <f t="shared" si="0"/>
        <v>3646212</v>
      </c>
      <c r="AU15" s="18">
        <f t="shared" si="0"/>
        <v>3133.01</v>
      </c>
      <c r="AV15" s="16">
        <f t="shared" si="11"/>
        <v>487430</v>
      </c>
      <c r="AW15" s="18">
        <f t="shared" si="11"/>
        <v>10784.39</v>
      </c>
      <c r="AX15" s="16">
        <f t="shared" si="12"/>
        <v>4133642</v>
      </c>
      <c r="AY15" s="15">
        <f t="shared" ref="AY15:BD15" si="16">SUM(AY8:AY14)</f>
        <v>5.05</v>
      </c>
      <c r="AZ15" s="15">
        <f t="shared" si="16"/>
        <v>127.84000000000003</v>
      </c>
      <c r="BA15" s="15">
        <f t="shared" si="16"/>
        <v>4.3599999999999994</v>
      </c>
      <c r="BB15" s="15">
        <f t="shared" si="16"/>
        <v>881.72000000000014</v>
      </c>
      <c r="BC15" s="22">
        <f t="shared" si="16"/>
        <v>994010</v>
      </c>
      <c r="BD15" s="19">
        <f t="shared" si="16"/>
        <v>0.6</v>
      </c>
      <c r="BE15" s="20">
        <f t="shared" si="13"/>
        <v>11803.96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72.34</v>
      </c>
      <c r="D16" s="16">
        <v>31511</v>
      </c>
      <c r="E16" s="15">
        <v>8.51</v>
      </c>
      <c r="F16" s="16">
        <v>1205</v>
      </c>
      <c r="G16" s="15">
        <f>SUM(C16,E16)</f>
        <v>80.850000000000009</v>
      </c>
      <c r="H16" s="16">
        <f t="shared" si="1"/>
        <v>32716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72.34</v>
      </c>
      <c r="P16" s="16">
        <f t="shared" si="3"/>
        <v>31511</v>
      </c>
      <c r="Q16" s="15">
        <f t="shared" si="3"/>
        <v>8.51</v>
      </c>
      <c r="R16" s="16">
        <f t="shared" si="3"/>
        <v>1205</v>
      </c>
      <c r="S16" s="15">
        <f t="shared" si="4"/>
        <v>80.850000000000009</v>
      </c>
      <c r="T16" s="16">
        <f t="shared" si="4"/>
        <v>32716</v>
      </c>
      <c r="U16" s="15">
        <v>0</v>
      </c>
      <c r="V16" s="16">
        <v>0</v>
      </c>
      <c r="W16" s="15">
        <v>2.39</v>
      </c>
      <c r="X16" s="16">
        <v>380</v>
      </c>
      <c r="Y16" s="15">
        <f t="shared" si="5"/>
        <v>2.39</v>
      </c>
      <c r="Z16" s="16">
        <f t="shared" si="5"/>
        <v>380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17.75</v>
      </c>
      <c r="AJ16" s="16">
        <v>2676</v>
      </c>
      <c r="AK16" s="15">
        <f t="shared" si="14"/>
        <v>17.75</v>
      </c>
      <c r="AL16" s="16">
        <f t="shared" si="14"/>
        <v>2676</v>
      </c>
      <c r="AM16" s="18">
        <f t="shared" si="8"/>
        <v>0</v>
      </c>
      <c r="AN16" s="16">
        <f t="shared" si="8"/>
        <v>0</v>
      </c>
      <c r="AO16" s="18">
        <f t="shared" si="8"/>
        <v>20.14</v>
      </c>
      <c r="AP16" s="16">
        <f t="shared" si="8"/>
        <v>3056</v>
      </c>
      <c r="AQ16" s="15">
        <f t="shared" si="9"/>
        <v>20.14</v>
      </c>
      <c r="AR16" s="16">
        <f t="shared" si="15"/>
        <v>3056</v>
      </c>
      <c r="AS16" s="18">
        <f t="shared" si="10"/>
        <v>72.34</v>
      </c>
      <c r="AT16" s="16">
        <f t="shared" si="0"/>
        <v>31511</v>
      </c>
      <c r="AU16" s="18">
        <f t="shared" si="0"/>
        <v>28.65</v>
      </c>
      <c r="AV16" s="16">
        <f t="shared" si="11"/>
        <v>4261</v>
      </c>
      <c r="AW16" s="18">
        <f t="shared" si="11"/>
        <v>100.99000000000001</v>
      </c>
      <c r="AX16" s="16">
        <f t="shared" si="12"/>
        <v>35772</v>
      </c>
      <c r="AY16" s="15">
        <v>0</v>
      </c>
      <c r="AZ16" s="15">
        <v>1.81</v>
      </c>
      <c r="BA16" s="15">
        <v>0.03</v>
      </c>
      <c r="BB16" s="15">
        <v>3.84</v>
      </c>
      <c r="BC16" s="22">
        <v>3916</v>
      </c>
      <c r="BD16" s="19">
        <v>0</v>
      </c>
      <c r="BE16" s="20">
        <f t="shared" si="13"/>
        <v>106.67000000000002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3.4</v>
      </c>
      <c r="D18" s="16">
        <v>1686</v>
      </c>
      <c r="E18" s="15">
        <v>0</v>
      </c>
      <c r="F18" s="16">
        <v>0</v>
      </c>
      <c r="G18" s="15">
        <f t="shared" si="1"/>
        <v>3.4</v>
      </c>
      <c r="H18" s="16">
        <f t="shared" si="1"/>
        <v>1686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3.4</v>
      </c>
      <c r="P18" s="16">
        <f t="shared" si="3"/>
        <v>1686</v>
      </c>
      <c r="Q18" s="15">
        <f t="shared" si="3"/>
        <v>0</v>
      </c>
      <c r="R18" s="16">
        <f t="shared" si="3"/>
        <v>0</v>
      </c>
      <c r="S18" s="15">
        <f t="shared" si="4"/>
        <v>3.4</v>
      </c>
      <c r="T18" s="16">
        <f t="shared" si="4"/>
        <v>1686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3.4</v>
      </c>
      <c r="AT18" s="16">
        <f t="shared" si="0"/>
        <v>1686</v>
      </c>
      <c r="AU18" s="18">
        <f t="shared" si="0"/>
        <v>0</v>
      </c>
      <c r="AV18" s="16">
        <f t="shared" si="11"/>
        <v>0</v>
      </c>
      <c r="AW18" s="18">
        <f t="shared" si="11"/>
        <v>3.4</v>
      </c>
      <c r="AX18" s="16">
        <f t="shared" si="12"/>
        <v>1686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3.4</v>
      </c>
    </row>
    <row r="19" spans="1:57" s="11" customFormat="1" ht="18" customHeight="1" x14ac:dyDescent="0.15">
      <c r="A19" s="29"/>
      <c r="B19" s="7" t="s">
        <v>33</v>
      </c>
      <c r="C19" s="15">
        <f>SUM(C16:C18)</f>
        <v>75.740000000000009</v>
      </c>
      <c r="D19" s="16">
        <f>SUM(D16:D18)</f>
        <v>33197</v>
      </c>
      <c r="E19" s="15">
        <f>SUM(E16:E18)</f>
        <v>8.51</v>
      </c>
      <c r="F19" s="16">
        <f>SUM(F16:F18)</f>
        <v>1205</v>
      </c>
      <c r="G19" s="15">
        <f>SUM(C19,E19)</f>
        <v>84.250000000000014</v>
      </c>
      <c r="H19" s="16">
        <f>SUM(D19,F19)</f>
        <v>34402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75.740000000000009</v>
      </c>
      <c r="P19" s="16">
        <f t="shared" si="3"/>
        <v>33197</v>
      </c>
      <c r="Q19" s="15">
        <f t="shared" si="3"/>
        <v>8.51</v>
      </c>
      <c r="R19" s="16">
        <f t="shared" si="3"/>
        <v>1205</v>
      </c>
      <c r="S19" s="15">
        <f t="shared" si="4"/>
        <v>84.250000000000014</v>
      </c>
      <c r="T19" s="16">
        <f t="shared" si="4"/>
        <v>34402</v>
      </c>
      <c r="U19" s="15">
        <f>SUM(U16:U18)</f>
        <v>0</v>
      </c>
      <c r="V19" s="16">
        <f>SUM(V16:V18)</f>
        <v>0</v>
      </c>
      <c r="W19" s="15">
        <f>SUM(W16:W18)</f>
        <v>2.39</v>
      </c>
      <c r="X19" s="16">
        <f>SUM(X16:X18)</f>
        <v>380</v>
      </c>
      <c r="Y19" s="15">
        <f t="shared" si="5"/>
        <v>2.39</v>
      </c>
      <c r="Z19" s="16">
        <f t="shared" si="5"/>
        <v>380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17.75</v>
      </c>
      <c r="AJ19" s="16">
        <f>SUM(AJ16:AJ18)</f>
        <v>2676</v>
      </c>
      <c r="AK19" s="15">
        <f t="shared" si="14"/>
        <v>17.75</v>
      </c>
      <c r="AL19" s="16">
        <f t="shared" si="14"/>
        <v>2676</v>
      </c>
      <c r="AM19" s="18">
        <f t="shared" si="8"/>
        <v>0</v>
      </c>
      <c r="AN19" s="16">
        <f t="shared" si="8"/>
        <v>0</v>
      </c>
      <c r="AO19" s="18">
        <f t="shared" si="8"/>
        <v>20.14</v>
      </c>
      <c r="AP19" s="16">
        <f t="shared" si="8"/>
        <v>3056</v>
      </c>
      <c r="AQ19" s="15">
        <f t="shared" si="9"/>
        <v>20.14</v>
      </c>
      <c r="AR19" s="16">
        <f t="shared" si="15"/>
        <v>3056</v>
      </c>
      <c r="AS19" s="18">
        <f>SUM(AM19,O19)</f>
        <v>75.740000000000009</v>
      </c>
      <c r="AT19" s="16">
        <f t="shared" si="0"/>
        <v>33197</v>
      </c>
      <c r="AU19" s="18">
        <f t="shared" si="0"/>
        <v>28.65</v>
      </c>
      <c r="AV19" s="16">
        <f>SUM(AP19,R19)</f>
        <v>4261</v>
      </c>
      <c r="AW19" s="18">
        <f t="shared" si="11"/>
        <v>104.39000000000001</v>
      </c>
      <c r="AX19" s="16">
        <f>SUM(AR19,T19)</f>
        <v>37458</v>
      </c>
      <c r="AY19" s="15">
        <f t="shared" ref="AY19:BD19" si="17">SUM(AY16:AY18)</f>
        <v>0</v>
      </c>
      <c r="AZ19" s="15">
        <f t="shared" si="17"/>
        <v>1.81</v>
      </c>
      <c r="BA19" s="15">
        <f t="shared" si="17"/>
        <v>0.03</v>
      </c>
      <c r="BB19" s="15">
        <f t="shared" si="17"/>
        <v>3.84</v>
      </c>
      <c r="BC19" s="22">
        <f t="shared" si="17"/>
        <v>3916</v>
      </c>
      <c r="BD19" s="19">
        <f t="shared" si="17"/>
        <v>0</v>
      </c>
      <c r="BE19" s="20">
        <f t="shared" si="13"/>
        <v>110.07000000000002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746.64</v>
      </c>
      <c r="D20" s="16">
        <v>328486</v>
      </c>
      <c r="E20" s="15">
        <v>29.24</v>
      </c>
      <c r="F20" s="16">
        <v>3980</v>
      </c>
      <c r="G20" s="15">
        <f t="shared" si="1"/>
        <v>775.88</v>
      </c>
      <c r="H20" s="16">
        <f t="shared" si="1"/>
        <v>332466</v>
      </c>
      <c r="I20" s="15">
        <v>2.15</v>
      </c>
      <c r="J20" s="16">
        <v>840</v>
      </c>
      <c r="K20" s="15">
        <v>0</v>
      </c>
      <c r="L20" s="16">
        <v>0</v>
      </c>
      <c r="M20" s="15">
        <f t="shared" si="2"/>
        <v>2.15</v>
      </c>
      <c r="N20" s="16">
        <f t="shared" si="2"/>
        <v>840</v>
      </c>
      <c r="O20" s="15">
        <f t="shared" si="3"/>
        <v>748.79</v>
      </c>
      <c r="P20" s="16">
        <f t="shared" si="3"/>
        <v>329326</v>
      </c>
      <c r="Q20" s="15">
        <f t="shared" si="3"/>
        <v>29.24</v>
      </c>
      <c r="R20" s="16">
        <f t="shared" si="3"/>
        <v>3980</v>
      </c>
      <c r="S20" s="15">
        <f t="shared" si="4"/>
        <v>778.03</v>
      </c>
      <c r="T20" s="16">
        <f t="shared" si="4"/>
        <v>333306</v>
      </c>
      <c r="U20" s="15">
        <v>0</v>
      </c>
      <c r="V20" s="16">
        <v>0</v>
      </c>
      <c r="W20" s="15">
        <v>12.68</v>
      </c>
      <c r="X20" s="16">
        <v>1861</v>
      </c>
      <c r="Y20" s="15">
        <f t="shared" si="5"/>
        <v>12.68</v>
      </c>
      <c r="Z20" s="16">
        <f t="shared" si="5"/>
        <v>1861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2.54</v>
      </c>
      <c r="AH20" s="16">
        <v>672</v>
      </c>
      <c r="AI20" s="15">
        <v>82.29</v>
      </c>
      <c r="AJ20" s="16">
        <v>13270</v>
      </c>
      <c r="AK20" s="15">
        <f t="shared" si="14"/>
        <v>84.830000000000013</v>
      </c>
      <c r="AL20" s="16">
        <f t="shared" si="14"/>
        <v>13942</v>
      </c>
      <c r="AM20" s="18">
        <f t="shared" si="8"/>
        <v>2.54</v>
      </c>
      <c r="AN20" s="16">
        <f t="shared" si="8"/>
        <v>672</v>
      </c>
      <c r="AO20" s="18">
        <f t="shared" si="8"/>
        <v>94.97</v>
      </c>
      <c r="AP20" s="16">
        <f t="shared" si="8"/>
        <v>15131</v>
      </c>
      <c r="AQ20" s="15">
        <f t="shared" si="9"/>
        <v>97.51</v>
      </c>
      <c r="AR20" s="16">
        <f t="shared" si="15"/>
        <v>15803</v>
      </c>
      <c r="AS20" s="18">
        <f t="shared" si="10"/>
        <v>751.32999999999993</v>
      </c>
      <c r="AT20" s="16">
        <f t="shared" si="0"/>
        <v>329998</v>
      </c>
      <c r="AU20" s="18">
        <f t="shared" si="0"/>
        <v>124.21</v>
      </c>
      <c r="AV20" s="16">
        <f>SUM(AP20,R20)</f>
        <v>19111</v>
      </c>
      <c r="AW20" s="18">
        <f t="shared" si="11"/>
        <v>875.54</v>
      </c>
      <c r="AX20" s="16">
        <f t="shared" si="12"/>
        <v>349109</v>
      </c>
      <c r="AY20" s="15">
        <v>7.0000000000000007E-2</v>
      </c>
      <c r="AZ20" s="15">
        <v>9.68</v>
      </c>
      <c r="BA20" s="15">
        <v>0</v>
      </c>
      <c r="BB20" s="15">
        <v>12.37</v>
      </c>
      <c r="BC20" s="22">
        <v>14148</v>
      </c>
      <c r="BD20" s="19">
        <v>0</v>
      </c>
      <c r="BE20" s="20">
        <f t="shared" si="13"/>
        <v>897.66</v>
      </c>
    </row>
    <row r="21" spans="1:57" s="11" customFormat="1" ht="18" customHeight="1" x14ac:dyDescent="0.15">
      <c r="A21" s="29"/>
      <c r="B21" s="7" t="s">
        <v>40</v>
      </c>
      <c r="C21" s="15">
        <v>2.09</v>
      </c>
      <c r="D21" s="16">
        <v>1047</v>
      </c>
      <c r="E21" s="15">
        <v>0</v>
      </c>
      <c r="F21" s="16">
        <v>0</v>
      </c>
      <c r="G21" s="15">
        <f t="shared" si="1"/>
        <v>2.09</v>
      </c>
      <c r="H21" s="16">
        <f t="shared" si="1"/>
        <v>1047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2.09</v>
      </c>
      <c r="P21" s="16">
        <f t="shared" si="3"/>
        <v>1047</v>
      </c>
      <c r="Q21" s="15">
        <f t="shared" si="3"/>
        <v>0</v>
      </c>
      <c r="R21" s="16">
        <f t="shared" si="3"/>
        <v>0</v>
      </c>
      <c r="S21" s="15">
        <f t="shared" si="4"/>
        <v>2.09</v>
      </c>
      <c r="T21" s="16">
        <f t="shared" si="4"/>
        <v>1047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2.09</v>
      </c>
      <c r="AT21" s="16">
        <f t="shared" si="0"/>
        <v>1047</v>
      </c>
      <c r="AU21" s="18">
        <f t="shared" si="0"/>
        <v>0</v>
      </c>
      <c r="AV21" s="16">
        <f t="shared" si="11"/>
        <v>0</v>
      </c>
      <c r="AW21" s="18">
        <f t="shared" si="11"/>
        <v>2.09</v>
      </c>
      <c r="AX21" s="16">
        <f t="shared" si="12"/>
        <v>1047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2.09</v>
      </c>
    </row>
    <row r="22" spans="1:57" s="11" customFormat="1" ht="18" customHeight="1" x14ac:dyDescent="0.15">
      <c r="A22" s="29"/>
      <c r="B22" s="7" t="s">
        <v>33</v>
      </c>
      <c r="C22" s="15">
        <f>SUM(C20:C21)</f>
        <v>748.73</v>
      </c>
      <c r="D22" s="16">
        <f>SUM(D20:D21)</f>
        <v>329533</v>
      </c>
      <c r="E22" s="15">
        <f>SUM(E20:E21)</f>
        <v>29.24</v>
      </c>
      <c r="F22" s="16">
        <f>SUM(F20:F21)</f>
        <v>3980</v>
      </c>
      <c r="G22" s="15">
        <f t="shared" si="1"/>
        <v>777.97</v>
      </c>
      <c r="H22" s="16">
        <f t="shared" si="1"/>
        <v>333513</v>
      </c>
      <c r="I22" s="15">
        <f>SUM(I20:I21)</f>
        <v>2.15</v>
      </c>
      <c r="J22" s="16">
        <f>SUM(J20:J21)</f>
        <v>840</v>
      </c>
      <c r="K22" s="15">
        <f>SUM(K20:K21)</f>
        <v>0</v>
      </c>
      <c r="L22" s="16">
        <f>SUM(L20:L21)</f>
        <v>0</v>
      </c>
      <c r="M22" s="15">
        <f t="shared" si="2"/>
        <v>2.15</v>
      </c>
      <c r="N22" s="16">
        <f t="shared" si="2"/>
        <v>840</v>
      </c>
      <c r="O22" s="15">
        <f t="shared" si="3"/>
        <v>750.88</v>
      </c>
      <c r="P22" s="16">
        <f t="shared" si="3"/>
        <v>330373</v>
      </c>
      <c r="Q22" s="15">
        <f t="shared" si="3"/>
        <v>29.24</v>
      </c>
      <c r="R22" s="16">
        <f t="shared" si="3"/>
        <v>3980</v>
      </c>
      <c r="S22" s="15">
        <f t="shared" si="4"/>
        <v>780.12</v>
      </c>
      <c r="T22" s="16">
        <f t="shared" si="4"/>
        <v>334353</v>
      </c>
      <c r="U22" s="15">
        <f>SUM(U20:U21)</f>
        <v>0</v>
      </c>
      <c r="V22" s="16">
        <f>SUM(V20:V21)</f>
        <v>0</v>
      </c>
      <c r="W22" s="15">
        <f>SUM(W20:W21)</f>
        <v>12.68</v>
      </c>
      <c r="X22" s="16">
        <f>SUM(X20:X21)</f>
        <v>1861</v>
      </c>
      <c r="Y22" s="15">
        <f t="shared" si="5"/>
        <v>12.68</v>
      </c>
      <c r="Z22" s="16">
        <f t="shared" si="5"/>
        <v>1861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2.54</v>
      </c>
      <c r="AH22" s="16">
        <f>SUM(AH20:AH21)</f>
        <v>672</v>
      </c>
      <c r="AI22" s="15">
        <f>SUM(AI20:AI21)</f>
        <v>82.29</v>
      </c>
      <c r="AJ22" s="16">
        <f>SUM(AJ20:AJ21)</f>
        <v>13270</v>
      </c>
      <c r="AK22" s="15">
        <f t="shared" si="14"/>
        <v>84.830000000000013</v>
      </c>
      <c r="AL22" s="16">
        <f t="shared" si="14"/>
        <v>13942</v>
      </c>
      <c r="AM22" s="18">
        <f t="shared" si="8"/>
        <v>2.54</v>
      </c>
      <c r="AN22" s="16">
        <f t="shared" si="8"/>
        <v>672</v>
      </c>
      <c r="AO22" s="18">
        <f t="shared" si="8"/>
        <v>94.97</v>
      </c>
      <c r="AP22" s="16">
        <f t="shared" si="8"/>
        <v>15131</v>
      </c>
      <c r="AQ22" s="15">
        <f t="shared" si="9"/>
        <v>97.51</v>
      </c>
      <c r="AR22" s="16">
        <f t="shared" si="15"/>
        <v>15803</v>
      </c>
      <c r="AS22" s="18">
        <f t="shared" si="10"/>
        <v>753.42</v>
      </c>
      <c r="AT22" s="16">
        <f t="shared" si="0"/>
        <v>331045</v>
      </c>
      <c r="AU22" s="18">
        <f t="shared" si="0"/>
        <v>124.21</v>
      </c>
      <c r="AV22" s="16">
        <f t="shared" si="11"/>
        <v>19111</v>
      </c>
      <c r="AW22" s="18">
        <f t="shared" si="11"/>
        <v>877.63</v>
      </c>
      <c r="AX22" s="16">
        <f t="shared" si="12"/>
        <v>350156</v>
      </c>
      <c r="AY22" s="15">
        <f t="shared" ref="AY22:BD22" si="18">SUM(AY20:AY21)</f>
        <v>7.0000000000000007E-2</v>
      </c>
      <c r="AZ22" s="15">
        <f t="shared" si="18"/>
        <v>9.68</v>
      </c>
      <c r="BA22" s="15">
        <f t="shared" si="18"/>
        <v>0</v>
      </c>
      <c r="BB22" s="15">
        <f>SUM(BB20:BB21)</f>
        <v>12.37</v>
      </c>
      <c r="BC22" s="22">
        <f>SUM(BC20:BC21)</f>
        <v>14148</v>
      </c>
      <c r="BD22" s="19">
        <f t="shared" si="18"/>
        <v>0</v>
      </c>
      <c r="BE22" s="20">
        <f t="shared" si="13"/>
        <v>899.75</v>
      </c>
    </row>
    <row r="23" spans="1:57" s="11" customFormat="1" ht="18" customHeight="1" x14ac:dyDescent="0.15">
      <c r="A23" s="30" t="s">
        <v>41</v>
      </c>
      <c r="B23" s="31"/>
      <c r="C23" s="15">
        <v>214.7</v>
      </c>
      <c r="D23" s="16">
        <v>95077</v>
      </c>
      <c r="E23" s="15">
        <v>5.4</v>
      </c>
      <c r="F23" s="16">
        <v>637</v>
      </c>
      <c r="G23" s="15">
        <f>SUM(C23,E23)</f>
        <v>220.1</v>
      </c>
      <c r="H23" s="16">
        <f t="shared" si="1"/>
        <v>95714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214.7</v>
      </c>
      <c r="P23" s="16">
        <f t="shared" si="3"/>
        <v>95077</v>
      </c>
      <c r="Q23" s="15">
        <f t="shared" si="3"/>
        <v>5.4</v>
      </c>
      <c r="R23" s="16">
        <f t="shared" si="3"/>
        <v>637</v>
      </c>
      <c r="S23" s="15">
        <f t="shared" si="4"/>
        <v>220.1</v>
      </c>
      <c r="T23" s="16">
        <f t="shared" si="4"/>
        <v>95714</v>
      </c>
      <c r="U23" s="15">
        <v>0</v>
      </c>
      <c r="V23" s="17">
        <v>0</v>
      </c>
      <c r="W23" s="15">
        <v>0.09</v>
      </c>
      <c r="X23" s="17">
        <v>14</v>
      </c>
      <c r="Y23" s="15">
        <f t="shared" si="5"/>
        <v>0.09</v>
      </c>
      <c r="Z23" s="16">
        <f t="shared" si="5"/>
        <v>14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15.56</v>
      </c>
      <c r="AJ23" s="17">
        <v>2292</v>
      </c>
      <c r="AK23" s="15">
        <f t="shared" si="14"/>
        <v>15.56</v>
      </c>
      <c r="AL23" s="16">
        <f t="shared" si="14"/>
        <v>2292</v>
      </c>
      <c r="AM23" s="18">
        <f t="shared" si="8"/>
        <v>0</v>
      </c>
      <c r="AN23" s="16">
        <f t="shared" si="8"/>
        <v>0</v>
      </c>
      <c r="AO23" s="18">
        <f t="shared" si="8"/>
        <v>15.65</v>
      </c>
      <c r="AP23" s="16">
        <f t="shared" si="8"/>
        <v>2306</v>
      </c>
      <c r="AQ23" s="15">
        <f t="shared" si="9"/>
        <v>15.65</v>
      </c>
      <c r="AR23" s="16">
        <f t="shared" si="15"/>
        <v>2306</v>
      </c>
      <c r="AS23" s="18">
        <f t="shared" si="10"/>
        <v>214.7</v>
      </c>
      <c r="AT23" s="16">
        <f t="shared" si="0"/>
        <v>95077</v>
      </c>
      <c r="AU23" s="18">
        <f t="shared" si="0"/>
        <v>21.05</v>
      </c>
      <c r="AV23" s="16">
        <f t="shared" si="11"/>
        <v>2943</v>
      </c>
      <c r="AW23" s="18">
        <f t="shared" si="11"/>
        <v>235.75</v>
      </c>
      <c r="AX23" s="16">
        <f t="shared" si="12"/>
        <v>98020</v>
      </c>
      <c r="AY23" s="19">
        <v>7.34</v>
      </c>
      <c r="AZ23" s="20">
        <v>0.42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243.51</v>
      </c>
    </row>
    <row r="24" spans="1:57" s="11" customFormat="1" ht="18" customHeight="1" x14ac:dyDescent="0.15">
      <c r="A24" s="30" t="s">
        <v>42</v>
      </c>
      <c r="B24" s="31"/>
      <c r="C24" s="15">
        <v>206.32</v>
      </c>
      <c r="D24" s="16">
        <v>82945</v>
      </c>
      <c r="E24" s="15">
        <v>0.43</v>
      </c>
      <c r="F24" s="16">
        <v>61</v>
      </c>
      <c r="G24" s="15">
        <f>SUM(C24,E24)</f>
        <v>206.75</v>
      </c>
      <c r="H24" s="16">
        <f t="shared" si="1"/>
        <v>83006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206.32</v>
      </c>
      <c r="P24" s="16">
        <f t="shared" si="3"/>
        <v>82945</v>
      </c>
      <c r="Q24" s="15">
        <f t="shared" si="3"/>
        <v>0.43</v>
      </c>
      <c r="R24" s="16">
        <f t="shared" si="3"/>
        <v>61</v>
      </c>
      <c r="S24" s="15">
        <f t="shared" si="4"/>
        <v>206.75</v>
      </c>
      <c r="T24" s="16">
        <f t="shared" si="4"/>
        <v>83006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0.88</v>
      </c>
      <c r="AJ24" s="17">
        <v>143</v>
      </c>
      <c r="AK24" s="15">
        <f t="shared" si="14"/>
        <v>0.88</v>
      </c>
      <c r="AL24" s="16">
        <f t="shared" si="14"/>
        <v>143</v>
      </c>
      <c r="AM24" s="18">
        <f t="shared" si="8"/>
        <v>0</v>
      </c>
      <c r="AN24" s="16">
        <f t="shared" si="8"/>
        <v>0</v>
      </c>
      <c r="AO24" s="18">
        <f t="shared" si="8"/>
        <v>0.88</v>
      </c>
      <c r="AP24" s="16">
        <f t="shared" si="8"/>
        <v>143</v>
      </c>
      <c r="AQ24" s="15">
        <f t="shared" si="9"/>
        <v>0.88</v>
      </c>
      <c r="AR24" s="16">
        <f t="shared" si="15"/>
        <v>143</v>
      </c>
      <c r="AS24" s="18">
        <f t="shared" si="10"/>
        <v>206.32</v>
      </c>
      <c r="AT24" s="16">
        <f t="shared" si="10"/>
        <v>82945</v>
      </c>
      <c r="AU24" s="18">
        <f t="shared" si="10"/>
        <v>1.31</v>
      </c>
      <c r="AV24" s="16">
        <f t="shared" si="11"/>
        <v>204</v>
      </c>
      <c r="AW24" s="18">
        <f t="shared" si="11"/>
        <v>207.63</v>
      </c>
      <c r="AX24" s="16">
        <f t="shared" si="12"/>
        <v>83149</v>
      </c>
      <c r="AY24" s="19">
        <v>0.09</v>
      </c>
      <c r="AZ24" s="20">
        <v>0.54</v>
      </c>
      <c r="BA24" s="21">
        <v>0.35</v>
      </c>
      <c r="BB24" s="15">
        <v>0.01</v>
      </c>
      <c r="BC24" s="22">
        <v>12</v>
      </c>
      <c r="BD24" s="21">
        <v>0</v>
      </c>
      <c r="BE24" s="21">
        <f t="shared" si="13"/>
        <v>208.61999999999998</v>
      </c>
    </row>
    <row r="25" spans="1:57" s="11" customFormat="1" ht="18" customHeight="1" x14ac:dyDescent="0.15">
      <c r="A25" s="30" t="s">
        <v>43</v>
      </c>
      <c r="B25" s="31"/>
      <c r="C25" s="15">
        <v>106.39</v>
      </c>
      <c r="D25" s="16">
        <v>46483</v>
      </c>
      <c r="E25" s="15">
        <v>0.16</v>
      </c>
      <c r="F25" s="16">
        <v>24</v>
      </c>
      <c r="G25" s="15">
        <f t="shared" si="1"/>
        <v>106.55</v>
      </c>
      <c r="H25" s="16">
        <f t="shared" si="1"/>
        <v>46507</v>
      </c>
      <c r="I25" s="15">
        <v>3.14</v>
      </c>
      <c r="J25" s="16">
        <v>709</v>
      </c>
      <c r="K25" s="15">
        <v>0</v>
      </c>
      <c r="L25" s="16">
        <v>0</v>
      </c>
      <c r="M25" s="15">
        <f t="shared" si="2"/>
        <v>3.14</v>
      </c>
      <c r="N25" s="16">
        <f t="shared" si="2"/>
        <v>709</v>
      </c>
      <c r="O25" s="15">
        <f t="shared" si="3"/>
        <v>109.53</v>
      </c>
      <c r="P25" s="16">
        <f t="shared" si="3"/>
        <v>47192</v>
      </c>
      <c r="Q25" s="15">
        <f t="shared" si="3"/>
        <v>0.16</v>
      </c>
      <c r="R25" s="16">
        <f t="shared" si="3"/>
        <v>24</v>
      </c>
      <c r="S25" s="15">
        <f t="shared" si="4"/>
        <v>109.69</v>
      </c>
      <c r="T25" s="16">
        <f t="shared" si="4"/>
        <v>47216</v>
      </c>
      <c r="U25" s="15">
        <v>0</v>
      </c>
      <c r="V25" s="17">
        <v>0</v>
      </c>
      <c r="W25" s="15">
        <v>0.26</v>
      </c>
      <c r="X25" s="17">
        <v>16</v>
      </c>
      <c r="Y25" s="15">
        <f t="shared" si="5"/>
        <v>0.26</v>
      </c>
      <c r="Z25" s="16">
        <f t="shared" si="5"/>
        <v>16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2.27</v>
      </c>
      <c r="AJ25" s="17">
        <v>214</v>
      </c>
      <c r="AK25" s="15">
        <f t="shared" si="14"/>
        <v>2.27</v>
      </c>
      <c r="AL25" s="16">
        <f t="shared" si="14"/>
        <v>214</v>
      </c>
      <c r="AM25" s="18">
        <f t="shared" si="8"/>
        <v>0</v>
      </c>
      <c r="AN25" s="16">
        <f t="shared" si="8"/>
        <v>0</v>
      </c>
      <c r="AO25" s="18">
        <f t="shared" si="8"/>
        <v>2.5300000000000002</v>
      </c>
      <c r="AP25" s="16">
        <f t="shared" si="8"/>
        <v>230</v>
      </c>
      <c r="AQ25" s="15">
        <f t="shared" si="9"/>
        <v>2.5300000000000002</v>
      </c>
      <c r="AR25" s="16">
        <f t="shared" si="15"/>
        <v>230</v>
      </c>
      <c r="AS25" s="18">
        <f t="shared" si="10"/>
        <v>109.53</v>
      </c>
      <c r="AT25" s="16">
        <f t="shared" si="10"/>
        <v>47192</v>
      </c>
      <c r="AU25" s="18">
        <f t="shared" si="10"/>
        <v>2.6900000000000004</v>
      </c>
      <c r="AV25" s="16">
        <f t="shared" si="11"/>
        <v>254</v>
      </c>
      <c r="AW25" s="18">
        <f t="shared" si="11"/>
        <v>112.22</v>
      </c>
      <c r="AX25" s="16">
        <f t="shared" si="12"/>
        <v>47446</v>
      </c>
      <c r="AY25" s="19">
        <v>0</v>
      </c>
      <c r="AZ25" s="20">
        <v>0.04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112.26</v>
      </c>
    </row>
    <row r="26" spans="1:57" s="11" customFormat="1" ht="18" customHeight="1" x14ac:dyDescent="0.15">
      <c r="A26" s="29" t="s">
        <v>44</v>
      </c>
      <c r="B26" s="29"/>
      <c r="C26" s="15">
        <v>23.2</v>
      </c>
      <c r="D26" s="16">
        <v>11029</v>
      </c>
      <c r="E26" s="15">
        <v>0.1</v>
      </c>
      <c r="F26" s="16">
        <v>11</v>
      </c>
      <c r="G26" s="15">
        <f t="shared" si="1"/>
        <v>23.3</v>
      </c>
      <c r="H26" s="16">
        <f t="shared" si="1"/>
        <v>11040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23.2</v>
      </c>
      <c r="P26" s="16">
        <f t="shared" si="3"/>
        <v>11029</v>
      </c>
      <c r="Q26" s="15">
        <f>SUM(E26,K26)</f>
        <v>0.1</v>
      </c>
      <c r="R26" s="16">
        <f t="shared" si="3"/>
        <v>11</v>
      </c>
      <c r="S26" s="15">
        <f>SUM(O26,Q26)</f>
        <v>23.3</v>
      </c>
      <c r="T26" s="16">
        <f t="shared" ref="T26" si="19">SUM(P26,R26)</f>
        <v>11040</v>
      </c>
      <c r="U26" s="15">
        <v>0</v>
      </c>
      <c r="V26" s="17">
        <v>0</v>
      </c>
      <c r="W26" s="15">
        <v>2.64</v>
      </c>
      <c r="X26" s="17">
        <v>426</v>
      </c>
      <c r="Y26" s="15">
        <f t="shared" si="5"/>
        <v>2.64</v>
      </c>
      <c r="Z26" s="16">
        <f t="shared" si="5"/>
        <v>426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22.99</v>
      </c>
      <c r="AJ26" s="17">
        <v>3713</v>
      </c>
      <c r="AK26" s="15">
        <f t="shared" si="14"/>
        <v>22.99</v>
      </c>
      <c r="AL26" s="16">
        <f t="shared" si="14"/>
        <v>3713</v>
      </c>
      <c r="AM26" s="18">
        <f>SUM(U26,AA26,AG26)</f>
        <v>0</v>
      </c>
      <c r="AN26" s="16">
        <f>SUM(V26,AB26,AH26)</f>
        <v>0</v>
      </c>
      <c r="AO26" s="18">
        <f>SUM(W26,AC26,AI26)</f>
        <v>25.63</v>
      </c>
      <c r="AP26" s="16">
        <f>SUM(X26,AD26,AJ26)</f>
        <v>4139</v>
      </c>
      <c r="AQ26" s="15">
        <f>SUM(AM26,AO26)</f>
        <v>25.63</v>
      </c>
      <c r="AR26" s="16">
        <f t="shared" si="15"/>
        <v>4139</v>
      </c>
      <c r="AS26" s="18">
        <f t="shared" si="10"/>
        <v>23.2</v>
      </c>
      <c r="AT26" s="16">
        <f t="shared" si="10"/>
        <v>11029</v>
      </c>
      <c r="AU26" s="18">
        <f t="shared" si="10"/>
        <v>25.73</v>
      </c>
      <c r="AV26" s="16">
        <f t="shared" si="11"/>
        <v>4150</v>
      </c>
      <c r="AW26" s="18">
        <f t="shared" si="11"/>
        <v>48.93</v>
      </c>
      <c r="AX26" s="16">
        <f t="shared" si="12"/>
        <v>15179</v>
      </c>
      <c r="AY26" s="19">
        <v>0</v>
      </c>
      <c r="AZ26" s="20">
        <v>2.39</v>
      </c>
      <c r="BA26" s="21">
        <v>0</v>
      </c>
      <c r="BB26" s="15">
        <v>3.26</v>
      </c>
      <c r="BC26" s="22">
        <v>3248</v>
      </c>
      <c r="BD26" s="21">
        <v>0</v>
      </c>
      <c r="BE26" s="21">
        <f t="shared" si="13"/>
        <v>54.58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9009.75</v>
      </c>
      <c r="D27" s="24">
        <f t="shared" ref="D27:BE27" si="20">SUM(D15,D19,D22,D23:D26)</f>
        <v>4240246</v>
      </c>
      <c r="E27" s="23">
        <f>SUM(E15,E19,E22,E23:E26)</f>
        <v>402.26000000000005</v>
      </c>
      <c r="F27" s="24">
        <f t="shared" si="20"/>
        <v>55263</v>
      </c>
      <c r="G27" s="23">
        <f>SUM(G15,G19,G22,G23:G26)</f>
        <v>9412.0099999999984</v>
      </c>
      <c r="H27" s="24">
        <f t="shared" si="20"/>
        <v>4295509</v>
      </c>
      <c r="I27" s="23">
        <f>SUM(I15,I19,I22,I23:I26)</f>
        <v>12.03</v>
      </c>
      <c r="J27" s="24">
        <f t="shared" si="20"/>
        <v>3161</v>
      </c>
      <c r="K27" s="23">
        <f t="shared" si="20"/>
        <v>0.8</v>
      </c>
      <c r="L27" s="24">
        <f t="shared" si="20"/>
        <v>79</v>
      </c>
      <c r="M27" s="23">
        <f t="shared" si="20"/>
        <v>12.83</v>
      </c>
      <c r="N27" s="24">
        <f t="shared" si="20"/>
        <v>3240</v>
      </c>
      <c r="O27" s="23">
        <f>SUM(O15,O19,O22,O23:O26)</f>
        <v>9021.7800000000007</v>
      </c>
      <c r="P27" s="24">
        <f t="shared" si="20"/>
        <v>4243407</v>
      </c>
      <c r="Q27" s="23">
        <f>SUM(Q15,Q19,Q22,Q23:Q26)</f>
        <v>403.06000000000006</v>
      </c>
      <c r="R27" s="24">
        <f t="shared" si="20"/>
        <v>55342</v>
      </c>
      <c r="S27" s="23">
        <f t="shared" si="20"/>
        <v>9424.84</v>
      </c>
      <c r="T27" s="24">
        <f t="shared" si="20"/>
        <v>4298749</v>
      </c>
      <c r="U27" s="23">
        <f t="shared" si="20"/>
        <v>0</v>
      </c>
      <c r="V27" s="24">
        <f t="shared" si="20"/>
        <v>0</v>
      </c>
      <c r="W27" s="23">
        <f t="shared" si="20"/>
        <v>270.72999999999996</v>
      </c>
      <c r="X27" s="24">
        <f t="shared" si="20"/>
        <v>41031</v>
      </c>
      <c r="Y27" s="23">
        <f t="shared" si="20"/>
        <v>270.72999999999996</v>
      </c>
      <c r="Z27" s="24">
        <f t="shared" si="20"/>
        <v>41031</v>
      </c>
      <c r="AA27" s="23">
        <f t="shared" si="20"/>
        <v>0</v>
      </c>
      <c r="AB27" s="24">
        <f t="shared" si="20"/>
        <v>0</v>
      </c>
      <c r="AC27" s="23">
        <f t="shared" si="20"/>
        <v>0.82</v>
      </c>
      <c r="AD27" s="24">
        <f t="shared" si="20"/>
        <v>133</v>
      </c>
      <c r="AE27" s="23">
        <f t="shared" si="20"/>
        <v>0.82</v>
      </c>
      <c r="AF27" s="24">
        <f t="shared" si="20"/>
        <v>133</v>
      </c>
      <c r="AG27" s="23">
        <f t="shared" si="20"/>
        <v>12.509999999999998</v>
      </c>
      <c r="AH27" s="24">
        <f t="shared" si="20"/>
        <v>3290</v>
      </c>
      <c r="AI27" s="23">
        <f t="shared" si="20"/>
        <v>2662.04</v>
      </c>
      <c r="AJ27" s="24">
        <f t="shared" si="20"/>
        <v>421847</v>
      </c>
      <c r="AK27" s="23">
        <f t="shared" si="20"/>
        <v>2674.5499999999997</v>
      </c>
      <c r="AL27" s="24">
        <f t="shared" si="20"/>
        <v>425137</v>
      </c>
      <c r="AM27" s="23">
        <f t="shared" si="20"/>
        <v>12.509999999999998</v>
      </c>
      <c r="AN27" s="24">
        <f t="shared" si="20"/>
        <v>3290</v>
      </c>
      <c r="AO27" s="23">
        <f>SUM(AO15,AO19,AO22,AO23:AO26)</f>
        <v>2933.5900000000006</v>
      </c>
      <c r="AP27" s="24">
        <f t="shared" si="20"/>
        <v>463011</v>
      </c>
      <c r="AQ27" s="23">
        <f t="shared" si="20"/>
        <v>2946.1000000000008</v>
      </c>
      <c r="AR27" s="24">
        <f t="shared" si="20"/>
        <v>466301</v>
      </c>
      <c r="AS27" s="23">
        <f t="shared" si="20"/>
        <v>9034.2900000000009</v>
      </c>
      <c r="AT27" s="24">
        <f t="shared" si="20"/>
        <v>4246697</v>
      </c>
      <c r="AU27" s="23">
        <f t="shared" si="20"/>
        <v>3336.6500000000005</v>
      </c>
      <c r="AV27" s="24">
        <f t="shared" si="20"/>
        <v>518353</v>
      </c>
      <c r="AW27" s="23">
        <f t="shared" si="20"/>
        <v>12370.939999999997</v>
      </c>
      <c r="AX27" s="24">
        <f>SUM(AX15,AX19,AX22,AX23:AX26)</f>
        <v>4765050</v>
      </c>
      <c r="AY27" s="19">
        <f t="shared" si="20"/>
        <v>12.55</v>
      </c>
      <c r="AZ27" s="25">
        <f t="shared" si="20"/>
        <v>142.72</v>
      </c>
      <c r="BA27" s="26">
        <f t="shared" si="20"/>
        <v>4.7399999999999993</v>
      </c>
      <c r="BB27" s="23">
        <f>SUM(BB15,BB19,BB22,BB23:BB26)</f>
        <v>901.20000000000016</v>
      </c>
      <c r="BC27" s="27">
        <f t="shared" si="20"/>
        <v>1015334</v>
      </c>
      <c r="BD27" s="26">
        <f>SUM(BD15,BD19,BD22,BD23:BD26)</f>
        <v>0.6</v>
      </c>
      <c r="BE27" s="26">
        <f t="shared" si="20"/>
        <v>13432.75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2025-09-08T07:22:33Z</dcterms:created>
  <dcterms:modified xsi:type="dcterms:W3CDTF">2025-09-08T07:23:21Z</dcterms:modified>
</cp:coreProperties>
</file>