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CFD32152-FA83-4C96-B21E-CB0FFA93D3F8}" xr6:coauthVersionLast="47" xr6:coauthVersionMax="47" xr10:uidLastSave="{00000000-0000-0000-0000-000000000000}"/>
  <bookViews>
    <workbookView xWindow="3120" yWindow="3120" windowWidth="28800" windowHeight="15345" xr2:uid="{1285B660-B853-428E-AF25-13BB83AC9130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O26" i="1"/>
  <c r="N26" i="1"/>
  <c r="M26" i="1"/>
  <c r="H26" i="1"/>
  <c r="G26" i="1"/>
  <c r="AP25" i="1"/>
  <c r="AV25" i="1" s="1"/>
  <c r="AO25" i="1"/>
  <c r="AU25" i="1" s="1"/>
  <c r="AN25" i="1"/>
  <c r="AT25" i="1" s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O24" i="1"/>
  <c r="N24" i="1"/>
  <c r="M24" i="1"/>
  <c r="H24" i="1"/>
  <c r="G24" i="1"/>
  <c r="AP23" i="1"/>
  <c r="AV23" i="1" s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C22" i="1"/>
  <c r="AB22" i="1"/>
  <c r="AF22" i="1" s="1"/>
  <c r="AA22" i="1"/>
  <c r="AE22" i="1" s="1"/>
  <c r="X22" i="1"/>
  <c r="AP22" i="1" s="1"/>
  <c r="W22" i="1"/>
  <c r="AO22" i="1" s="1"/>
  <c r="V22" i="1"/>
  <c r="U22" i="1"/>
  <c r="L22" i="1"/>
  <c r="K22" i="1"/>
  <c r="J22" i="1"/>
  <c r="I22" i="1"/>
  <c r="F22" i="1"/>
  <c r="E22" i="1"/>
  <c r="D22" i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T21" i="1" s="1"/>
  <c r="O21" i="1"/>
  <c r="N21" i="1"/>
  <c r="M21" i="1"/>
  <c r="H21" i="1"/>
  <c r="G21" i="1"/>
  <c r="AP20" i="1"/>
  <c r="AO20" i="1"/>
  <c r="AN20" i="1"/>
  <c r="AR20" i="1" s="1"/>
  <c r="AM20" i="1"/>
  <c r="AL20" i="1"/>
  <c r="AK20" i="1"/>
  <c r="AF20" i="1"/>
  <c r="AE20" i="1"/>
  <c r="Z20" i="1"/>
  <c r="Y20" i="1"/>
  <c r="R20" i="1"/>
  <c r="Q20" i="1"/>
  <c r="P20" i="1"/>
  <c r="T20" i="1" s="1"/>
  <c r="O20" i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K19" i="1" s="1"/>
  <c r="AD19" i="1"/>
  <c r="AD27" i="1" s="1"/>
  <c r="AC19" i="1"/>
  <c r="AC27" i="1" s="1"/>
  <c r="AB19" i="1"/>
  <c r="AF19" i="1" s="1"/>
  <c r="AA19" i="1"/>
  <c r="X19" i="1"/>
  <c r="AP19" i="1" s="1"/>
  <c r="W19" i="1"/>
  <c r="V19" i="1"/>
  <c r="U19" i="1"/>
  <c r="Y19" i="1" s="1"/>
  <c r="L19" i="1"/>
  <c r="K19" i="1"/>
  <c r="J19" i="1"/>
  <c r="N19" i="1" s="1"/>
  <c r="I19" i="1"/>
  <c r="M19" i="1" s="1"/>
  <c r="F19" i="1"/>
  <c r="E19" i="1"/>
  <c r="Q19" i="1" s="1"/>
  <c r="D19" i="1"/>
  <c r="P19" i="1" s="1"/>
  <c r="C19" i="1"/>
  <c r="O19" i="1" s="1"/>
  <c r="AP18" i="1"/>
  <c r="AO18" i="1"/>
  <c r="AN18" i="1"/>
  <c r="AM18" i="1"/>
  <c r="AL18" i="1"/>
  <c r="AK18" i="1"/>
  <c r="AF18" i="1"/>
  <c r="AE18" i="1"/>
  <c r="Z18" i="1"/>
  <c r="Y18" i="1"/>
  <c r="R18" i="1"/>
  <c r="Q18" i="1"/>
  <c r="AU18" i="1" s="1"/>
  <c r="P18" i="1"/>
  <c r="T18" i="1" s="1"/>
  <c r="O18" i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O17" i="1"/>
  <c r="S17" i="1" s="1"/>
  <c r="N17" i="1"/>
  <c r="M17" i="1"/>
  <c r="H17" i="1"/>
  <c r="G17" i="1"/>
  <c r="AP16" i="1"/>
  <c r="AV16" i="1" s="1"/>
  <c r="AO16" i="1"/>
  <c r="AU16" i="1" s="1"/>
  <c r="AN16" i="1"/>
  <c r="AM16" i="1"/>
  <c r="AL16" i="1"/>
  <c r="AK16" i="1"/>
  <c r="AF16" i="1"/>
  <c r="AE16" i="1"/>
  <c r="Z16" i="1"/>
  <c r="Y16" i="1"/>
  <c r="R16" i="1"/>
  <c r="Q16" i="1"/>
  <c r="P16" i="1"/>
  <c r="T16" i="1" s="1"/>
  <c r="O16" i="1"/>
  <c r="S16" i="1" s="1"/>
  <c r="N16" i="1"/>
  <c r="M16" i="1"/>
  <c r="H16" i="1"/>
  <c r="G16" i="1"/>
  <c r="BD15" i="1"/>
  <c r="BC15" i="1"/>
  <c r="BB15" i="1"/>
  <c r="BA15" i="1"/>
  <c r="AZ15" i="1"/>
  <c r="AZ27" i="1" s="1"/>
  <c r="AY15" i="1"/>
  <c r="AY27" i="1" s="1"/>
  <c r="AJ15" i="1"/>
  <c r="AJ27" i="1" s="1"/>
  <c r="AI15" i="1"/>
  <c r="AI27" i="1" s="1"/>
  <c r="AH15" i="1"/>
  <c r="AG15" i="1"/>
  <c r="AD15" i="1"/>
  <c r="AC15" i="1"/>
  <c r="AB15" i="1"/>
  <c r="AA15" i="1"/>
  <c r="AE15" i="1" s="1"/>
  <c r="X15" i="1"/>
  <c r="W15" i="1"/>
  <c r="V15" i="1"/>
  <c r="U15" i="1"/>
  <c r="L15" i="1"/>
  <c r="K15" i="1"/>
  <c r="J15" i="1"/>
  <c r="I15" i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S14" i="1" s="1"/>
  <c r="N14" i="1"/>
  <c r="M14" i="1"/>
  <c r="H14" i="1"/>
  <c r="G14" i="1"/>
  <c r="AP13" i="1"/>
  <c r="AV13" i="1" s="1"/>
  <c r="AO13" i="1"/>
  <c r="AU13" i="1" s="1"/>
  <c r="AN13" i="1"/>
  <c r="AR13" i="1" s="1"/>
  <c r="AM13" i="1"/>
  <c r="AL13" i="1"/>
  <c r="AK13" i="1"/>
  <c r="AF13" i="1"/>
  <c r="AE13" i="1"/>
  <c r="Z13" i="1"/>
  <c r="Y13" i="1"/>
  <c r="R13" i="1"/>
  <c r="Q13" i="1"/>
  <c r="P13" i="1"/>
  <c r="T13" i="1" s="1"/>
  <c r="O13" i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S12" i="1" s="1"/>
  <c r="N12" i="1"/>
  <c r="M12" i="1"/>
  <c r="H12" i="1"/>
  <c r="G12" i="1"/>
  <c r="AP11" i="1"/>
  <c r="AO11" i="1"/>
  <c r="AN11" i="1"/>
  <c r="AR11" i="1" s="1"/>
  <c r="AM11" i="1"/>
  <c r="AQ11" i="1" s="1"/>
  <c r="AL11" i="1"/>
  <c r="AK11" i="1"/>
  <c r="AF11" i="1"/>
  <c r="AE11" i="1"/>
  <c r="Z11" i="1"/>
  <c r="Y11" i="1"/>
  <c r="R11" i="1"/>
  <c r="AV11" i="1" s="1"/>
  <c r="Q11" i="1"/>
  <c r="AU11" i="1" s="1"/>
  <c r="P11" i="1"/>
  <c r="T11" i="1" s="1"/>
  <c r="O11" i="1"/>
  <c r="N11" i="1"/>
  <c r="M11" i="1"/>
  <c r="H11" i="1"/>
  <c r="G11" i="1"/>
  <c r="AP10" i="1"/>
  <c r="AO10" i="1"/>
  <c r="AN10" i="1"/>
  <c r="AM10" i="1"/>
  <c r="AS10" i="1" s="1"/>
  <c r="AL10" i="1"/>
  <c r="AK10" i="1"/>
  <c r="AF10" i="1"/>
  <c r="AE10" i="1"/>
  <c r="Z10" i="1"/>
  <c r="Y10" i="1"/>
  <c r="R10" i="1"/>
  <c r="Q10" i="1"/>
  <c r="P10" i="1"/>
  <c r="O10" i="1"/>
  <c r="S10" i="1" s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T9" i="1" s="1"/>
  <c r="O9" i="1"/>
  <c r="N9" i="1"/>
  <c r="M9" i="1"/>
  <c r="H9" i="1"/>
  <c r="G9" i="1"/>
  <c r="AP8" i="1"/>
  <c r="AO8" i="1"/>
  <c r="AU8" i="1" s="1"/>
  <c r="AN8" i="1"/>
  <c r="AM8" i="1"/>
  <c r="AL8" i="1"/>
  <c r="AK8" i="1"/>
  <c r="AF8" i="1"/>
  <c r="AE8" i="1"/>
  <c r="Z8" i="1"/>
  <c r="Y8" i="1"/>
  <c r="R8" i="1"/>
  <c r="Q8" i="1"/>
  <c r="P8" i="1"/>
  <c r="O8" i="1"/>
  <c r="S8" i="1" s="1"/>
  <c r="N8" i="1"/>
  <c r="M8" i="1"/>
  <c r="H8" i="1"/>
  <c r="G8" i="1"/>
  <c r="BA27" i="1" l="1"/>
  <c r="AQ24" i="1"/>
  <c r="AH27" i="1"/>
  <c r="AG27" i="1"/>
  <c r="AK15" i="1"/>
  <c r="AK27" i="1" s="1"/>
  <c r="AQ18" i="1"/>
  <c r="AU12" i="1"/>
  <c r="AF15" i="1"/>
  <c r="AN22" i="1"/>
  <c r="AM22" i="1"/>
  <c r="AQ22" i="1" s="1"/>
  <c r="AF27" i="1"/>
  <c r="W27" i="1"/>
  <c r="Y22" i="1"/>
  <c r="Z22" i="1"/>
  <c r="X27" i="1"/>
  <c r="Y15" i="1"/>
  <c r="AR9" i="1"/>
  <c r="AX9" i="1" s="1"/>
  <c r="AQ9" i="1"/>
  <c r="Z15" i="1"/>
  <c r="AO15" i="1"/>
  <c r="AN15" i="1"/>
  <c r="AM15" i="1"/>
  <c r="S23" i="1"/>
  <c r="S21" i="1"/>
  <c r="S20" i="1"/>
  <c r="S19" i="1"/>
  <c r="S13" i="1"/>
  <c r="S11" i="1"/>
  <c r="T10" i="1"/>
  <c r="AV10" i="1"/>
  <c r="AU10" i="1"/>
  <c r="AV8" i="1"/>
  <c r="T8" i="1"/>
  <c r="AT18" i="1"/>
  <c r="AS18" i="1"/>
  <c r="T12" i="1"/>
  <c r="AT12" i="1"/>
  <c r="AS12" i="1"/>
  <c r="AT10" i="1"/>
  <c r="T26" i="1"/>
  <c r="AX26" i="1" s="1"/>
  <c r="S26" i="1"/>
  <c r="AW26" i="1" s="1"/>
  <c r="BE26" i="1" s="1"/>
  <c r="T24" i="1"/>
  <c r="AV24" i="1"/>
  <c r="S24" i="1"/>
  <c r="AW24" i="1" s="1"/>
  <c r="BE24" i="1" s="1"/>
  <c r="AU24" i="1"/>
  <c r="AU23" i="1"/>
  <c r="AV20" i="1"/>
  <c r="AU20" i="1"/>
  <c r="AV18" i="1"/>
  <c r="S18" i="1"/>
  <c r="AW18" i="1" s="1"/>
  <c r="BE18" i="1" s="1"/>
  <c r="T17" i="1"/>
  <c r="AV17" i="1"/>
  <c r="AU17" i="1"/>
  <c r="AV14" i="1"/>
  <c r="AV12" i="1"/>
  <c r="H15" i="1"/>
  <c r="AV9" i="1"/>
  <c r="AU9" i="1"/>
  <c r="S9" i="1"/>
  <c r="AW9" i="1" s="1"/>
  <c r="BE9" i="1" s="1"/>
  <c r="AT26" i="1"/>
  <c r="AS26" i="1"/>
  <c r="AT24" i="1"/>
  <c r="AS24" i="1"/>
  <c r="AX20" i="1"/>
  <c r="G22" i="1"/>
  <c r="AS20" i="1"/>
  <c r="H19" i="1"/>
  <c r="AT17" i="1"/>
  <c r="AS17" i="1"/>
  <c r="C27" i="1"/>
  <c r="AX13" i="1"/>
  <c r="AS13" i="1"/>
  <c r="AX11" i="1"/>
  <c r="AT11" i="1"/>
  <c r="AW11" i="1"/>
  <c r="BE11" i="1" s="1"/>
  <c r="AS11" i="1"/>
  <c r="AT9" i="1"/>
  <c r="AS9" i="1"/>
  <c r="AS8" i="1"/>
  <c r="G15" i="1"/>
  <c r="AL15" i="1"/>
  <c r="AL27" i="1" s="1"/>
  <c r="AQ8" i="1"/>
  <c r="AW8" i="1" s="1"/>
  <c r="BE8" i="1" s="1"/>
  <c r="AS23" i="1"/>
  <c r="AQ23" i="1"/>
  <c r="AW23" i="1" s="1"/>
  <c r="BE23" i="1" s="1"/>
  <c r="AT23" i="1"/>
  <c r="AR23" i="1"/>
  <c r="AX23" i="1" s="1"/>
  <c r="AP15" i="1"/>
  <c r="AR24" i="1"/>
  <c r="AM19" i="1"/>
  <c r="AE19" i="1"/>
  <c r="AE27" i="1" s="1"/>
  <c r="AT14" i="1"/>
  <c r="BB27" i="1"/>
  <c r="BC27" i="1"/>
  <c r="AQ25" i="1"/>
  <c r="AW25" i="1" s="1"/>
  <c r="BE25" i="1" s="1"/>
  <c r="AR25" i="1"/>
  <c r="AX25" i="1" s="1"/>
  <c r="K27" i="1"/>
  <c r="R22" i="1"/>
  <c r="AV22" i="1" s="1"/>
  <c r="P22" i="1"/>
  <c r="N22" i="1"/>
  <c r="AU14" i="1"/>
  <c r="AR18" i="1"/>
  <c r="AX18" i="1" s="1"/>
  <c r="AQ10" i="1"/>
  <c r="AW10" i="1" s="1"/>
  <c r="BE10" i="1" s="1"/>
  <c r="AS21" i="1"/>
  <c r="R15" i="1"/>
  <c r="F27" i="1"/>
  <c r="AU21" i="1"/>
  <c r="AV21" i="1"/>
  <c r="I27" i="1"/>
  <c r="O15" i="1"/>
  <c r="M15" i="1"/>
  <c r="L27" i="1"/>
  <c r="Y27" i="1"/>
  <c r="AR17" i="1"/>
  <c r="Z19" i="1"/>
  <c r="Z27" i="1" s="1"/>
  <c r="AR8" i="1"/>
  <c r="AX8" i="1" s="1"/>
  <c r="AT8" i="1"/>
  <c r="AR10" i="1"/>
  <c r="AX10" i="1" s="1"/>
  <c r="AR22" i="1"/>
  <c r="AA27" i="1"/>
  <c r="AB27" i="1"/>
  <c r="AQ17" i="1"/>
  <c r="AW17" i="1" s="1"/>
  <c r="BE17" i="1" s="1"/>
  <c r="AN19" i="1"/>
  <c r="H22" i="1"/>
  <c r="AS16" i="1"/>
  <c r="AQ16" i="1"/>
  <c r="AW16" i="1" s="1"/>
  <c r="BE16" i="1" s="1"/>
  <c r="AT16" i="1"/>
  <c r="AR16" i="1"/>
  <c r="AX16" i="1" s="1"/>
  <c r="AS14" i="1"/>
  <c r="P15" i="1"/>
  <c r="AT15" i="1" s="1"/>
  <c r="D27" i="1"/>
  <c r="Q15" i="1"/>
  <c r="E27" i="1"/>
  <c r="BD27" i="1"/>
  <c r="AT21" i="1"/>
  <c r="J27" i="1"/>
  <c r="N15" i="1"/>
  <c r="Q22" i="1"/>
  <c r="AU22" i="1" s="1"/>
  <c r="AO19" i="1"/>
  <c r="AU19" i="1" s="1"/>
  <c r="M22" i="1"/>
  <c r="O22" i="1"/>
  <c r="G19" i="1"/>
  <c r="AQ20" i="1"/>
  <c r="AW20" i="1" s="1"/>
  <c r="BE20" i="1" s="1"/>
  <c r="AQ13" i="1"/>
  <c r="AW13" i="1" s="1"/>
  <c r="BE13" i="1" s="1"/>
  <c r="AQ12" i="1"/>
  <c r="AW12" i="1" s="1"/>
  <c r="BE12" i="1" s="1"/>
  <c r="AT13" i="1"/>
  <c r="R19" i="1"/>
  <c r="T19" i="1" s="1"/>
  <c r="V27" i="1"/>
  <c r="AQ14" i="1"/>
  <c r="AW14" i="1" s="1"/>
  <c r="BE14" i="1" s="1"/>
  <c r="AR21" i="1"/>
  <c r="AX21" i="1" s="1"/>
  <c r="AR14" i="1"/>
  <c r="AX14" i="1" s="1"/>
  <c r="U27" i="1"/>
  <c r="AR12" i="1"/>
  <c r="AQ21" i="1"/>
  <c r="AW21" i="1" s="1"/>
  <c r="BE21" i="1" s="1"/>
  <c r="AT20" i="1"/>
  <c r="AU15" i="1" l="1"/>
  <c r="AQ15" i="1"/>
  <c r="AO27" i="1"/>
  <c r="AX24" i="1"/>
  <c r="S22" i="1"/>
  <c r="AX17" i="1"/>
  <c r="AV19" i="1"/>
  <c r="AX12" i="1"/>
  <c r="T22" i="1"/>
  <c r="H27" i="1"/>
  <c r="G27" i="1"/>
  <c r="AT19" i="1"/>
  <c r="AR19" i="1"/>
  <c r="AX19" i="1" s="1"/>
  <c r="AX22" i="1"/>
  <c r="AU27" i="1"/>
  <c r="M27" i="1"/>
  <c r="Q27" i="1"/>
  <c r="AQ19" i="1"/>
  <c r="AS19" i="1"/>
  <c r="AP27" i="1"/>
  <c r="AV15" i="1"/>
  <c r="AV27" i="1" s="1"/>
  <c r="AR15" i="1"/>
  <c r="S15" i="1"/>
  <c r="O27" i="1"/>
  <c r="AS15" i="1"/>
  <c r="AM27" i="1"/>
  <c r="R27" i="1"/>
  <c r="P27" i="1"/>
  <c r="T15" i="1"/>
  <c r="T27" i="1" s="1"/>
  <c r="AS22" i="1"/>
  <c r="AT22" i="1"/>
  <c r="AT27" i="1" s="1"/>
  <c r="N27" i="1"/>
  <c r="AN27" i="1"/>
  <c r="AW22" i="1"/>
  <c r="BE22" i="1" s="1"/>
  <c r="S27" i="1" l="1"/>
  <c r="AW15" i="1"/>
  <c r="AR27" i="1"/>
  <c r="AX15" i="1"/>
  <c r="AX27" i="1" s="1"/>
  <c r="AW19" i="1"/>
  <c r="BE19" i="1" s="1"/>
  <c r="AQ27" i="1"/>
  <c r="AS27" i="1"/>
  <c r="BE15" i="1" l="1"/>
  <c r="BE27" i="1" s="1"/>
  <c r="AW27" i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<sst xmlns="http://schemas.openxmlformats.org/spreadsheetml/2006/main" count="121" uniqueCount="49">
  <si>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</si>
  <si>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</si>
  <si>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</si>
  <si>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</si>
  <si>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</si>
  <si>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</si>
  <si>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</si>
  <si>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</si>
  <si>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</si>
  <si>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</si>
  <si>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</si>
  <si>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</si>
  <si>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</si>
  <si>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</si>
  <si>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</si>
  <si>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</si>
  <si>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</si>
  <si>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</si>
  <si>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</si>
  <si>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</si>
  <si>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</si>
  <si>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</si>
  <si>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</si>
  <si>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</si>
  <si>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</si>
  <si>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</si>
  <si>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</si>
  <si>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</si>
  <si>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</si>
  <si>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</si>
  <si>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</si>
  <si>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</si>
  <si>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</si>
  <si>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</si>
  <si>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</si>
  <si>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</si>
  <si>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</si>
  <si>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</si>
  <si>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</si>
  <si>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</si>
  <si>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</si>
  <si>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</si>
  <si>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</si>
  <si>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</si>
  <si>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</si>
  <si>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</si>
  <si>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白川菊池</t>
  </si>
  <si>
    <t>阿蘇</t>
    <phoneticPr fontId="6"/>
  </si>
  <si>
    <t>小国町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</si>
</sst>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6B19F483-0E98-4BDB-80AE-EA4E05D29C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FE0B9-04AB-4B6D-B229-633D00B94F31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4756.33</v>
      </c>
      <c r="D8" s="16">
        <v>3321027</v>
      </c>
      <c r="E8" s="15">
        <v>211.74</v>
      </c>
      <c r="F8" s="16">
        <v>29083</v>
      </c>
      <c r="G8" s="15">
        <f>SUM(C8,E8)</f>
        <v>4968.07</v>
      </c>
      <c r="H8" s="16">
        <f>SUM(D8,F8)</f>
        <v>3350110</v>
      </c>
      <c r="I8" s="15">
        <v>355.97</v>
      </c>
      <c r="J8" s="16">
        <v>123602</v>
      </c>
      <c r="K8" s="15">
        <v>1.98</v>
      </c>
      <c r="L8" s="16">
        <v>267</v>
      </c>
      <c r="M8" s="15">
        <f>SUM(I8,K8)</f>
        <v>357.95000000000005</v>
      </c>
      <c r="N8" s="16">
        <f>SUM(J8,L8)</f>
        <v>123869</v>
      </c>
      <c r="O8" s="15">
        <f>SUM(C8,I8)</f>
        <v>5112.3</v>
      </c>
      <c r="P8" s="16">
        <f>SUM(D8,J8)</f>
        <v>3444629</v>
      </c>
      <c r="Q8" s="15">
        <f>SUM(E8,K8)</f>
        <v>213.72</v>
      </c>
      <c r="R8" s="16">
        <f>SUM(F8,L8)</f>
        <v>29350</v>
      </c>
      <c r="S8" s="15">
        <f>SUM(O8,Q8)</f>
        <v>5326.02</v>
      </c>
      <c r="T8" s="16">
        <f>SUM(P8,R8)</f>
        <v>3473979</v>
      </c>
      <c r="U8" s="15">
        <v>2.79</v>
      </c>
      <c r="V8" s="17">
        <v>801</v>
      </c>
      <c r="W8" s="15">
        <v>643.99</v>
      </c>
      <c r="X8" s="17">
        <v>100148</v>
      </c>
      <c r="Y8" s="15">
        <f>SUM(U8,W8)</f>
        <v>646.78</v>
      </c>
      <c r="Z8" s="16">
        <f>SUM(V8,X8)</f>
        <v>100949</v>
      </c>
      <c r="AA8" s="15">
        <v>0</v>
      </c>
      <c r="AB8" s="17">
        <v>0</v>
      </c>
      <c r="AC8" s="15">
        <v>0.08</v>
      </c>
      <c r="AD8" s="17">
        <v>15</v>
      </c>
      <c r="AE8" s="15">
        <f>SUM(AA8,AC8)</f>
        <v>0.08</v>
      </c>
      <c r="AF8" s="16">
        <f>SUM(AB8,AD8)</f>
        <v>15</v>
      </c>
      <c r="AG8" s="15">
        <v>52.08</v>
      </c>
      <c r="AH8" s="17">
        <v>14283</v>
      </c>
      <c r="AI8" s="15">
        <v>191.76</v>
      </c>
      <c r="AJ8" s="17">
        <v>29565</v>
      </c>
      <c r="AK8" s="15">
        <f>SUM(AG8,AI8)</f>
        <v>243.83999999999997</v>
      </c>
      <c r="AL8" s="16">
        <f>SUM(AH8,AJ8)</f>
        <v>43848</v>
      </c>
      <c r="AM8" s="18">
        <f>SUM(U8,AA8,AG8)</f>
        <v>54.87</v>
      </c>
      <c r="AN8" s="16">
        <f>SUM(V8,AB8,AH8)</f>
        <v>15084</v>
      </c>
      <c r="AO8" s="18">
        <f>SUM(W8,AC8,AI8)</f>
        <v>835.83</v>
      </c>
      <c r="AP8" s="16">
        <f>SUM(X8,AD8,AJ8)</f>
        <v>129728</v>
      </c>
      <c r="AQ8" s="15">
        <f>SUM(AM8,AO8)</f>
        <v>890.7</v>
      </c>
      <c r="AR8" s="16">
        <f>SUM(AN8,AP8)</f>
        <v>144812</v>
      </c>
      <c r="AS8" s="18">
        <f>SUM(AM8,O8)</f>
        <v>5167.17</v>
      </c>
      <c r="AT8" s="16">
        <f t="shared" ref="AT8:AU23" si="0">SUM(AN8,P8)</f>
        <v>3459713</v>
      </c>
      <c r="AU8" s="18">
        <f>SUM(AO8,Q8)</f>
        <v>1049.55</v>
      </c>
      <c r="AV8" s="16">
        <f>SUM(AP8,R8)</f>
        <v>159078</v>
      </c>
      <c r="AW8" s="18">
        <f>SUM(AQ8,S8)</f>
        <v>6216.72</v>
      </c>
      <c r="AX8" s="16">
        <f>SUM(AR8,T8)</f>
        <v>3618791</v>
      </c>
      <c r="AY8" s="19">
        <v>8.01</v>
      </c>
      <c r="AZ8" s="20">
        <v>174.85</v>
      </c>
      <c r="BA8" s="21">
        <v>0.62</v>
      </c>
      <c r="BB8" s="15">
        <v>41.45</v>
      </c>
      <c r="BC8" s="22">
        <v>45818</v>
      </c>
      <c r="BD8" s="21">
        <v>0</v>
      </c>
      <c r="BE8" s="21">
        <f>SUM(AW8,AY8,AZ8:BB8,BD8)</f>
        <v>6441.6500000000005</v>
      </c>
    </row>
    <row r="9" spans="1:57" s="11" customFormat="1" ht="18" customHeight="1" x14ac:dyDescent="0.15">
      <c r="A9" s="29"/>
      <c r="B9" s="7" t="s">
        <v>27</v>
      </c>
      <c r="C9" s="15">
        <v>1073.71</v>
      </c>
      <c r="D9" s="16">
        <v>751907</v>
      </c>
      <c r="E9" s="15">
        <v>54.95</v>
      </c>
      <c r="F9" s="16">
        <v>6653</v>
      </c>
      <c r="G9" s="15">
        <f t="shared" ref="G9:H26" si="1">SUM(C9,E9)</f>
        <v>1128.6600000000001</v>
      </c>
      <c r="H9" s="16">
        <f t="shared" si="1"/>
        <v>758560</v>
      </c>
      <c r="I9" s="15">
        <v>100.54</v>
      </c>
      <c r="J9" s="16">
        <v>34732</v>
      </c>
      <c r="K9" s="15">
        <v>0.12</v>
      </c>
      <c r="L9" s="16">
        <v>20</v>
      </c>
      <c r="M9" s="15">
        <f t="shared" ref="M9:N26" si="2">SUM(I9,K9)</f>
        <v>100.66000000000001</v>
      </c>
      <c r="N9" s="16">
        <f t="shared" si="2"/>
        <v>34752</v>
      </c>
      <c r="O9" s="15">
        <f t="shared" ref="O9:R26" si="3">SUM(C9,I9)</f>
        <v>1174.25</v>
      </c>
      <c r="P9" s="16">
        <f t="shared" si="3"/>
        <v>786639</v>
      </c>
      <c r="Q9" s="15">
        <f t="shared" si="3"/>
        <v>55.07</v>
      </c>
      <c r="R9" s="16">
        <f t="shared" si="3"/>
        <v>6673</v>
      </c>
      <c r="S9" s="15">
        <f t="shared" ref="S9:T25" si="4">SUM(O9,Q9)</f>
        <v>1229.32</v>
      </c>
      <c r="T9" s="16">
        <f t="shared" si="4"/>
        <v>793312</v>
      </c>
      <c r="U9" s="15">
        <v>1.55</v>
      </c>
      <c r="V9" s="17">
        <v>460</v>
      </c>
      <c r="W9" s="15">
        <v>318.24</v>
      </c>
      <c r="X9" s="17">
        <v>52909</v>
      </c>
      <c r="Y9" s="15">
        <f t="shared" ref="Y9:Z26" si="5">SUM(U9,W9)</f>
        <v>319.79000000000002</v>
      </c>
      <c r="Z9" s="16">
        <f t="shared" si="5"/>
        <v>53369</v>
      </c>
      <c r="AA9" s="15">
        <v>0</v>
      </c>
      <c r="AB9" s="17">
        <v>0</v>
      </c>
      <c r="AC9" s="15">
        <v>0.16</v>
      </c>
      <c r="AD9" s="17">
        <v>28</v>
      </c>
      <c r="AE9" s="15">
        <f t="shared" ref="AE9:AF26" si="6">SUM(AA9,AC9)</f>
        <v>0.16</v>
      </c>
      <c r="AF9" s="16">
        <f t="shared" si="6"/>
        <v>28</v>
      </c>
      <c r="AG9" s="15">
        <v>15.55</v>
      </c>
      <c r="AH9" s="17">
        <v>4578</v>
      </c>
      <c r="AI9" s="15">
        <v>118.4</v>
      </c>
      <c r="AJ9" s="17">
        <v>19041</v>
      </c>
      <c r="AK9" s="15">
        <f>SUM(AG9,AI9)</f>
        <v>133.95000000000002</v>
      </c>
      <c r="AL9" s="16">
        <f t="shared" ref="AL9" si="7">SUM(AH9,AJ9)</f>
        <v>23619</v>
      </c>
      <c r="AM9" s="18">
        <f t="shared" ref="AM9:AP25" si="8">SUM(U9,AA9,AG9)</f>
        <v>17.100000000000001</v>
      </c>
      <c r="AN9" s="16">
        <f t="shared" si="8"/>
        <v>5038</v>
      </c>
      <c r="AO9" s="18">
        <f t="shared" si="8"/>
        <v>436.80000000000007</v>
      </c>
      <c r="AP9" s="16">
        <f t="shared" si="8"/>
        <v>71978</v>
      </c>
      <c r="AQ9" s="15">
        <f t="shared" ref="AQ9:AR25" si="9">SUM(AM9,AO9)</f>
        <v>453.90000000000009</v>
      </c>
      <c r="AR9" s="16">
        <f t="shared" si="9"/>
        <v>77016</v>
      </c>
      <c r="AS9" s="18">
        <f t="shared" ref="AS9:AU26" si="10">SUM(AM9,O9)</f>
        <v>1191.3499999999999</v>
      </c>
      <c r="AT9" s="16">
        <f t="shared" si="0"/>
        <v>791677</v>
      </c>
      <c r="AU9" s="18">
        <f>SUM(AO9,Q9)</f>
        <v>491.87000000000006</v>
      </c>
      <c r="AV9" s="16">
        <f t="shared" ref="AV9:AW26" si="11">SUM(AP9,R9)</f>
        <v>78651</v>
      </c>
      <c r="AW9" s="18">
        <f>SUM(AQ9,S9)</f>
        <v>1683.22</v>
      </c>
      <c r="AX9" s="16">
        <f t="shared" ref="AX9:AX26" si="12">SUM(AR9,T9)</f>
        <v>870328</v>
      </c>
      <c r="AY9" s="19">
        <v>0.23</v>
      </c>
      <c r="AZ9" s="20">
        <v>83.31</v>
      </c>
      <c r="BA9" s="21">
        <v>7.0000000000000007E-2</v>
      </c>
      <c r="BB9" s="15">
        <v>2.2999999999999998</v>
      </c>
      <c r="BC9" s="22">
        <v>2572</v>
      </c>
      <c r="BD9" s="21">
        <v>0</v>
      </c>
      <c r="BE9" s="21">
        <f t="shared" ref="BE9:BE26" si="13">SUM(AW9,AY9,AZ9:BB9,BD9)</f>
        <v>1769.1299999999999</v>
      </c>
    </row>
    <row r="10" spans="1:57" s="11" customFormat="1" ht="18" customHeight="1" x14ac:dyDescent="0.15">
      <c r="A10" s="29"/>
      <c r="B10" s="7" t="s">
        <v>28</v>
      </c>
      <c r="C10" s="15">
        <v>147.01</v>
      </c>
      <c r="D10" s="16">
        <v>91907</v>
      </c>
      <c r="E10" s="15">
        <v>20.8</v>
      </c>
      <c r="F10" s="16">
        <v>1942</v>
      </c>
      <c r="G10" s="15">
        <f t="shared" si="1"/>
        <v>167.81</v>
      </c>
      <c r="H10" s="16">
        <f t="shared" si="1"/>
        <v>93849</v>
      </c>
      <c r="I10" s="15">
        <v>14.02</v>
      </c>
      <c r="J10" s="16">
        <v>4744</v>
      </c>
      <c r="K10" s="15">
        <v>0</v>
      </c>
      <c r="L10" s="16">
        <v>0</v>
      </c>
      <c r="M10" s="15">
        <f t="shared" si="2"/>
        <v>14.02</v>
      </c>
      <c r="N10" s="16">
        <f t="shared" si="2"/>
        <v>4744</v>
      </c>
      <c r="O10" s="15">
        <f t="shared" si="3"/>
        <v>161.03</v>
      </c>
      <c r="P10" s="16">
        <f t="shared" si="3"/>
        <v>96651</v>
      </c>
      <c r="Q10" s="15">
        <f t="shared" si="3"/>
        <v>20.8</v>
      </c>
      <c r="R10" s="16">
        <f t="shared" si="3"/>
        <v>1942</v>
      </c>
      <c r="S10" s="15">
        <f t="shared" si="4"/>
        <v>181.83</v>
      </c>
      <c r="T10" s="16">
        <f>SUM(P10,R10)</f>
        <v>98593</v>
      </c>
      <c r="U10" s="15">
        <v>0.46</v>
      </c>
      <c r="V10" s="17">
        <v>128</v>
      </c>
      <c r="W10" s="15">
        <v>49.88</v>
      </c>
      <c r="X10" s="17">
        <v>5988</v>
      </c>
      <c r="Y10" s="15">
        <f t="shared" si="5"/>
        <v>50.34</v>
      </c>
      <c r="Z10" s="16">
        <f>SUM(V10,X10)</f>
        <v>6116</v>
      </c>
      <c r="AA10" s="15">
        <v>0</v>
      </c>
      <c r="AB10" s="17">
        <v>0</v>
      </c>
      <c r="AC10" s="15">
        <v>0.06</v>
      </c>
      <c r="AD10" s="17">
        <v>11</v>
      </c>
      <c r="AE10" s="15">
        <f t="shared" si="6"/>
        <v>0.06</v>
      </c>
      <c r="AF10" s="16">
        <f>SUM(AB10,AD10)</f>
        <v>11</v>
      </c>
      <c r="AG10" s="15">
        <v>0.33</v>
      </c>
      <c r="AH10" s="17">
        <v>96</v>
      </c>
      <c r="AI10" s="15">
        <v>3.77</v>
      </c>
      <c r="AJ10" s="17">
        <v>607</v>
      </c>
      <c r="AK10" s="15">
        <f t="shared" ref="AK10:AL26" si="14">SUM(AG10,AI10)</f>
        <v>4.0999999999999996</v>
      </c>
      <c r="AL10" s="16">
        <f>SUM(AH10,AJ10)</f>
        <v>703</v>
      </c>
      <c r="AM10" s="18">
        <f t="shared" si="8"/>
        <v>0.79</v>
      </c>
      <c r="AN10" s="16">
        <f t="shared" si="8"/>
        <v>224</v>
      </c>
      <c r="AO10" s="18">
        <f t="shared" si="8"/>
        <v>53.710000000000008</v>
      </c>
      <c r="AP10" s="16">
        <f t="shared" si="8"/>
        <v>6606</v>
      </c>
      <c r="AQ10" s="15">
        <f t="shared" si="9"/>
        <v>54.500000000000007</v>
      </c>
      <c r="AR10" s="16">
        <f>SUM(AN10,AP10)</f>
        <v>6830</v>
      </c>
      <c r="AS10" s="18">
        <f t="shared" si="10"/>
        <v>161.82</v>
      </c>
      <c r="AT10" s="16">
        <f t="shared" si="0"/>
        <v>96875</v>
      </c>
      <c r="AU10" s="18">
        <f t="shared" si="0"/>
        <v>74.510000000000005</v>
      </c>
      <c r="AV10" s="16">
        <f t="shared" si="11"/>
        <v>8548</v>
      </c>
      <c r="AW10" s="18">
        <f t="shared" si="11"/>
        <v>236.33</v>
      </c>
      <c r="AX10" s="16">
        <f t="shared" si="12"/>
        <v>105423</v>
      </c>
      <c r="AY10" s="19">
        <v>0</v>
      </c>
      <c r="AZ10" s="20">
        <v>66.47</v>
      </c>
      <c r="BA10" s="21">
        <v>0.05</v>
      </c>
      <c r="BB10" s="15">
        <v>0.09</v>
      </c>
      <c r="BC10" s="22">
        <v>108</v>
      </c>
      <c r="BD10" s="21">
        <v>0</v>
      </c>
      <c r="BE10" s="21">
        <f t="shared" si="13"/>
        <v>302.94</v>
      </c>
    </row>
    <row r="11" spans="1:57" s="11" customFormat="1" ht="18" customHeight="1" x14ac:dyDescent="0.15">
      <c r="A11" s="29"/>
      <c r="B11" s="7" t="s">
        <v>29</v>
      </c>
      <c r="C11" s="15">
        <v>72.430000000000007</v>
      </c>
      <c r="D11" s="16">
        <v>53345</v>
      </c>
      <c r="E11" s="15">
        <v>2.13</v>
      </c>
      <c r="F11" s="16">
        <v>188</v>
      </c>
      <c r="G11" s="15">
        <f t="shared" si="1"/>
        <v>74.56</v>
      </c>
      <c r="H11" s="16">
        <f t="shared" si="1"/>
        <v>53533</v>
      </c>
      <c r="I11" s="15">
        <v>13.41</v>
      </c>
      <c r="J11" s="16">
        <v>3562</v>
      </c>
      <c r="K11" s="15">
        <v>0</v>
      </c>
      <c r="L11" s="16">
        <v>0</v>
      </c>
      <c r="M11" s="15">
        <f t="shared" si="2"/>
        <v>13.41</v>
      </c>
      <c r="N11" s="16">
        <f t="shared" si="2"/>
        <v>3562</v>
      </c>
      <c r="O11" s="15">
        <f t="shared" si="3"/>
        <v>85.84</v>
      </c>
      <c r="P11" s="16">
        <f t="shared" si="3"/>
        <v>56907</v>
      </c>
      <c r="Q11" s="15">
        <f t="shared" si="3"/>
        <v>2.13</v>
      </c>
      <c r="R11" s="16">
        <f t="shared" si="3"/>
        <v>188</v>
      </c>
      <c r="S11" s="15">
        <f t="shared" si="4"/>
        <v>87.97</v>
      </c>
      <c r="T11" s="16">
        <f t="shared" si="4"/>
        <v>57095</v>
      </c>
      <c r="U11" s="15">
        <v>0</v>
      </c>
      <c r="V11" s="17">
        <v>0</v>
      </c>
      <c r="W11" s="15">
        <v>6.86</v>
      </c>
      <c r="X11" s="17">
        <v>1219</v>
      </c>
      <c r="Y11" s="15">
        <f t="shared" si="5"/>
        <v>6.86</v>
      </c>
      <c r="Z11" s="16">
        <f t="shared" si="5"/>
        <v>1219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2.17</v>
      </c>
      <c r="AJ11" s="17">
        <v>357</v>
      </c>
      <c r="AK11" s="15">
        <f t="shared" si="14"/>
        <v>2.17</v>
      </c>
      <c r="AL11" s="16">
        <f t="shared" si="14"/>
        <v>357</v>
      </c>
      <c r="AM11" s="18">
        <f t="shared" si="8"/>
        <v>0</v>
      </c>
      <c r="AN11" s="16">
        <f t="shared" si="8"/>
        <v>0</v>
      </c>
      <c r="AO11" s="18">
        <f t="shared" si="8"/>
        <v>9.0300000000000011</v>
      </c>
      <c r="AP11" s="16">
        <f t="shared" si="8"/>
        <v>1576</v>
      </c>
      <c r="AQ11" s="15">
        <f>SUM(AM11,AO11)</f>
        <v>9.0300000000000011</v>
      </c>
      <c r="AR11" s="16">
        <f t="shared" ref="AR11:AR26" si="15">SUM(AN11,AP11)</f>
        <v>1576</v>
      </c>
      <c r="AS11" s="18">
        <f t="shared" si="10"/>
        <v>85.84</v>
      </c>
      <c r="AT11" s="16">
        <f t="shared" si="0"/>
        <v>56907</v>
      </c>
      <c r="AU11" s="18">
        <f t="shared" si="0"/>
        <v>11.16</v>
      </c>
      <c r="AV11" s="16">
        <f t="shared" si="11"/>
        <v>1764</v>
      </c>
      <c r="AW11" s="18">
        <f t="shared" si="11"/>
        <v>97</v>
      </c>
      <c r="AX11" s="16">
        <f t="shared" si="12"/>
        <v>58671</v>
      </c>
      <c r="AY11" s="19">
        <v>0.14000000000000001</v>
      </c>
      <c r="AZ11" s="20">
        <v>0.02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97.16</v>
      </c>
    </row>
    <row r="12" spans="1:57" s="11" customFormat="1" ht="18" customHeight="1" x14ac:dyDescent="0.15">
      <c r="A12" s="29"/>
      <c r="B12" s="7" t="s">
        <v>30</v>
      </c>
      <c r="C12" s="15">
        <v>39.61</v>
      </c>
      <c r="D12" s="16">
        <v>31565</v>
      </c>
      <c r="E12" s="15">
        <v>0.1</v>
      </c>
      <c r="F12" s="16">
        <v>9</v>
      </c>
      <c r="G12" s="15">
        <f t="shared" si="1"/>
        <v>39.71</v>
      </c>
      <c r="H12" s="16">
        <f t="shared" si="1"/>
        <v>31574</v>
      </c>
      <c r="I12" s="15">
        <v>2.5</v>
      </c>
      <c r="J12" s="16">
        <v>900</v>
      </c>
      <c r="K12" s="15">
        <v>0</v>
      </c>
      <c r="L12" s="16">
        <v>0</v>
      </c>
      <c r="M12" s="15">
        <f t="shared" si="2"/>
        <v>2.5</v>
      </c>
      <c r="N12" s="16">
        <f t="shared" si="2"/>
        <v>900</v>
      </c>
      <c r="O12" s="15">
        <f t="shared" si="3"/>
        <v>42.11</v>
      </c>
      <c r="P12" s="16">
        <f t="shared" si="3"/>
        <v>32465</v>
      </c>
      <c r="Q12" s="15">
        <f t="shared" si="3"/>
        <v>0.1</v>
      </c>
      <c r="R12" s="16">
        <f t="shared" si="3"/>
        <v>9</v>
      </c>
      <c r="S12" s="15">
        <f t="shared" si="4"/>
        <v>42.21</v>
      </c>
      <c r="T12" s="16">
        <f t="shared" si="4"/>
        <v>32474</v>
      </c>
      <c r="U12" s="15">
        <v>0</v>
      </c>
      <c r="V12" s="17">
        <v>0</v>
      </c>
      <c r="W12" s="15">
        <v>16.62</v>
      </c>
      <c r="X12" s="17">
        <v>3087</v>
      </c>
      <c r="Y12" s="15">
        <f t="shared" si="5"/>
        <v>16.62</v>
      </c>
      <c r="Z12" s="16">
        <f t="shared" si="5"/>
        <v>3087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1.1399999999999999</v>
      </c>
      <c r="AH12" s="17">
        <v>331</v>
      </c>
      <c r="AI12" s="15">
        <v>4.7300000000000004</v>
      </c>
      <c r="AJ12" s="17">
        <v>629</v>
      </c>
      <c r="AK12" s="15">
        <f t="shared" si="14"/>
        <v>5.87</v>
      </c>
      <c r="AL12" s="16">
        <f t="shared" si="14"/>
        <v>960</v>
      </c>
      <c r="AM12" s="18">
        <f t="shared" si="8"/>
        <v>1.1399999999999999</v>
      </c>
      <c r="AN12" s="16">
        <f t="shared" si="8"/>
        <v>331</v>
      </c>
      <c r="AO12" s="18">
        <f t="shared" si="8"/>
        <v>21.35</v>
      </c>
      <c r="AP12" s="16">
        <f t="shared" si="8"/>
        <v>3716</v>
      </c>
      <c r="AQ12" s="15">
        <f t="shared" si="9"/>
        <v>22.490000000000002</v>
      </c>
      <c r="AR12" s="16">
        <f t="shared" si="15"/>
        <v>4047</v>
      </c>
      <c r="AS12" s="18">
        <f t="shared" si="10"/>
        <v>43.25</v>
      </c>
      <c r="AT12" s="16">
        <f t="shared" si="0"/>
        <v>32796</v>
      </c>
      <c r="AU12" s="18">
        <f t="shared" si="0"/>
        <v>21.450000000000003</v>
      </c>
      <c r="AV12" s="16">
        <f t="shared" si="11"/>
        <v>3725</v>
      </c>
      <c r="AW12" s="18">
        <f t="shared" si="11"/>
        <v>64.7</v>
      </c>
      <c r="AX12" s="16">
        <f t="shared" si="12"/>
        <v>36521</v>
      </c>
      <c r="AY12" s="19">
        <v>0</v>
      </c>
      <c r="AZ12" s="20">
        <v>0.5</v>
      </c>
      <c r="BA12" s="21">
        <v>0</v>
      </c>
      <c r="BB12" s="15">
        <v>0.28999999999999998</v>
      </c>
      <c r="BC12" s="22">
        <v>348</v>
      </c>
      <c r="BD12" s="21">
        <v>0</v>
      </c>
      <c r="BE12" s="21">
        <f t="shared" si="13"/>
        <v>65.490000000000009</v>
      </c>
    </row>
    <row r="13" spans="1:57" s="11" customFormat="1" ht="18" customHeight="1" x14ac:dyDescent="0.15">
      <c r="A13" s="29"/>
      <c r="B13" s="7" t="s">
        <v>31</v>
      </c>
      <c r="C13" s="15">
        <v>74.56</v>
      </c>
      <c r="D13" s="16">
        <v>33398</v>
      </c>
      <c r="E13" s="15">
        <v>9.9</v>
      </c>
      <c r="F13" s="16">
        <v>1543</v>
      </c>
      <c r="G13" s="15">
        <f t="shared" si="1"/>
        <v>84.460000000000008</v>
      </c>
      <c r="H13" s="16">
        <f t="shared" si="1"/>
        <v>34941</v>
      </c>
      <c r="I13" s="15">
        <v>8.85</v>
      </c>
      <c r="J13" s="16">
        <v>2995</v>
      </c>
      <c r="K13" s="15">
        <v>0</v>
      </c>
      <c r="L13" s="16">
        <v>0</v>
      </c>
      <c r="M13" s="15">
        <f t="shared" si="2"/>
        <v>8.85</v>
      </c>
      <c r="N13" s="16">
        <f t="shared" si="2"/>
        <v>2995</v>
      </c>
      <c r="O13" s="15">
        <f t="shared" si="3"/>
        <v>83.41</v>
      </c>
      <c r="P13" s="16">
        <f t="shared" si="3"/>
        <v>36393</v>
      </c>
      <c r="Q13" s="15">
        <f t="shared" si="3"/>
        <v>9.9</v>
      </c>
      <c r="R13" s="16">
        <f t="shared" si="3"/>
        <v>1543</v>
      </c>
      <c r="S13" s="15">
        <f t="shared" si="4"/>
        <v>93.31</v>
      </c>
      <c r="T13" s="16">
        <f t="shared" si="4"/>
        <v>37936</v>
      </c>
      <c r="U13" s="15">
        <v>0</v>
      </c>
      <c r="V13" s="17">
        <v>0</v>
      </c>
      <c r="W13" s="15">
        <v>21.39</v>
      </c>
      <c r="X13" s="17">
        <v>3804</v>
      </c>
      <c r="Y13" s="15">
        <f t="shared" si="5"/>
        <v>21.39</v>
      </c>
      <c r="Z13" s="16">
        <f t="shared" si="5"/>
        <v>3804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1.43</v>
      </c>
      <c r="AH13" s="17">
        <v>361</v>
      </c>
      <c r="AI13" s="15">
        <v>1.44</v>
      </c>
      <c r="AJ13" s="17">
        <v>205</v>
      </c>
      <c r="AK13" s="15">
        <f t="shared" si="14"/>
        <v>2.87</v>
      </c>
      <c r="AL13" s="16">
        <f t="shared" si="14"/>
        <v>566</v>
      </c>
      <c r="AM13" s="18">
        <f t="shared" si="8"/>
        <v>1.43</v>
      </c>
      <c r="AN13" s="16">
        <f t="shared" si="8"/>
        <v>361</v>
      </c>
      <c r="AO13" s="18">
        <f t="shared" si="8"/>
        <v>22.830000000000002</v>
      </c>
      <c r="AP13" s="16">
        <f t="shared" si="8"/>
        <v>4009</v>
      </c>
      <c r="AQ13" s="15">
        <f t="shared" si="9"/>
        <v>24.26</v>
      </c>
      <c r="AR13" s="16">
        <f t="shared" si="15"/>
        <v>4370</v>
      </c>
      <c r="AS13" s="18">
        <f t="shared" si="10"/>
        <v>84.84</v>
      </c>
      <c r="AT13" s="16">
        <f t="shared" si="0"/>
        <v>36754</v>
      </c>
      <c r="AU13" s="18">
        <f t="shared" si="0"/>
        <v>32.730000000000004</v>
      </c>
      <c r="AV13" s="16">
        <f t="shared" si="11"/>
        <v>5552</v>
      </c>
      <c r="AW13" s="18">
        <f t="shared" si="11"/>
        <v>117.57000000000001</v>
      </c>
      <c r="AX13" s="16">
        <f t="shared" si="12"/>
        <v>42306</v>
      </c>
      <c r="AY13" s="19">
        <v>0</v>
      </c>
      <c r="AZ13" s="20">
        <v>2.38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119.95</v>
      </c>
    </row>
    <row r="14" spans="1:57" s="11" customFormat="1" ht="18" customHeight="1" x14ac:dyDescent="0.15">
      <c r="A14" s="29"/>
      <c r="B14" s="7" t="s">
        <v>32</v>
      </c>
      <c r="C14" s="15">
        <v>200.34</v>
      </c>
      <c r="D14" s="16">
        <v>141605</v>
      </c>
      <c r="E14" s="15">
        <v>31.07</v>
      </c>
      <c r="F14" s="16">
        <v>5115</v>
      </c>
      <c r="G14" s="15">
        <f t="shared" si="1"/>
        <v>231.41</v>
      </c>
      <c r="H14" s="16">
        <f t="shared" si="1"/>
        <v>146720</v>
      </c>
      <c r="I14" s="15">
        <v>0.39</v>
      </c>
      <c r="J14" s="16">
        <v>132</v>
      </c>
      <c r="K14" s="15">
        <v>0</v>
      </c>
      <c r="L14" s="16">
        <v>0</v>
      </c>
      <c r="M14" s="15">
        <f t="shared" si="2"/>
        <v>0.39</v>
      </c>
      <c r="N14" s="16">
        <f t="shared" si="2"/>
        <v>132</v>
      </c>
      <c r="O14" s="15">
        <f t="shared" si="3"/>
        <v>200.73</v>
      </c>
      <c r="P14" s="16">
        <f t="shared" si="3"/>
        <v>141737</v>
      </c>
      <c r="Q14" s="15">
        <f t="shared" si="3"/>
        <v>31.07</v>
      </c>
      <c r="R14" s="16">
        <f t="shared" si="3"/>
        <v>5115</v>
      </c>
      <c r="S14" s="15">
        <f t="shared" si="4"/>
        <v>231.79999999999998</v>
      </c>
      <c r="T14" s="16">
        <f t="shared" si="4"/>
        <v>146852</v>
      </c>
      <c r="U14" s="15">
        <v>0</v>
      </c>
      <c r="V14" s="17">
        <v>0</v>
      </c>
      <c r="W14" s="15">
        <v>149.31</v>
      </c>
      <c r="X14" s="17">
        <v>24644</v>
      </c>
      <c r="Y14" s="15">
        <f t="shared" si="5"/>
        <v>149.31</v>
      </c>
      <c r="Z14" s="16">
        <f t="shared" si="5"/>
        <v>24644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7.88</v>
      </c>
      <c r="AH14" s="17">
        <v>2288</v>
      </c>
      <c r="AI14" s="15">
        <v>12.34</v>
      </c>
      <c r="AJ14" s="17">
        <v>1968</v>
      </c>
      <c r="AK14" s="15">
        <f t="shared" si="14"/>
        <v>20.22</v>
      </c>
      <c r="AL14" s="16">
        <f t="shared" si="14"/>
        <v>4256</v>
      </c>
      <c r="AM14" s="18">
        <f t="shared" si="8"/>
        <v>7.88</v>
      </c>
      <c r="AN14" s="16">
        <f t="shared" si="8"/>
        <v>2288</v>
      </c>
      <c r="AO14" s="18">
        <f t="shared" si="8"/>
        <v>161.65</v>
      </c>
      <c r="AP14" s="16">
        <f t="shared" si="8"/>
        <v>26612</v>
      </c>
      <c r="AQ14" s="15">
        <f t="shared" si="9"/>
        <v>169.53</v>
      </c>
      <c r="AR14" s="16">
        <f t="shared" si="15"/>
        <v>28900</v>
      </c>
      <c r="AS14" s="18">
        <f t="shared" si="10"/>
        <v>208.60999999999999</v>
      </c>
      <c r="AT14" s="16">
        <f t="shared" si="0"/>
        <v>144025</v>
      </c>
      <c r="AU14" s="18">
        <f t="shared" si="0"/>
        <v>192.72</v>
      </c>
      <c r="AV14" s="16">
        <f t="shared" si="11"/>
        <v>31727</v>
      </c>
      <c r="AW14" s="18">
        <f t="shared" si="11"/>
        <v>401.33</v>
      </c>
      <c r="AX14" s="16">
        <f t="shared" si="12"/>
        <v>175752</v>
      </c>
      <c r="AY14" s="19">
        <v>0</v>
      </c>
      <c r="AZ14" s="20">
        <v>76.709999999999994</v>
      </c>
      <c r="BA14" s="21">
        <v>0</v>
      </c>
      <c r="BB14" s="15">
        <v>2.54</v>
      </c>
      <c r="BC14" s="22">
        <v>2146</v>
      </c>
      <c r="BD14" s="19">
        <v>0</v>
      </c>
      <c r="BE14" s="20">
        <f>SUM(AW14,AY14,AZ14:BB14,BD14)</f>
        <v>480.58</v>
      </c>
    </row>
    <row r="15" spans="1:57" s="11" customFormat="1" ht="18" customHeight="1" x14ac:dyDescent="0.15">
      <c r="A15" s="29"/>
      <c r="B15" s="7" t="s">
        <v>33</v>
      </c>
      <c r="C15" s="15">
        <f>SUM(C8:C14)</f>
        <v>6363.9900000000007</v>
      </c>
      <c r="D15" s="16">
        <f>SUM(D8:D14)</f>
        <v>4424754</v>
      </c>
      <c r="E15" s="15">
        <f>SUM(E8:E14)</f>
        <v>330.69</v>
      </c>
      <c r="F15" s="16">
        <f>SUM(F8:F14)</f>
        <v>44533</v>
      </c>
      <c r="G15" s="15">
        <f>SUM(C15,E15)</f>
        <v>6694.68</v>
      </c>
      <c r="H15" s="16">
        <f>SUM(D15,F15)</f>
        <v>4469287</v>
      </c>
      <c r="I15" s="15">
        <f>SUM(I8:I14)</f>
        <v>495.68000000000006</v>
      </c>
      <c r="J15" s="16">
        <f>SUM(J8:J14)</f>
        <v>170667</v>
      </c>
      <c r="K15" s="15">
        <f>SUM(K8:K14)</f>
        <v>2.1</v>
      </c>
      <c r="L15" s="16">
        <f>SUM(L8:L14)</f>
        <v>287</v>
      </c>
      <c r="M15" s="15">
        <f>SUM(I15,K15)</f>
        <v>497.78000000000009</v>
      </c>
      <c r="N15" s="16">
        <f t="shared" si="2"/>
        <v>170954</v>
      </c>
      <c r="O15" s="15">
        <f t="shared" si="3"/>
        <v>6859.670000000001</v>
      </c>
      <c r="P15" s="16">
        <f t="shared" si="3"/>
        <v>4595421</v>
      </c>
      <c r="Q15" s="15">
        <f t="shared" si="3"/>
        <v>332.79</v>
      </c>
      <c r="R15" s="16">
        <f t="shared" si="3"/>
        <v>44820</v>
      </c>
      <c r="S15" s="15">
        <f t="shared" si="4"/>
        <v>7192.4600000000009</v>
      </c>
      <c r="T15" s="16">
        <f t="shared" si="4"/>
        <v>4640241</v>
      </c>
      <c r="U15" s="15">
        <f>SUM(U8:U14)</f>
        <v>4.8</v>
      </c>
      <c r="V15" s="16">
        <f>SUM(V8:V14)</f>
        <v>1389</v>
      </c>
      <c r="W15" s="15">
        <f>SUM(W8:W14)</f>
        <v>1206.29</v>
      </c>
      <c r="X15" s="16">
        <f>SUM(X8:X14)</f>
        <v>191799</v>
      </c>
      <c r="Y15" s="15">
        <f t="shared" si="5"/>
        <v>1211.0899999999999</v>
      </c>
      <c r="Z15" s="16">
        <f t="shared" si="5"/>
        <v>193188</v>
      </c>
      <c r="AA15" s="15">
        <f>SUM(AA8:AA14)</f>
        <v>0</v>
      </c>
      <c r="AB15" s="16">
        <f>SUM(AB8:AB14)</f>
        <v>0</v>
      </c>
      <c r="AC15" s="15">
        <f>SUM(AC8:AC14)</f>
        <v>0.3</v>
      </c>
      <c r="AD15" s="16">
        <f>SUM(AD8:AD14)</f>
        <v>54</v>
      </c>
      <c r="AE15" s="15">
        <f t="shared" si="6"/>
        <v>0.3</v>
      </c>
      <c r="AF15" s="16">
        <f t="shared" si="6"/>
        <v>54</v>
      </c>
      <c r="AG15" s="15">
        <f>SUM(AG8:AG14)</f>
        <v>78.41</v>
      </c>
      <c r="AH15" s="16">
        <f>SUM(AH8:AH14)</f>
        <v>21937</v>
      </c>
      <c r="AI15" s="15">
        <f>SUM(AI8:AI14)</f>
        <v>334.60999999999996</v>
      </c>
      <c r="AJ15" s="16">
        <f>SUM(AJ8:AJ14)</f>
        <v>52372</v>
      </c>
      <c r="AK15" s="15">
        <f>SUM(AG15,AI15)</f>
        <v>413.02</v>
      </c>
      <c r="AL15" s="16">
        <f t="shared" si="14"/>
        <v>74309</v>
      </c>
      <c r="AM15" s="18">
        <f>SUM(U15,AA15,AG15)</f>
        <v>83.21</v>
      </c>
      <c r="AN15" s="16">
        <f t="shared" si="8"/>
        <v>23326</v>
      </c>
      <c r="AO15" s="18">
        <f t="shared" si="8"/>
        <v>1541.1999999999998</v>
      </c>
      <c r="AP15" s="16">
        <f t="shared" si="8"/>
        <v>244225</v>
      </c>
      <c r="AQ15" s="15">
        <f t="shared" si="9"/>
        <v>1624.4099999999999</v>
      </c>
      <c r="AR15" s="16">
        <f t="shared" si="15"/>
        <v>267551</v>
      </c>
      <c r="AS15" s="18">
        <f t="shared" si="10"/>
        <v>6942.880000000001</v>
      </c>
      <c r="AT15" s="16">
        <f t="shared" si="0"/>
        <v>4618747</v>
      </c>
      <c r="AU15" s="18">
        <f t="shared" si="0"/>
        <v>1873.9899999999998</v>
      </c>
      <c r="AV15" s="16">
        <f t="shared" si="11"/>
        <v>289045</v>
      </c>
      <c r="AW15" s="18">
        <f t="shared" si="11"/>
        <v>8816.8700000000008</v>
      </c>
      <c r="AX15" s="16">
        <f t="shared" si="12"/>
        <v>4907792</v>
      </c>
      <c r="AY15" s="15">
        <f t="shared" ref="AY15:BD15" si="16">SUM(AY8:AY14)</f>
        <v>8.3800000000000008</v>
      </c>
      <c r="AZ15" s="15">
        <f t="shared" si="16"/>
        <v>404.23999999999995</v>
      </c>
      <c r="BA15" s="15">
        <f t="shared" si="16"/>
        <v>0.74</v>
      </c>
      <c r="BB15" s="15">
        <f t="shared" si="16"/>
        <v>46.67</v>
      </c>
      <c r="BC15" s="22">
        <f t="shared" si="16"/>
        <v>50992</v>
      </c>
      <c r="BD15" s="19">
        <f t="shared" si="16"/>
        <v>0</v>
      </c>
      <c r="BE15" s="20">
        <f t="shared" si="13"/>
        <v>9276.9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1.22</v>
      </c>
      <c r="D16" s="16">
        <v>882</v>
      </c>
      <c r="E16" s="15">
        <v>0.01</v>
      </c>
      <c r="F16" s="16">
        <v>2</v>
      </c>
      <c r="G16" s="15">
        <f>SUM(C16,E16)</f>
        <v>1.23</v>
      </c>
      <c r="H16" s="16">
        <f t="shared" si="1"/>
        <v>884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1.22</v>
      </c>
      <c r="P16" s="16">
        <f t="shared" si="3"/>
        <v>882</v>
      </c>
      <c r="Q16" s="15">
        <f t="shared" si="3"/>
        <v>0.01</v>
      </c>
      <c r="R16" s="16">
        <f t="shared" si="3"/>
        <v>2</v>
      </c>
      <c r="S16" s="15">
        <f t="shared" si="4"/>
        <v>1.23</v>
      </c>
      <c r="T16" s="16">
        <f t="shared" si="4"/>
        <v>884</v>
      </c>
      <c r="U16" s="15">
        <v>0</v>
      </c>
      <c r="V16" s="16">
        <v>0</v>
      </c>
      <c r="W16" s="15">
        <v>0.48</v>
      </c>
      <c r="X16" s="16">
        <v>89</v>
      </c>
      <c r="Y16" s="15">
        <f t="shared" si="5"/>
        <v>0.48</v>
      </c>
      <c r="Z16" s="16">
        <f t="shared" si="5"/>
        <v>89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0</v>
      </c>
      <c r="AJ16" s="16">
        <v>0</v>
      </c>
      <c r="AK16" s="15">
        <f t="shared" si="14"/>
        <v>0</v>
      </c>
      <c r="AL16" s="16">
        <f t="shared" si="14"/>
        <v>0</v>
      </c>
      <c r="AM16" s="18">
        <f t="shared" si="8"/>
        <v>0</v>
      </c>
      <c r="AN16" s="16">
        <f t="shared" si="8"/>
        <v>0</v>
      </c>
      <c r="AO16" s="18">
        <f t="shared" si="8"/>
        <v>0.48</v>
      </c>
      <c r="AP16" s="16">
        <f t="shared" si="8"/>
        <v>89</v>
      </c>
      <c r="AQ16" s="15">
        <f t="shared" si="9"/>
        <v>0.48</v>
      </c>
      <c r="AR16" s="16">
        <f t="shared" si="15"/>
        <v>89</v>
      </c>
      <c r="AS16" s="18">
        <f t="shared" si="10"/>
        <v>1.22</v>
      </c>
      <c r="AT16" s="16">
        <f t="shared" si="0"/>
        <v>882</v>
      </c>
      <c r="AU16" s="18">
        <f t="shared" si="0"/>
        <v>0.49</v>
      </c>
      <c r="AV16" s="16">
        <f t="shared" si="11"/>
        <v>91</v>
      </c>
      <c r="AW16" s="18">
        <f t="shared" si="11"/>
        <v>1.71</v>
      </c>
      <c r="AX16" s="16">
        <f t="shared" si="12"/>
        <v>973</v>
      </c>
      <c r="AY16" s="15">
        <v>0</v>
      </c>
      <c r="AZ16" s="15">
        <v>0</v>
      </c>
      <c r="BA16" s="15">
        <v>0</v>
      </c>
      <c r="BB16" s="15">
        <v>0.04</v>
      </c>
      <c r="BC16" s="22">
        <v>48</v>
      </c>
      <c r="BD16" s="19">
        <v>0</v>
      </c>
      <c r="BE16" s="20">
        <f t="shared" si="13"/>
        <v>1.75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1.22</v>
      </c>
      <c r="D19" s="16">
        <f>SUM(D16:D18)</f>
        <v>882</v>
      </c>
      <c r="E19" s="15">
        <f>SUM(E16:E18)</f>
        <v>0.01</v>
      </c>
      <c r="F19" s="16">
        <f>SUM(F16:F18)</f>
        <v>2</v>
      </c>
      <c r="G19" s="15">
        <f>SUM(C19,E19)</f>
        <v>1.23</v>
      </c>
      <c r="H19" s="16">
        <f>SUM(D19,F19)</f>
        <v>884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1.22</v>
      </c>
      <c r="P19" s="16">
        <f t="shared" si="3"/>
        <v>882</v>
      </c>
      <c r="Q19" s="15">
        <f t="shared" si="3"/>
        <v>0.01</v>
      </c>
      <c r="R19" s="16">
        <f t="shared" si="3"/>
        <v>2</v>
      </c>
      <c r="S19" s="15">
        <f t="shared" si="4"/>
        <v>1.23</v>
      </c>
      <c r="T19" s="16">
        <f t="shared" si="4"/>
        <v>884</v>
      </c>
      <c r="U19" s="15">
        <f>SUM(U16:U18)</f>
        <v>0</v>
      </c>
      <c r="V19" s="16">
        <f>SUM(V16:V18)</f>
        <v>0</v>
      </c>
      <c r="W19" s="15">
        <f>SUM(W16:W18)</f>
        <v>0.48</v>
      </c>
      <c r="X19" s="16">
        <f>SUM(X16:X18)</f>
        <v>89</v>
      </c>
      <c r="Y19" s="15">
        <f t="shared" si="5"/>
        <v>0.48</v>
      </c>
      <c r="Z19" s="16">
        <f t="shared" si="5"/>
        <v>89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0</v>
      </c>
      <c r="AJ19" s="16">
        <f>SUM(AJ16:AJ18)</f>
        <v>0</v>
      </c>
      <c r="AK19" s="15">
        <f t="shared" si="14"/>
        <v>0</v>
      </c>
      <c r="AL19" s="16">
        <f t="shared" si="14"/>
        <v>0</v>
      </c>
      <c r="AM19" s="18">
        <f t="shared" si="8"/>
        <v>0</v>
      </c>
      <c r="AN19" s="16">
        <f t="shared" si="8"/>
        <v>0</v>
      </c>
      <c r="AO19" s="18">
        <f t="shared" si="8"/>
        <v>0.48</v>
      </c>
      <c r="AP19" s="16">
        <f t="shared" si="8"/>
        <v>89</v>
      </c>
      <c r="AQ19" s="15">
        <f t="shared" si="9"/>
        <v>0.48</v>
      </c>
      <c r="AR19" s="16">
        <f t="shared" si="15"/>
        <v>89</v>
      </c>
      <c r="AS19" s="18">
        <f>SUM(AM19,O19)</f>
        <v>1.22</v>
      </c>
      <c r="AT19" s="16">
        <f t="shared" si="0"/>
        <v>882</v>
      </c>
      <c r="AU19" s="18">
        <f t="shared" si="0"/>
        <v>0.49</v>
      </c>
      <c r="AV19" s="16">
        <f>SUM(AP19,R19)</f>
        <v>91</v>
      </c>
      <c r="AW19" s="18">
        <f t="shared" si="11"/>
        <v>1.71</v>
      </c>
      <c r="AX19" s="16">
        <f>SUM(AR19,T19)</f>
        <v>973</v>
      </c>
      <c r="AY19" s="15">
        <f t="shared" ref="AY19:BD19" si="17">SUM(AY16:AY18)</f>
        <v>0</v>
      </c>
      <c r="AZ19" s="15">
        <f t="shared" si="17"/>
        <v>0</v>
      </c>
      <c r="BA19" s="15">
        <f t="shared" si="17"/>
        <v>0</v>
      </c>
      <c r="BB19" s="15">
        <f t="shared" si="17"/>
        <v>0.04</v>
      </c>
      <c r="BC19" s="22">
        <f t="shared" si="17"/>
        <v>48</v>
      </c>
      <c r="BD19" s="19">
        <f t="shared" si="17"/>
        <v>0</v>
      </c>
      <c r="BE19" s="20">
        <f t="shared" si="13"/>
        <v>1.75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400.19</v>
      </c>
      <c r="D20" s="16">
        <v>263305</v>
      </c>
      <c r="E20" s="15">
        <v>53.21</v>
      </c>
      <c r="F20" s="16">
        <v>6536</v>
      </c>
      <c r="G20" s="15">
        <f t="shared" si="1"/>
        <v>453.4</v>
      </c>
      <c r="H20" s="16">
        <f t="shared" si="1"/>
        <v>269841</v>
      </c>
      <c r="I20" s="15">
        <v>5.66</v>
      </c>
      <c r="J20" s="16">
        <v>2098</v>
      </c>
      <c r="K20" s="15">
        <v>0.08</v>
      </c>
      <c r="L20" s="16">
        <v>13</v>
      </c>
      <c r="M20" s="15">
        <f t="shared" si="2"/>
        <v>5.74</v>
      </c>
      <c r="N20" s="16">
        <f t="shared" si="2"/>
        <v>2111</v>
      </c>
      <c r="O20" s="15">
        <f t="shared" si="3"/>
        <v>405.85</v>
      </c>
      <c r="P20" s="16">
        <f t="shared" si="3"/>
        <v>265403</v>
      </c>
      <c r="Q20" s="15">
        <f t="shared" si="3"/>
        <v>53.29</v>
      </c>
      <c r="R20" s="16">
        <f t="shared" si="3"/>
        <v>6549</v>
      </c>
      <c r="S20" s="15">
        <f t="shared" si="4"/>
        <v>459.14000000000004</v>
      </c>
      <c r="T20" s="16">
        <f t="shared" si="4"/>
        <v>271952</v>
      </c>
      <c r="U20" s="15">
        <v>0</v>
      </c>
      <c r="V20" s="16">
        <v>0</v>
      </c>
      <c r="W20" s="15">
        <v>243.53</v>
      </c>
      <c r="X20" s="16">
        <v>41505</v>
      </c>
      <c r="Y20" s="15">
        <f t="shared" si="5"/>
        <v>243.53</v>
      </c>
      <c r="Z20" s="16">
        <f t="shared" si="5"/>
        <v>41505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9.3699999999999992</v>
      </c>
      <c r="AH20" s="16">
        <v>2688</v>
      </c>
      <c r="AI20" s="15">
        <v>82.88</v>
      </c>
      <c r="AJ20" s="16">
        <v>13953</v>
      </c>
      <c r="AK20" s="15">
        <f t="shared" si="14"/>
        <v>92.25</v>
      </c>
      <c r="AL20" s="16">
        <f t="shared" si="14"/>
        <v>16641</v>
      </c>
      <c r="AM20" s="18">
        <f t="shared" si="8"/>
        <v>9.3699999999999992</v>
      </c>
      <c r="AN20" s="16">
        <f t="shared" si="8"/>
        <v>2688</v>
      </c>
      <c r="AO20" s="18">
        <f t="shared" si="8"/>
        <v>326.40999999999997</v>
      </c>
      <c r="AP20" s="16">
        <f t="shared" si="8"/>
        <v>55458</v>
      </c>
      <c r="AQ20" s="15">
        <f t="shared" si="9"/>
        <v>335.78</v>
      </c>
      <c r="AR20" s="16">
        <f t="shared" si="15"/>
        <v>58146</v>
      </c>
      <c r="AS20" s="18">
        <f t="shared" si="10"/>
        <v>415.22</v>
      </c>
      <c r="AT20" s="16">
        <f t="shared" si="0"/>
        <v>268091</v>
      </c>
      <c r="AU20" s="18">
        <f t="shared" si="0"/>
        <v>379.7</v>
      </c>
      <c r="AV20" s="16">
        <f>SUM(AP20,R20)</f>
        <v>62007</v>
      </c>
      <c r="AW20" s="18">
        <f t="shared" si="11"/>
        <v>794.92000000000007</v>
      </c>
      <c r="AX20" s="16">
        <f t="shared" si="12"/>
        <v>330098</v>
      </c>
      <c r="AY20" s="15">
        <v>0</v>
      </c>
      <c r="AZ20" s="15">
        <v>33.549999999999997</v>
      </c>
      <c r="BA20" s="15">
        <v>0.18</v>
      </c>
      <c r="BB20" s="15">
        <v>0.25</v>
      </c>
      <c r="BC20" s="22">
        <v>300</v>
      </c>
      <c r="BD20" s="19">
        <v>0</v>
      </c>
      <c r="BE20" s="20">
        <f t="shared" si="13"/>
        <v>828.9</v>
      </c>
    </row>
    <row r="21" spans="1:57" s="11" customFormat="1" ht="18" customHeight="1" x14ac:dyDescent="0.15">
      <c r="A21" s="29"/>
      <c r="B21" s="7" t="s">
        <v>40</v>
      </c>
      <c r="C21" s="15">
        <v>11.67</v>
      </c>
      <c r="D21" s="16">
        <v>9092</v>
      </c>
      <c r="E21" s="15">
        <v>0</v>
      </c>
      <c r="F21" s="16">
        <v>0</v>
      </c>
      <c r="G21" s="15">
        <f t="shared" si="1"/>
        <v>11.67</v>
      </c>
      <c r="H21" s="16">
        <f t="shared" si="1"/>
        <v>9092</v>
      </c>
      <c r="I21" s="15">
        <v>1.58</v>
      </c>
      <c r="J21" s="16">
        <v>488</v>
      </c>
      <c r="K21" s="15">
        <v>0</v>
      </c>
      <c r="L21" s="16">
        <v>0</v>
      </c>
      <c r="M21" s="15">
        <f t="shared" si="2"/>
        <v>1.58</v>
      </c>
      <c r="N21" s="16">
        <f t="shared" si="2"/>
        <v>488</v>
      </c>
      <c r="O21" s="15">
        <f t="shared" si="3"/>
        <v>13.25</v>
      </c>
      <c r="P21" s="16">
        <f t="shared" si="3"/>
        <v>9580</v>
      </c>
      <c r="Q21" s="15">
        <f t="shared" si="3"/>
        <v>0</v>
      </c>
      <c r="R21" s="16">
        <f t="shared" si="3"/>
        <v>0</v>
      </c>
      <c r="S21" s="15">
        <f t="shared" si="4"/>
        <v>13.25</v>
      </c>
      <c r="T21" s="16">
        <f t="shared" si="4"/>
        <v>9580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13.25</v>
      </c>
      <c r="AT21" s="16">
        <f t="shared" si="0"/>
        <v>9580</v>
      </c>
      <c r="AU21" s="18">
        <f t="shared" si="0"/>
        <v>0</v>
      </c>
      <c r="AV21" s="16">
        <f t="shared" si="11"/>
        <v>0</v>
      </c>
      <c r="AW21" s="18">
        <f t="shared" si="11"/>
        <v>13.25</v>
      </c>
      <c r="AX21" s="16">
        <f t="shared" si="12"/>
        <v>9580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13.25</v>
      </c>
    </row>
    <row r="22" spans="1:57" s="11" customFormat="1" ht="18" customHeight="1" x14ac:dyDescent="0.15">
      <c r="A22" s="29"/>
      <c r="B22" s="7" t="s">
        <v>33</v>
      </c>
      <c r="C22" s="15">
        <f>SUM(C20:C21)</f>
        <v>411.86</v>
      </c>
      <c r="D22" s="16">
        <f>SUM(D20:D21)</f>
        <v>272397</v>
      </c>
      <c r="E22" s="15">
        <f>SUM(E20:E21)</f>
        <v>53.21</v>
      </c>
      <c r="F22" s="16">
        <f>SUM(F20:F21)</f>
        <v>6536</v>
      </c>
      <c r="G22" s="15">
        <f t="shared" si="1"/>
        <v>465.07</v>
      </c>
      <c r="H22" s="16">
        <f t="shared" si="1"/>
        <v>278933</v>
      </c>
      <c r="I22" s="15">
        <f>SUM(I20:I21)</f>
        <v>7.24</v>
      </c>
      <c r="J22" s="16">
        <f>SUM(J20:J21)</f>
        <v>2586</v>
      </c>
      <c r="K22" s="15">
        <f>SUM(K20:K21)</f>
        <v>0.08</v>
      </c>
      <c r="L22" s="16">
        <f>SUM(L20:L21)</f>
        <v>13</v>
      </c>
      <c r="M22" s="15">
        <f t="shared" si="2"/>
        <v>7.32</v>
      </c>
      <c r="N22" s="16">
        <f t="shared" si="2"/>
        <v>2599</v>
      </c>
      <c r="O22" s="15">
        <f t="shared" si="3"/>
        <v>419.1</v>
      </c>
      <c r="P22" s="16">
        <f t="shared" si="3"/>
        <v>274983</v>
      </c>
      <c r="Q22" s="15">
        <f t="shared" si="3"/>
        <v>53.29</v>
      </c>
      <c r="R22" s="16">
        <f t="shared" si="3"/>
        <v>6549</v>
      </c>
      <c r="S22" s="15">
        <f t="shared" si="4"/>
        <v>472.39000000000004</v>
      </c>
      <c r="T22" s="16">
        <f t="shared" si="4"/>
        <v>281532</v>
      </c>
      <c r="U22" s="15">
        <f>SUM(U20:U21)</f>
        <v>0</v>
      </c>
      <c r="V22" s="16">
        <f>SUM(V20:V21)</f>
        <v>0</v>
      </c>
      <c r="W22" s="15">
        <f>SUM(W20:W21)</f>
        <v>243.53</v>
      </c>
      <c r="X22" s="16">
        <f>SUM(X20:X21)</f>
        <v>41505</v>
      </c>
      <c r="Y22" s="15">
        <f t="shared" si="5"/>
        <v>243.53</v>
      </c>
      <c r="Z22" s="16">
        <f t="shared" si="5"/>
        <v>41505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9.3699999999999992</v>
      </c>
      <c r="AH22" s="16">
        <f>SUM(AH20:AH21)</f>
        <v>2688</v>
      </c>
      <c r="AI22" s="15">
        <f>SUM(AI20:AI21)</f>
        <v>82.88</v>
      </c>
      <c r="AJ22" s="16">
        <f>SUM(AJ20:AJ21)</f>
        <v>13953</v>
      </c>
      <c r="AK22" s="15">
        <f t="shared" si="14"/>
        <v>92.25</v>
      </c>
      <c r="AL22" s="16">
        <f t="shared" si="14"/>
        <v>16641</v>
      </c>
      <c r="AM22" s="18">
        <f t="shared" si="8"/>
        <v>9.3699999999999992</v>
      </c>
      <c r="AN22" s="16">
        <f t="shared" si="8"/>
        <v>2688</v>
      </c>
      <c r="AO22" s="18">
        <f t="shared" si="8"/>
        <v>326.40999999999997</v>
      </c>
      <c r="AP22" s="16">
        <f t="shared" si="8"/>
        <v>55458</v>
      </c>
      <c r="AQ22" s="15">
        <f t="shared" si="9"/>
        <v>335.78</v>
      </c>
      <c r="AR22" s="16">
        <f t="shared" si="15"/>
        <v>58146</v>
      </c>
      <c r="AS22" s="18">
        <f t="shared" si="10"/>
        <v>428.47</v>
      </c>
      <c r="AT22" s="16">
        <f t="shared" si="0"/>
        <v>277671</v>
      </c>
      <c r="AU22" s="18">
        <f t="shared" si="0"/>
        <v>379.7</v>
      </c>
      <c r="AV22" s="16">
        <f t="shared" si="11"/>
        <v>62007</v>
      </c>
      <c r="AW22" s="18">
        <f t="shared" si="11"/>
        <v>808.17000000000007</v>
      </c>
      <c r="AX22" s="16">
        <f t="shared" si="12"/>
        <v>339678</v>
      </c>
      <c r="AY22" s="15">
        <f t="shared" ref="AY22:BD22" si="18">SUM(AY20:AY21)</f>
        <v>0</v>
      </c>
      <c r="AZ22" s="15">
        <f t="shared" si="18"/>
        <v>33.549999999999997</v>
      </c>
      <c r="BA22" s="15">
        <f t="shared" si="18"/>
        <v>0.18</v>
      </c>
      <c r="BB22" s="15">
        <f>SUM(BB20:BB21)</f>
        <v>0.25</v>
      </c>
      <c r="BC22" s="22">
        <f>SUM(BC20:BC21)</f>
        <v>300</v>
      </c>
      <c r="BD22" s="19">
        <f t="shared" si="18"/>
        <v>0</v>
      </c>
      <c r="BE22" s="20">
        <f t="shared" si="13"/>
        <v>842.15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0.35</v>
      </c>
      <c r="J23" s="16">
        <v>133</v>
      </c>
      <c r="K23" s="15">
        <v>0</v>
      </c>
      <c r="L23" s="16">
        <v>0</v>
      </c>
      <c r="M23" s="15">
        <f t="shared" si="2"/>
        <v>0.35</v>
      </c>
      <c r="N23" s="16">
        <f t="shared" si="2"/>
        <v>133</v>
      </c>
      <c r="O23" s="15">
        <f t="shared" si="3"/>
        <v>0.35</v>
      </c>
      <c r="P23" s="16">
        <f t="shared" si="3"/>
        <v>133</v>
      </c>
      <c r="Q23" s="15">
        <f t="shared" si="3"/>
        <v>0</v>
      </c>
      <c r="R23" s="16">
        <f t="shared" si="3"/>
        <v>0</v>
      </c>
      <c r="S23" s="15">
        <f t="shared" si="4"/>
        <v>0.35</v>
      </c>
      <c r="T23" s="16">
        <f t="shared" si="4"/>
        <v>133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0.35</v>
      </c>
      <c r="AT23" s="16">
        <f t="shared" si="0"/>
        <v>133</v>
      </c>
      <c r="AU23" s="18">
        <f t="shared" si="0"/>
        <v>0</v>
      </c>
      <c r="AV23" s="16">
        <f t="shared" si="11"/>
        <v>0</v>
      </c>
      <c r="AW23" s="18">
        <f t="shared" si="11"/>
        <v>0.35</v>
      </c>
      <c r="AX23" s="16">
        <f t="shared" si="12"/>
        <v>133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0.35</v>
      </c>
    </row>
    <row r="24" spans="1:57" s="11" customFormat="1" ht="18" customHeight="1" x14ac:dyDescent="0.15">
      <c r="A24" s="30" t="s">
        <v>42</v>
      </c>
      <c r="B24" s="31"/>
      <c r="C24" s="15">
        <v>0</v>
      </c>
      <c r="D24" s="16">
        <v>0</v>
      </c>
      <c r="E24" s="15">
        <v>0</v>
      </c>
      <c r="F24" s="16">
        <v>0</v>
      </c>
      <c r="G24" s="15">
        <f>SUM(C24,E24)</f>
        <v>0</v>
      </c>
      <c r="H24" s="16">
        <f t="shared" si="1"/>
        <v>0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0</v>
      </c>
      <c r="P24" s="16">
        <f t="shared" si="3"/>
        <v>0</v>
      </c>
      <c r="Q24" s="15">
        <f t="shared" si="3"/>
        <v>0</v>
      </c>
      <c r="R24" s="16">
        <f t="shared" si="3"/>
        <v>0</v>
      </c>
      <c r="S24" s="15">
        <f t="shared" si="4"/>
        <v>0</v>
      </c>
      <c r="T24" s="16">
        <f t="shared" si="4"/>
        <v>0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0</v>
      </c>
      <c r="AT24" s="16">
        <f t="shared" si="10"/>
        <v>0</v>
      </c>
      <c r="AU24" s="18">
        <f t="shared" si="10"/>
        <v>0</v>
      </c>
      <c r="AV24" s="16">
        <f t="shared" si="11"/>
        <v>0</v>
      </c>
      <c r="AW24" s="18">
        <f t="shared" si="11"/>
        <v>0</v>
      </c>
      <c r="AX24" s="16">
        <f t="shared" si="12"/>
        <v>0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0</v>
      </c>
    </row>
    <row r="25" spans="1:57" s="11" customFormat="1" ht="18" customHeight="1" x14ac:dyDescent="0.15">
      <c r="A25" s="30" t="s">
        <v>43</v>
      </c>
      <c r="B25" s="31"/>
      <c r="C25" s="15">
        <v>30.53</v>
      </c>
      <c r="D25" s="16">
        <v>4744</v>
      </c>
      <c r="E25" s="15">
        <v>0.5</v>
      </c>
      <c r="F25" s="16">
        <v>42</v>
      </c>
      <c r="G25" s="15">
        <f t="shared" si="1"/>
        <v>31.03</v>
      </c>
      <c r="H25" s="16">
        <f t="shared" si="1"/>
        <v>4786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30.53</v>
      </c>
      <c r="P25" s="16">
        <f t="shared" si="3"/>
        <v>4744</v>
      </c>
      <c r="Q25" s="15">
        <f t="shared" si="3"/>
        <v>0.5</v>
      </c>
      <c r="R25" s="16">
        <f t="shared" si="3"/>
        <v>42</v>
      </c>
      <c r="S25" s="15">
        <f t="shared" si="4"/>
        <v>31.03</v>
      </c>
      <c r="T25" s="16">
        <f t="shared" si="4"/>
        <v>4786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8.08</v>
      </c>
      <c r="AJ25" s="17">
        <v>768</v>
      </c>
      <c r="AK25" s="15">
        <f t="shared" si="14"/>
        <v>8.08</v>
      </c>
      <c r="AL25" s="16">
        <f t="shared" si="14"/>
        <v>768</v>
      </c>
      <c r="AM25" s="18">
        <f t="shared" si="8"/>
        <v>0</v>
      </c>
      <c r="AN25" s="16">
        <f t="shared" si="8"/>
        <v>0</v>
      </c>
      <c r="AO25" s="18">
        <f t="shared" si="8"/>
        <v>8.08</v>
      </c>
      <c r="AP25" s="16">
        <f t="shared" si="8"/>
        <v>768</v>
      </c>
      <c r="AQ25" s="15">
        <f t="shared" si="9"/>
        <v>8.08</v>
      </c>
      <c r="AR25" s="16">
        <f t="shared" si="15"/>
        <v>768</v>
      </c>
      <c r="AS25" s="18">
        <f t="shared" si="10"/>
        <v>30.53</v>
      </c>
      <c r="AT25" s="16">
        <f t="shared" si="10"/>
        <v>4744</v>
      </c>
      <c r="AU25" s="18">
        <f t="shared" si="10"/>
        <v>8.58</v>
      </c>
      <c r="AV25" s="16">
        <f t="shared" si="11"/>
        <v>810</v>
      </c>
      <c r="AW25" s="18">
        <f t="shared" si="11"/>
        <v>39.11</v>
      </c>
      <c r="AX25" s="16">
        <f t="shared" si="12"/>
        <v>5554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39.11</v>
      </c>
    </row>
    <row r="26" spans="1:57" s="11" customFormat="1" ht="18" customHeight="1" x14ac:dyDescent="0.15">
      <c r="A26" s="29" t="s">
        <v>44</v>
      </c>
      <c r="B26" s="29"/>
      <c r="C26" s="15">
        <v>8.06</v>
      </c>
      <c r="D26" s="16">
        <v>6088</v>
      </c>
      <c r="E26" s="15">
        <v>0.33</v>
      </c>
      <c r="F26" s="16">
        <v>58</v>
      </c>
      <c r="G26" s="15">
        <f t="shared" si="1"/>
        <v>8.39</v>
      </c>
      <c r="H26" s="16">
        <f t="shared" si="1"/>
        <v>6146</v>
      </c>
      <c r="I26" s="15">
        <v>0.22</v>
      </c>
      <c r="J26" s="16">
        <v>72</v>
      </c>
      <c r="K26" s="15">
        <v>0</v>
      </c>
      <c r="L26" s="16">
        <v>0</v>
      </c>
      <c r="M26" s="15">
        <f t="shared" si="2"/>
        <v>0.22</v>
      </c>
      <c r="N26" s="16">
        <f t="shared" si="2"/>
        <v>72</v>
      </c>
      <c r="O26" s="15">
        <f t="shared" si="3"/>
        <v>8.2800000000000011</v>
      </c>
      <c r="P26" s="16">
        <f t="shared" si="3"/>
        <v>6160</v>
      </c>
      <c r="Q26" s="15">
        <f>SUM(E26,K26)</f>
        <v>0.33</v>
      </c>
      <c r="R26" s="16">
        <f t="shared" si="3"/>
        <v>58</v>
      </c>
      <c r="S26" s="15">
        <f>SUM(O26,Q26)</f>
        <v>8.6100000000000012</v>
      </c>
      <c r="T26" s="16">
        <f t="shared" ref="T26" si="19">SUM(P26,R26)</f>
        <v>6218</v>
      </c>
      <c r="U26" s="15">
        <v>0</v>
      </c>
      <c r="V26" s="17">
        <v>0</v>
      </c>
      <c r="W26" s="15">
        <v>0.54</v>
      </c>
      <c r="X26" s="17">
        <v>101</v>
      </c>
      <c r="Y26" s="15">
        <f t="shared" si="5"/>
        <v>0.54</v>
      </c>
      <c r="Z26" s="16">
        <f t="shared" si="5"/>
        <v>101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0.13</v>
      </c>
      <c r="AJ26" s="17">
        <v>21</v>
      </c>
      <c r="AK26" s="15">
        <f t="shared" si="14"/>
        <v>0.13</v>
      </c>
      <c r="AL26" s="16">
        <f t="shared" si="14"/>
        <v>21</v>
      </c>
      <c r="AM26" s="18">
        <f>SUM(U26,AA26,AG26)</f>
        <v>0</v>
      </c>
      <c r="AN26" s="16">
        <f>SUM(V26,AB26,AH26)</f>
        <v>0</v>
      </c>
      <c r="AO26" s="18">
        <f>SUM(W26,AC26,AI26)</f>
        <v>0.67</v>
      </c>
      <c r="AP26" s="16">
        <f>SUM(X26,AD26,AJ26)</f>
        <v>122</v>
      </c>
      <c r="AQ26" s="15">
        <f>SUM(AM26,AO26)</f>
        <v>0.67</v>
      </c>
      <c r="AR26" s="16">
        <f t="shared" si="15"/>
        <v>122</v>
      </c>
      <c r="AS26" s="18">
        <f t="shared" si="10"/>
        <v>8.2800000000000011</v>
      </c>
      <c r="AT26" s="16">
        <f t="shared" si="10"/>
        <v>6160</v>
      </c>
      <c r="AU26" s="18">
        <f t="shared" si="10"/>
        <v>1</v>
      </c>
      <c r="AV26" s="16">
        <f t="shared" si="11"/>
        <v>180</v>
      </c>
      <c r="AW26" s="18">
        <f t="shared" si="11"/>
        <v>9.2800000000000011</v>
      </c>
      <c r="AX26" s="16">
        <f t="shared" si="12"/>
        <v>6340</v>
      </c>
      <c r="AY26" s="19">
        <v>0.21</v>
      </c>
      <c r="AZ26" s="20">
        <v>0.86</v>
      </c>
      <c r="BA26" s="21">
        <v>0</v>
      </c>
      <c r="BB26" s="15">
        <v>0.01</v>
      </c>
      <c r="BC26" s="22">
        <v>12</v>
      </c>
      <c r="BD26" s="21">
        <v>0</v>
      </c>
      <c r="BE26" s="21">
        <f t="shared" si="13"/>
        <v>10.360000000000001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6815.6600000000008</v>
      </c>
      <c r="D27" s="24">
        <f t="shared" ref="D27:BE27" si="20">SUM(D15,D19,D22,D23:D26)</f>
        <v>4708865</v>
      </c>
      <c r="E27" s="23">
        <f>SUM(E15,E19,E22,E23:E26)</f>
        <v>384.73999999999995</v>
      </c>
      <c r="F27" s="24">
        <f t="shared" si="20"/>
        <v>51171</v>
      </c>
      <c r="G27" s="23">
        <f>SUM(G15,G19,G22,G23:G26)</f>
        <v>7200.4</v>
      </c>
      <c r="H27" s="24">
        <f t="shared" si="20"/>
        <v>4760036</v>
      </c>
      <c r="I27" s="23">
        <f>SUM(I15,I19,I22,I23:I26)</f>
        <v>503.49000000000012</v>
      </c>
      <c r="J27" s="24">
        <f t="shared" si="20"/>
        <v>173458</v>
      </c>
      <c r="K27" s="23">
        <f t="shared" si="20"/>
        <v>2.1800000000000002</v>
      </c>
      <c r="L27" s="24">
        <f t="shared" si="20"/>
        <v>300</v>
      </c>
      <c r="M27" s="23">
        <f t="shared" si="20"/>
        <v>505.67000000000013</v>
      </c>
      <c r="N27" s="24">
        <f t="shared" si="20"/>
        <v>173758</v>
      </c>
      <c r="O27" s="23">
        <f>SUM(O15,O19,O22,O23:O26)</f>
        <v>7319.1500000000015</v>
      </c>
      <c r="P27" s="24">
        <f t="shared" si="20"/>
        <v>4882323</v>
      </c>
      <c r="Q27" s="23">
        <f>SUM(Q15,Q19,Q22,Q23:Q26)</f>
        <v>386.92</v>
      </c>
      <c r="R27" s="24">
        <f t="shared" si="20"/>
        <v>51471</v>
      </c>
      <c r="S27" s="23">
        <f t="shared" si="20"/>
        <v>7706.0700000000006</v>
      </c>
      <c r="T27" s="24">
        <f t="shared" si="20"/>
        <v>4933794</v>
      </c>
      <c r="U27" s="23">
        <f t="shared" si="20"/>
        <v>4.8</v>
      </c>
      <c r="V27" s="24">
        <f t="shared" si="20"/>
        <v>1389</v>
      </c>
      <c r="W27" s="23">
        <f t="shared" si="20"/>
        <v>1450.84</v>
      </c>
      <c r="X27" s="24">
        <f t="shared" si="20"/>
        <v>233494</v>
      </c>
      <c r="Y27" s="23">
        <f t="shared" si="20"/>
        <v>1455.6399999999999</v>
      </c>
      <c r="Z27" s="24">
        <f t="shared" si="20"/>
        <v>234883</v>
      </c>
      <c r="AA27" s="23">
        <f t="shared" si="20"/>
        <v>0</v>
      </c>
      <c r="AB27" s="24">
        <f t="shared" si="20"/>
        <v>0</v>
      </c>
      <c r="AC27" s="23">
        <f t="shared" si="20"/>
        <v>0.3</v>
      </c>
      <c r="AD27" s="24">
        <f t="shared" si="20"/>
        <v>54</v>
      </c>
      <c r="AE27" s="23">
        <f t="shared" si="20"/>
        <v>0.3</v>
      </c>
      <c r="AF27" s="24">
        <f t="shared" si="20"/>
        <v>54</v>
      </c>
      <c r="AG27" s="23">
        <f t="shared" si="20"/>
        <v>87.78</v>
      </c>
      <c r="AH27" s="24">
        <f t="shared" si="20"/>
        <v>24625</v>
      </c>
      <c r="AI27" s="23">
        <f t="shared" si="20"/>
        <v>425.69999999999993</v>
      </c>
      <c r="AJ27" s="24">
        <f t="shared" si="20"/>
        <v>67114</v>
      </c>
      <c r="AK27" s="23">
        <f t="shared" si="20"/>
        <v>513.48</v>
      </c>
      <c r="AL27" s="24">
        <f t="shared" si="20"/>
        <v>91739</v>
      </c>
      <c r="AM27" s="23">
        <f t="shared" si="20"/>
        <v>92.58</v>
      </c>
      <c r="AN27" s="24">
        <f t="shared" si="20"/>
        <v>26014</v>
      </c>
      <c r="AO27" s="23">
        <f>SUM(AO15,AO19,AO22,AO23:AO26)</f>
        <v>1876.8399999999997</v>
      </c>
      <c r="AP27" s="24">
        <f t="shared" si="20"/>
        <v>300662</v>
      </c>
      <c r="AQ27" s="23">
        <f t="shared" si="20"/>
        <v>1969.4199999999998</v>
      </c>
      <c r="AR27" s="24">
        <f t="shared" si="20"/>
        <v>326676</v>
      </c>
      <c r="AS27" s="23">
        <f t="shared" si="20"/>
        <v>7411.7300000000014</v>
      </c>
      <c r="AT27" s="24">
        <f t="shared" si="20"/>
        <v>4908337</v>
      </c>
      <c r="AU27" s="23">
        <f t="shared" si="20"/>
        <v>2263.7599999999998</v>
      </c>
      <c r="AV27" s="24">
        <f t="shared" si="20"/>
        <v>352133</v>
      </c>
      <c r="AW27" s="23">
        <f t="shared" si="20"/>
        <v>9675.4900000000016</v>
      </c>
      <c r="AX27" s="24">
        <f>SUM(AX15,AX19,AX22,AX23:AX26)</f>
        <v>5260470</v>
      </c>
      <c r="AY27" s="19">
        <f t="shared" si="20"/>
        <v>8.5900000000000016</v>
      </c>
      <c r="AZ27" s="25">
        <f t="shared" si="20"/>
        <v>438.65</v>
      </c>
      <c r="BA27" s="26">
        <f t="shared" si="20"/>
        <v>0.91999999999999993</v>
      </c>
      <c r="BB27" s="23">
        <f>SUM(BB15,BB19,BB22,BB23:BB26)</f>
        <v>46.97</v>
      </c>
      <c r="BC27" s="27">
        <f t="shared" si="20"/>
        <v>51352</v>
      </c>
      <c r="BD27" s="26">
        <f>SUM(BD15,BD19,BD22,BD23:BD26)</f>
        <v>0</v>
      </c>
      <c r="BE27" s="26">
        <f t="shared" si="20"/>
        <v>10170.620000000001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2025-09-08T09:07:51Z</dcterms:created>
  <dcterms:modified xsi:type="dcterms:W3CDTF">2025-09-08T09:08:02Z</dcterms:modified>
</cp:coreProperties>
</file>