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8C287EF-782B-422C-9437-67D618E3C6B8}" xr6:coauthVersionLast="47" xr6:coauthVersionMax="47" xr10:uidLastSave="{00000000-0000-0000-0000-000000000000}"/>
  <bookViews>
    <workbookView xWindow="2730" yWindow="2730" windowWidth="28800" windowHeight="15345" xr2:uid="{0C43CDA2-9829-4286-84E7-7416EED3B282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N25" i="1"/>
  <c r="M25" i="1"/>
  <c r="H25" i="1"/>
  <c r="G25" i="1"/>
  <c r="AP24" i="1"/>
  <c r="AO24" i="1"/>
  <c r="AN24" i="1"/>
  <c r="AR24" i="1" s="1"/>
  <c r="AM24" i="1"/>
  <c r="AL24" i="1"/>
  <c r="AK24" i="1"/>
  <c r="AF24" i="1"/>
  <c r="AE24" i="1"/>
  <c r="Z24" i="1"/>
  <c r="Y24" i="1"/>
  <c r="R24" i="1"/>
  <c r="Q24" i="1"/>
  <c r="P24" i="1"/>
  <c r="O24" i="1"/>
  <c r="S24" i="1" s="1"/>
  <c r="N24" i="1"/>
  <c r="M24" i="1"/>
  <c r="H24" i="1"/>
  <c r="G24" i="1"/>
  <c r="AP23" i="1"/>
  <c r="AO23" i="1"/>
  <c r="AN23" i="1"/>
  <c r="AR23" i="1" s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P22" i="1" s="1"/>
  <c r="AC22" i="1"/>
  <c r="AO22" i="1" s="1"/>
  <c r="AB22" i="1"/>
  <c r="AF22" i="1" s="1"/>
  <c r="AA22" i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M21" i="1"/>
  <c r="AQ21" i="1" s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A19" i="1"/>
  <c r="X19" i="1"/>
  <c r="AP19" i="1" s="1"/>
  <c r="W19" i="1"/>
  <c r="V19" i="1"/>
  <c r="Z19" i="1" s="1"/>
  <c r="U19" i="1"/>
  <c r="L19" i="1"/>
  <c r="K19" i="1"/>
  <c r="J19" i="1"/>
  <c r="N19" i="1" s="1"/>
  <c r="I19" i="1"/>
  <c r="M19" i="1" s="1"/>
  <c r="F19" i="1"/>
  <c r="E19" i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F15" i="1" s="1"/>
  <c r="AA15" i="1"/>
  <c r="X15" i="1"/>
  <c r="X27" i="1" s="1"/>
  <c r="W15" i="1"/>
  <c r="W27" i="1" s="1"/>
  <c r="V15" i="1"/>
  <c r="U15" i="1"/>
  <c r="L15" i="1"/>
  <c r="L27" i="1" s="1"/>
  <c r="K15" i="1"/>
  <c r="K27" i="1" s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V13" i="1" s="1"/>
  <c r="AO13" i="1"/>
  <c r="AU13" i="1" s="1"/>
  <c r="AN13" i="1"/>
  <c r="AM13" i="1"/>
  <c r="AQ13" i="1" s="1"/>
  <c r="AW13" i="1" s="1"/>
  <c r="BE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R8" i="1" s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K22" i="1" l="1"/>
  <c r="AL19" i="1"/>
  <c r="AK19" i="1"/>
  <c r="AR13" i="1"/>
  <c r="AX13" i="1" s="1"/>
  <c r="AH27" i="1"/>
  <c r="AG27" i="1"/>
  <c r="AT10" i="1"/>
  <c r="AL15" i="1"/>
  <c r="AL27" i="1" s="1"/>
  <c r="AK15" i="1"/>
  <c r="AK27" i="1" s="1"/>
  <c r="AE22" i="1"/>
  <c r="AF19" i="1"/>
  <c r="AD27" i="1"/>
  <c r="AQ16" i="1"/>
  <c r="AC27" i="1"/>
  <c r="AV12" i="1"/>
  <c r="AU12" i="1"/>
  <c r="AE15" i="1"/>
  <c r="AM22" i="1"/>
  <c r="AS22" i="1" s="1"/>
  <c r="AN22" i="1"/>
  <c r="AR22" i="1" s="1"/>
  <c r="AF27" i="1"/>
  <c r="AB27" i="1"/>
  <c r="AA27" i="1"/>
  <c r="AR16" i="1"/>
  <c r="AX16" i="1" s="1"/>
  <c r="AQ14" i="1"/>
  <c r="AW14" i="1" s="1"/>
  <c r="BE14" i="1" s="1"/>
  <c r="Y15" i="1"/>
  <c r="Z15" i="1"/>
  <c r="AO15" i="1"/>
  <c r="Y19" i="1"/>
  <c r="AM19" i="1"/>
  <c r="AS19" i="1" s="1"/>
  <c r="AQ11" i="1"/>
  <c r="AW11" i="1" s="1"/>
  <c r="BE11" i="1" s="1"/>
  <c r="AN15" i="1"/>
  <c r="AM15" i="1"/>
  <c r="AQ15" i="1" s="1"/>
  <c r="AV16" i="1"/>
  <c r="T16" i="1"/>
  <c r="AU16" i="1"/>
  <c r="S16" i="1"/>
  <c r="N15" i="1"/>
  <c r="S10" i="1"/>
  <c r="AU10" i="1"/>
  <c r="AV8" i="1"/>
  <c r="R15" i="1"/>
  <c r="AU8" i="1"/>
  <c r="S8" i="1"/>
  <c r="AT21" i="1"/>
  <c r="AT18" i="1"/>
  <c r="AS18" i="1"/>
  <c r="AS10" i="1"/>
  <c r="S25" i="1"/>
  <c r="T24" i="1"/>
  <c r="AX24" i="1" s="1"/>
  <c r="AV24" i="1"/>
  <c r="AU24" i="1"/>
  <c r="AV23" i="1"/>
  <c r="AU23" i="1"/>
  <c r="AV21" i="1"/>
  <c r="T21" i="1"/>
  <c r="S21" i="1"/>
  <c r="AW21" i="1"/>
  <c r="BE21" i="1" s="1"/>
  <c r="AU21" i="1"/>
  <c r="AV20" i="1"/>
  <c r="S20" i="1"/>
  <c r="AU20" i="1"/>
  <c r="AV18" i="1"/>
  <c r="AU18" i="1"/>
  <c r="S18" i="1"/>
  <c r="T17" i="1"/>
  <c r="AV17" i="1"/>
  <c r="AU17" i="1"/>
  <c r="AV14" i="1"/>
  <c r="AU14" i="1"/>
  <c r="AV10" i="1"/>
  <c r="T10" i="1"/>
  <c r="AV9" i="1"/>
  <c r="AU9" i="1"/>
  <c r="AT26" i="1"/>
  <c r="AS26" i="1"/>
  <c r="AT25" i="1"/>
  <c r="AS24" i="1"/>
  <c r="AS23" i="1"/>
  <c r="H22" i="1"/>
  <c r="P22" i="1"/>
  <c r="G22" i="1"/>
  <c r="O22" i="1"/>
  <c r="AS20" i="1"/>
  <c r="AT17" i="1"/>
  <c r="AS17" i="1"/>
  <c r="H19" i="1"/>
  <c r="G19" i="1"/>
  <c r="C27" i="1"/>
  <c r="AT14" i="1"/>
  <c r="T12" i="1"/>
  <c r="AT12" i="1"/>
  <c r="AS12" i="1"/>
  <c r="AT11" i="1"/>
  <c r="AS11" i="1"/>
  <c r="AT9" i="1"/>
  <c r="AS9" i="1"/>
  <c r="G15" i="1"/>
  <c r="O15" i="1"/>
  <c r="AS15" i="1" s="1"/>
  <c r="AS8" i="1"/>
  <c r="AX26" i="1"/>
  <c r="AX20" i="1"/>
  <c r="O27" i="1"/>
  <c r="Y27" i="1"/>
  <c r="AV22" i="1"/>
  <c r="AW26" i="1"/>
  <c r="BE26" i="1" s="1"/>
  <c r="AX23" i="1"/>
  <c r="AX11" i="1"/>
  <c r="AX8" i="1"/>
  <c r="Z27" i="1"/>
  <c r="AQ10" i="1"/>
  <c r="AW10" i="1" s="1"/>
  <c r="BE10" i="1" s="1"/>
  <c r="AP15" i="1"/>
  <c r="AQ17" i="1"/>
  <c r="AW17" i="1" s="1"/>
  <c r="BE17" i="1" s="1"/>
  <c r="AQ8" i="1"/>
  <c r="AW8" i="1" s="1"/>
  <c r="BE8" i="1" s="1"/>
  <c r="M22" i="1"/>
  <c r="AT24" i="1"/>
  <c r="AJ27" i="1"/>
  <c r="P15" i="1"/>
  <c r="AS16" i="1"/>
  <c r="Q22" i="1"/>
  <c r="AU22" i="1" s="1"/>
  <c r="AT23" i="1"/>
  <c r="F27" i="1"/>
  <c r="Q15" i="1"/>
  <c r="AT16" i="1"/>
  <c r="R22" i="1"/>
  <c r="T22" i="1" s="1"/>
  <c r="AR10" i="1"/>
  <c r="AX10" i="1" s="1"/>
  <c r="AQ25" i="1"/>
  <c r="AQ9" i="1"/>
  <c r="AW9" i="1" s="1"/>
  <c r="BE9" i="1" s="1"/>
  <c r="AR18" i="1"/>
  <c r="AX18" i="1" s="1"/>
  <c r="AR17" i="1"/>
  <c r="AX17" i="1" s="1"/>
  <c r="D27" i="1"/>
  <c r="I27" i="1"/>
  <c r="AS14" i="1"/>
  <c r="AS13" i="1"/>
  <c r="Q19" i="1"/>
  <c r="S19" i="1" s="1"/>
  <c r="AT20" i="1"/>
  <c r="U27" i="1"/>
  <c r="AR25" i="1"/>
  <c r="AX25" i="1" s="1"/>
  <c r="M15" i="1"/>
  <c r="AE19" i="1"/>
  <c r="E27" i="1"/>
  <c r="AR21" i="1"/>
  <c r="AX21" i="1" s="1"/>
  <c r="AQ20" i="1"/>
  <c r="AQ12" i="1"/>
  <c r="AW12" i="1" s="1"/>
  <c r="BE12" i="1" s="1"/>
  <c r="AT13" i="1"/>
  <c r="R19" i="1"/>
  <c r="T19" i="1" s="1"/>
  <c r="V27" i="1"/>
  <c r="AR9" i="1"/>
  <c r="AX9" i="1" s="1"/>
  <c r="N22" i="1"/>
  <c r="N27" i="1" s="1"/>
  <c r="AQ23" i="1"/>
  <c r="AW23" i="1" s="1"/>
  <c r="BE23" i="1" s="1"/>
  <c r="AT8" i="1"/>
  <c r="J27" i="1"/>
  <c r="AS21" i="1"/>
  <c r="AR12" i="1"/>
  <c r="AQ18" i="1"/>
  <c r="AQ24" i="1"/>
  <c r="AW24" i="1" s="1"/>
  <c r="BE24" i="1" s="1"/>
  <c r="AN19" i="1"/>
  <c r="AN27" i="1" s="1"/>
  <c r="AO19" i="1"/>
  <c r="AR14" i="1"/>
  <c r="AX14" i="1" s="1"/>
  <c r="AW16" i="1" l="1"/>
  <c r="BE16" i="1" s="1"/>
  <c r="AO27" i="1"/>
  <c r="AT22" i="1"/>
  <c r="AQ22" i="1"/>
  <c r="AM27" i="1"/>
  <c r="AE27" i="1"/>
  <c r="AR15" i="1"/>
  <c r="AW25" i="1"/>
  <c r="BE25" i="1" s="1"/>
  <c r="S22" i="1"/>
  <c r="AW18" i="1"/>
  <c r="BE18" i="1" s="1"/>
  <c r="AW20" i="1"/>
  <c r="BE20" i="1" s="1"/>
  <c r="M27" i="1"/>
  <c r="S15" i="1"/>
  <c r="H27" i="1"/>
  <c r="R27" i="1"/>
  <c r="AV19" i="1"/>
  <c r="AX12" i="1"/>
  <c r="G27" i="1"/>
  <c r="AU15" i="1"/>
  <c r="AS27" i="1"/>
  <c r="AW15" i="1"/>
  <c r="AX22" i="1"/>
  <c r="S27" i="1"/>
  <c r="Q27" i="1"/>
  <c r="T15" i="1"/>
  <c r="T27" i="1" s="1"/>
  <c r="P27" i="1"/>
  <c r="AW22" i="1"/>
  <c r="BE22" i="1" s="1"/>
  <c r="AU19" i="1"/>
  <c r="AR19" i="1"/>
  <c r="AX19" i="1" s="1"/>
  <c r="AT19" i="1"/>
  <c r="AQ19" i="1"/>
  <c r="AW19" i="1" s="1"/>
  <c r="BE19" i="1" s="1"/>
  <c r="AT15" i="1"/>
  <c r="AT27" i="1" s="1"/>
  <c r="AP27" i="1"/>
  <c r="AV15" i="1"/>
  <c r="AV27" i="1" l="1"/>
  <c r="AR27" i="1"/>
  <c r="AU27" i="1"/>
  <c r="AX15" i="1"/>
  <c r="AX27" i="1" s="1"/>
  <c r="AW27" i="1"/>
  <c r="BE15" i="1"/>
  <c r="BE27" i="1" s="1"/>
  <c r="AQ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<sst xmlns="http://schemas.openxmlformats.org/spreadsheetml/2006/main" count="121" uniqueCount="49">
  <si>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</si>
  <si>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</si>
  <si>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</si>
  <si>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</si>
  <si>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</si>
  <si>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</si>
  <si>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</si>
  <si>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</si>
  <si>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</si>
  <si>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</si>
  <si>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</si>
  <si>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</si>
  <si>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</si>
  <si>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</si>
  <si>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</si>
  <si>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</si>
  <si>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</si>
  <si>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</si>
  <si>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</si>
  <si>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</si>
  <si>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</si>
  <si>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</si>
  <si>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</si>
  <si>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</si>
  <si>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</si>
  <si>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</si>
  <si>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</si>
  <si>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</si>
  <si>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</si>
  <si>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</si>
  <si>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</si>
  <si>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</si>
  <si>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</si>
  <si>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</si>
  <si>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</si>
  <si>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</si>
  <si>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</si>
  <si>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</si>
  <si>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</si>
  <si>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</si>
  <si>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</si>
  <si>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</si>
  <si>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</si>
  <si>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</si>
  <si>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</si>
  <si>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</si>
  <si>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</si>
  <si>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</si>
  <si>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多良木町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</si>
</sst>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712F112D-CC7B-4793-B358-CC3E041C48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CD35-85C2-49B7-B92A-40BEA44E5349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2119.59</v>
      </c>
      <c r="D8" s="16">
        <v>1015942</v>
      </c>
      <c r="E8" s="15">
        <v>183.97</v>
      </c>
      <c r="F8" s="16">
        <v>41997</v>
      </c>
      <c r="G8" s="15">
        <f>SUM(C8,E8)</f>
        <v>2303.56</v>
      </c>
      <c r="H8" s="16">
        <f>SUM(D8,F8)</f>
        <v>1057939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2119.59</v>
      </c>
      <c r="P8" s="16">
        <f>SUM(D8,J8)</f>
        <v>1015942</v>
      </c>
      <c r="Q8" s="15">
        <f>SUM(E8,K8)</f>
        <v>183.97</v>
      </c>
      <c r="R8" s="16">
        <f>SUM(F8,L8)</f>
        <v>41997</v>
      </c>
      <c r="S8" s="15">
        <f>SUM(O8,Q8)</f>
        <v>2303.56</v>
      </c>
      <c r="T8" s="16">
        <f>SUM(P8,R8)</f>
        <v>1057939</v>
      </c>
      <c r="U8" s="15">
        <v>3.93</v>
      </c>
      <c r="V8" s="17">
        <v>934</v>
      </c>
      <c r="W8" s="15">
        <v>97.59</v>
      </c>
      <c r="X8" s="17">
        <v>19760</v>
      </c>
      <c r="Y8" s="15">
        <f>SUM(U8,W8)</f>
        <v>101.52000000000001</v>
      </c>
      <c r="Z8" s="16">
        <f>SUM(V8,X8)</f>
        <v>20694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21.45</v>
      </c>
      <c r="AH8" s="17">
        <v>5456</v>
      </c>
      <c r="AI8" s="15">
        <v>1149.1099999999999</v>
      </c>
      <c r="AJ8" s="17">
        <v>255118</v>
      </c>
      <c r="AK8" s="15">
        <f>SUM(AG8,AI8)</f>
        <v>1170.56</v>
      </c>
      <c r="AL8" s="16">
        <f>SUM(AH8,AJ8)</f>
        <v>260574</v>
      </c>
      <c r="AM8" s="18">
        <f>SUM(U8,AA8,AG8)</f>
        <v>25.38</v>
      </c>
      <c r="AN8" s="16">
        <f>SUM(V8,AB8,AH8)</f>
        <v>6390</v>
      </c>
      <c r="AO8" s="18">
        <f>SUM(W8,AC8,AI8)</f>
        <v>1246.6999999999998</v>
      </c>
      <c r="AP8" s="16">
        <f>SUM(X8,AD8,AJ8)</f>
        <v>274878</v>
      </c>
      <c r="AQ8" s="15">
        <f>SUM(AM8,AO8)</f>
        <v>1272.08</v>
      </c>
      <c r="AR8" s="16">
        <f>SUM(AN8,AP8)</f>
        <v>281268</v>
      </c>
      <c r="AS8" s="18">
        <f>SUM(AM8,O8)</f>
        <v>2144.9700000000003</v>
      </c>
      <c r="AT8" s="16">
        <f t="shared" ref="AT8:AU23" si="0">SUM(AN8,P8)</f>
        <v>1022332</v>
      </c>
      <c r="AU8" s="18">
        <f>SUM(AO8,Q8)</f>
        <v>1430.6699999999998</v>
      </c>
      <c r="AV8" s="16">
        <f>SUM(AP8,R8)</f>
        <v>316875</v>
      </c>
      <c r="AW8" s="18">
        <f>SUM(AQ8,S8)</f>
        <v>3575.64</v>
      </c>
      <c r="AX8" s="16">
        <f>SUM(AR8,T8)</f>
        <v>1339207</v>
      </c>
      <c r="AY8" s="19">
        <v>6.91</v>
      </c>
      <c r="AZ8" s="20">
        <v>21.78</v>
      </c>
      <c r="BA8" s="21">
        <v>8.6999999999999993</v>
      </c>
      <c r="BB8" s="15">
        <v>68.38</v>
      </c>
      <c r="BC8" s="22">
        <v>65057</v>
      </c>
      <c r="BD8" s="21">
        <v>0</v>
      </c>
      <c r="BE8" s="21">
        <f>SUM(AW8,AY8,AZ8:BB8,BD8)</f>
        <v>3681.41</v>
      </c>
    </row>
    <row r="9" spans="1:57" s="11" customFormat="1" ht="18" customHeight="1" x14ac:dyDescent="0.15">
      <c r="A9" s="29"/>
      <c r="B9" s="7" t="s">
        <v>27</v>
      </c>
      <c r="C9" s="15">
        <v>446.62</v>
      </c>
      <c r="D9" s="16">
        <v>222517</v>
      </c>
      <c r="E9" s="15">
        <v>50</v>
      </c>
      <c r="F9" s="16">
        <v>12154</v>
      </c>
      <c r="G9" s="15">
        <f t="shared" ref="G9:H26" si="1">SUM(C9,E9)</f>
        <v>496.62</v>
      </c>
      <c r="H9" s="16">
        <f t="shared" si="1"/>
        <v>234671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446.62</v>
      </c>
      <c r="P9" s="16">
        <f t="shared" si="3"/>
        <v>222517</v>
      </c>
      <c r="Q9" s="15">
        <f t="shared" si="3"/>
        <v>50</v>
      </c>
      <c r="R9" s="16">
        <f t="shared" si="3"/>
        <v>12154</v>
      </c>
      <c r="S9" s="15">
        <f t="shared" ref="S9:T25" si="4">SUM(O9,Q9)</f>
        <v>496.62</v>
      </c>
      <c r="T9" s="16">
        <f t="shared" si="4"/>
        <v>234671</v>
      </c>
      <c r="U9" s="15">
        <v>0.01</v>
      </c>
      <c r="V9" s="17">
        <v>2</v>
      </c>
      <c r="W9" s="15">
        <v>20.74</v>
      </c>
      <c r="X9" s="17">
        <v>4604</v>
      </c>
      <c r="Y9" s="15">
        <f t="shared" ref="Y9:Z26" si="5">SUM(U9,W9)</f>
        <v>20.75</v>
      </c>
      <c r="Z9" s="16">
        <f t="shared" si="5"/>
        <v>4606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1.4</v>
      </c>
      <c r="AH9" s="17">
        <v>306</v>
      </c>
      <c r="AI9" s="15">
        <v>346.92</v>
      </c>
      <c r="AJ9" s="17">
        <v>78631</v>
      </c>
      <c r="AK9" s="15">
        <f>SUM(AG9,AI9)</f>
        <v>348.32</v>
      </c>
      <c r="AL9" s="16">
        <f t="shared" ref="AL9" si="7">SUM(AH9,AJ9)</f>
        <v>78937</v>
      </c>
      <c r="AM9" s="18">
        <f t="shared" ref="AM9:AP25" si="8">SUM(U9,AA9,AG9)</f>
        <v>1.41</v>
      </c>
      <c r="AN9" s="16">
        <f t="shared" si="8"/>
        <v>308</v>
      </c>
      <c r="AO9" s="18">
        <f t="shared" si="8"/>
        <v>367.66</v>
      </c>
      <c r="AP9" s="16">
        <f t="shared" si="8"/>
        <v>83235</v>
      </c>
      <c r="AQ9" s="15">
        <f t="shared" ref="AQ9:AR25" si="9">SUM(AM9,AO9)</f>
        <v>369.07000000000005</v>
      </c>
      <c r="AR9" s="16">
        <f t="shared" si="9"/>
        <v>83543</v>
      </c>
      <c r="AS9" s="18">
        <f t="shared" ref="AS9:AU26" si="10">SUM(AM9,O9)</f>
        <v>448.03000000000003</v>
      </c>
      <c r="AT9" s="16">
        <f t="shared" si="0"/>
        <v>222825</v>
      </c>
      <c r="AU9" s="18">
        <f>SUM(AO9,Q9)</f>
        <v>417.66</v>
      </c>
      <c r="AV9" s="16">
        <f t="shared" ref="AV9:AW26" si="11">SUM(AP9,R9)</f>
        <v>95389</v>
      </c>
      <c r="AW9" s="18">
        <f>SUM(AQ9,S9)</f>
        <v>865.69</v>
      </c>
      <c r="AX9" s="16">
        <f t="shared" ref="AX9:AX26" si="12">SUM(AR9,T9)</f>
        <v>318214</v>
      </c>
      <c r="AY9" s="19">
        <v>1.3</v>
      </c>
      <c r="AZ9" s="20">
        <v>5.23</v>
      </c>
      <c r="BA9" s="21">
        <v>1.88</v>
      </c>
      <c r="BB9" s="15">
        <v>11.12</v>
      </c>
      <c r="BC9" s="22">
        <v>9716</v>
      </c>
      <c r="BD9" s="21">
        <v>0</v>
      </c>
      <c r="BE9" s="21">
        <f t="shared" ref="BE9:BE26" si="13">SUM(AW9,AY9,AZ9:BB9,BD9)</f>
        <v>885.22</v>
      </c>
    </row>
    <row r="10" spans="1:57" s="11" customFormat="1" ht="18" customHeight="1" x14ac:dyDescent="0.15">
      <c r="A10" s="29"/>
      <c r="B10" s="7" t="s">
        <v>28</v>
      </c>
      <c r="C10" s="15">
        <v>1587.29</v>
      </c>
      <c r="D10" s="16">
        <v>714545</v>
      </c>
      <c r="E10" s="15">
        <v>11.35</v>
      </c>
      <c r="F10" s="16">
        <v>2335</v>
      </c>
      <c r="G10" s="15">
        <f t="shared" si="1"/>
        <v>1598.6399999999999</v>
      </c>
      <c r="H10" s="16">
        <f t="shared" si="1"/>
        <v>716880</v>
      </c>
      <c r="I10" s="15">
        <v>12.01</v>
      </c>
      <c r="J10" s="16">
        <v>5871</v>
      </c>
      <c r="K10" s="15">
        <v>0.34</v>
      </c>
      <c r="L10" s="16">
        <v>53</v>
      </c>
      <c r="M10" s="15">
        <f t="shared" si="2"/>
        <v>12.35</v>
      </c>
      <c r="N10" s="16">
        <f t="shared" si="2"/>
        <v>5924</v>
      </c>
      <c r="O10" s="15">
        <f t="shared" si="3"/>
        <v>1599.3</v>
      </c>
      <c r="P10" s="16">
        <f t="shared" si="3"/>
        <v>720416</v>
      </c>
      <c r="Q10" s="15">
        <f t="shared" si="3"/>
        <v>11.69</v>
      </c>
      <c r="R10" s="16">
        <f t="shared" si="3"/>
        <v>2388</v>
      </c>
      <c r="S10" s="15">
        <f t="shared" si="4"/>
        <v>1610.99</v>
      </c>
      <c r="T10" s="16">
        <f>SUM(P10,R10)</f>
        <v>722804</v>
      </c>
      <c r="U10" s="15">
        <v>7.41</v>
      </c>
      <c r="V10" s="17">
        <v>1571</v>
      </c>
      <c r="W10" s="15">
        <v>39.83</v>
      </c>
      <c r="X10" s="17">
        <v>7317</v>
      </c>
      <c r="Y10" s="15">
        <f t="shared" si="5"/>
        <v>47.239999999999995</v>
      </c>
      <c r="Z10" s="16">
        <f>SUM(V10,X10)</f>
        <v>8888</v>
      </c>
      <c r="AA10" s="15">
        <v>0</v>
      </c>
      <c r="AB10" s="17">
        <v>0</v>
      </c>
      <c r="AC10" s="15">
        <v>1.03</v>
      </c>
      <c r="AD10" s="17">
        <v>54</v>
      </c>
      <c r="AE10" s="15">
        <f t="shared" si="6"/>
        <v>1.03</v>
      </c>
      <c r="AF10" s="16">
        <f>SUM(AB10,AD10)</f>
        <v>54</v>
      </c>
      <c r="AG10" s="15">
        <v>40.07</v>
      </c>
      <c r="AH10" s="17">
        <v>11575</v>
      </c>
      <c r="AI10" s="15">
        <v>385.39</v>
      </c>
      <c r="AJ10" s="17">
        <v>80150</v>
      </c>
      <c r="AK10" s="15">
        <f t="shared" ref="AK10:AL26" si="14">SUM(AG10,AI10)</f>
        <v>425.46</v>
      </c>
      <c r="AL10" s="16">
        <f>SUM(AH10,AJ10)</f>
        <v>91725</v>
      </c>
      <c r="AM10" s="18">
        <f t="shared" si="8"/>
        <v>47.480000000000004</v>
      </c>
      <c r="AN10" s="16">
        <f t="shared" si="8"/>
        <v>13146</v>
      </c>
      <c r="AO10" s="18">
        <f t="shared" si="8"/>
        <v>426.25</v>
      </c>
      <c r="AP10" s="16">
        <f t="shared" si="8"/>
        <v>87521</v>
      </c>
      <c r="AQ10" s="15">
        <f t="shared" si="9"/>
        <v>473.73</v>
      </c>
      <c r="AR10" s="16">
        <f>SUM(AN10,AP10)</f>
        <v>100667</v>
      </c>
      <c r="AS10" s="18">
        <f t="shared" si="10"/>
        <v>1646.78</v>
      </c>
      <c r="AT10" s="16">
        <f t="shared" si="0"/>
        <v>733562</v>
      </c>
      <c r="AU10" s="18">
        <f t="shared" si="0"/>
        <v>437.94</v>
      </c>
      <c r="AV10" s="16">
        <f t="shared" si="11"/>
        <v>89909</v>
      </c>
      <c r="AW10" s="18">
        <f t="shared" si="11"/>
        <v>2084.7200000000003</v>
      </c>
      <c r="AX10" s="16">
        <f t="shared" si="12"/>
        <v>823471</v>
      </c>
      <c r="AY10" s="19">
        <v>1.32</v>
      </c>
      <c r="AZ10" s="20">
        <v>22.27</v>
      </c>
      <c r="BA10" s="21">
        <v>14.35</v>
      </c>
      <c r="BB10" s="15">
        <v>2.89</v>
      </c>
      <c r="BC10" s="22">
        <v>2659</v>
      </c>
      <c r="BD10" s="21">
        <v>0</v>
      </c>
      <c r="BE10" s="21">
        <f t="shared" si="13"/>
        <v>2125.5500000000002</v>
      </c>
    </row>
    <row r="11" spans="1:57" s="11" customFormat="1" ht="18" customHeight="1" x14ac:dyDescent="0.15">
      <c r="A11" s="29"/>
      <c r="B11" s="7" t="s">
        <v>29</v>
      </c>
      <c r="C11" s="15">
        <v>6.06</v>
      </c>
      <c r="D11" s="16">
        <v>3066</v>
      </c>
      <c r="E11" s="15">
        <v>0</v>
      </c>
      <c r="F11" s="16">
        <v>0</v>
      </c>
      <c r="G11" s="15">
        <f t="shared" si="1"/>
        <v>6.06</v>
      </c>
      <c r="H11" s="16">
        <f t="shared" si="1"/>
        <v>3066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6.06</v>
      </c>
      <c r="P11" s="16">
        <f t="shared" si="3"/>
        <v>3066</v>
      </c>
      <c r="Q11" s="15">
        <f t="shared" si="3"/>
        <v>0</v>
      </c>
      <c r="R11" s="16">
        <f t="shared" si="3"/>
        <v>0</v>
      </c>
      <c r="S11" s="15">
        <f t="shared" si="4"/>
        <v>6.06</v>
      </c>
      <c r="T11" s="16">
        <f t="shared" si="4"/>
        <v>3066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0.21</v>
      </c>
      <c r="AJ11" s="17">
        <v>46</v>
      </c>
      <c r="AK11" s="15">
        <f t="shared" si="14"/>
        <v>0.21</v>
      </c>
      <c r="AL11" s="16">
        <f t="shared" si="14"/>
        <v>46</v>
      </c>
      <c r="AM11" s="18">
        <f t="shared" si="8"/>
        <v>0</v>
      </c>
      <c r="AN11" s="16">
        <f t="shared" si="8"/>
        <v>0</v>
      </c>
      <c r="AO11" s="18">
        <f t="shared" si="8"/>
        <v>0.21</v>
      </c>
      <c r="AP11" s="16">
        <f t="shared" si="8"/>
        <v>46</v>
      </c>
      <c r="AQ11" s="15">
        <f>SUM(AM11,AO11)</f>
        <v>0.21</v>
      </c>
      <c r="AR11" s="16">
        <f t="shared" ref="AR11:AR26" si="15">SUM(AN11,AP11)</f>
        <v>46</v>
      </c>
      <c r="AS11" s="18">
        <f t="shared" si="10"/>
        <v>6.06</v>
      </c>
      <c r="AT11" s="16">
        <f t="shared" si="0"/>
        <v>3066</v>
      </c>
      <c r="AU11" s="18">
        <f t="shared" si="0"/>
        <v>0.21</v>
      </c>
      <c r="AV11" s="16">
        <f t="shared" si="11"/>
        <v>46</v>
      </c>
      <c r="AW11" s="18">
        <f t="shared" si="11"/>
        <v>6.27</v>
      </c>
      <c r="AX11" s="16">
        <f t="shared" si="12"/>
        <v>3112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6.27</v>
      </c>
    </row>
    <row r="12" spans="1:57" s="11" customFormat="1" ht="18" customHeight="1" x14ac:dyDescent="0.15">
      <c r="A12" s="29"/>
      <c r="B12" s="7" t="s">
        <v>30</v>
      </c>
      <c r="C12" s="15">
        <v>53.63</v>
      </c>
      <c r="D12" s="16">
        <v>27566</v>
      </c>
      <c r="E12" s="15">
        <v>0.27</v>
      </c>
      <c r="F12" s="16">
        <v>60</v>
      </c>
      <c r="G12" s="15">
        <f t="shared" si="1"/>
        <v>53.900000000000006</v>
      </c>
      <c r="H12" s="16">
        <f t="shared" si="1"/>
        <v>27626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53.63</v>
      </c>
      <c r="P12" s="16">
        <f t="shared" si="3"/>
        <v>27566</v>
      </c>
      <c r="Q12" s="15">
        <f t="shared" si="3"/>
        <v>0.27</v>
      </c>
      <c r="R12" s="16">
        <f t="shared" si="3"/>
        <v>60</v>
      </c>
      <c r="S12" s="15">
        <f t="shared" si="4"/>
        <v>53.900000000000006</v>
      </c>
      <c r="T12" s="16">
        <f t="shared" si="4"/>
        <v>27626</v>
      </c>
      <c r="U12" s="15">
        <v>0</v>
      </c>
      <c r="V12" s="17">
        <v>0</v>
      </c>
      <c r="W12" s="15">
        <v>1.33</v>
      </c>
      <c r="X12" s="17">
        <v>87</v>
      </c>
      <c r="Y12" s="15">
        <f t="shared" si="5"/>
        <v>1.33</v>
      </c>
      <c r="Z12" s="16">
        <f t="shared" si="5"/>
        <v>87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27.78</v>
      </c>
      <c r="AJ12" s="17">
        <v>6322</v>
      </c>
      <c r="AK12" s="15">
        <f t="shared" si="14"/>
        <v>27.78</v>
      </c>
      <c r="AL12" s="16">
        <f t="shared" si="14"/>
        <v>6322</v>
      </c>
      <c r="AM12" s="18">
        <f t="shared" si="8"/>
        <v>0</v>
      </c>
      <c r="AN12" s="16">
        <f t="shared" si="8"/>
        <v>0</v>
      </c>
      <c r="AO12" s="18">
        <f t="shared" si="8"/>
        <v>29.11</v>
      </c>
      <c r="AP12" s="16">
        <f t="shared" si="8"/>
        <v>6409</v>
      </c>
      <c r="AQ12" s="15">
        <f t="shared" si="9"/>
        <v>29.11</v>
      </c>
      <c r="AR12" s="16">
        <f t="shared" si="15"/>
        <v>6409</v>
      </c>
      <c r="AS12" s="18">
        <f t="shared" si="10"/>
        <v>53.63</v>
      </c>
      <c r="AT12" s="16">
        <f t="shared" si="0"/>
        <v>27566</v>
      </c>
      <c r="AU12" s="18">
        <f t="shared" si="0"/>
        <v>29.38</v>
      </c>
      <c r="AV12" s="16">
        <f t="shared" si="11"/>
        <v>6469</v>
      </c>
      <c r="AW12" s="18">
        <f t="shared" si="11"/>
        <v>83.01</v>
      </c>
      <c r="AX12" s="16">
        <f t="shared" si="12"/>
        <v>34035</v>
      </c>
      <c r="AY12" s="19">
        <v>0</v>
      </c>
      <c r="AZ12" s="20">
        <v>0.11</v>
      </c>
      <c r="BA12" s="21">
        <v>0.75</v>
      </c>
      <c r="BB12" s="15">
        <v>0.19</v>
      </c>
      <c r="BC12" s="22">
        <v>228</v>
      </c>
      <c r="BD12" s="21">
        <v>0</v>
      </c>
      <c r="BE12" s="21">
        <f t="shared" si="13"/>
        <v>84.06</v>
      </c>
    </row>
    <row r="13" spans="1:57" s="11" customFormat="1" ht="18" customHeight="1" x14ac:dyDescent="0.15">
      <c r="A13" s="29"/>
      <c r="B13" s="7" t="s">
        <v>31</v>
      </c>
      <c r="C13" s="15">
        <v>51.19</v>
      </c>
      <c r="D13" s="16">
        <v>25905</v>
      </c>
      <c r="E13" s="15">
        <v>1.96</v>
      </c>
      <c r="F13" s="16">
        <v>472</v>
      </c>
      <c r="G13" s="15">
        <f t="shared" si="1"/>
        <v>53.15</v>
      </c>
      <c r="H13" s="16">
        <f t="shared" si="1"/>
        <v>26377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51.19</v>
      </c>
      <c r="P13" s="16">
        <f t="shared" si="3"/>
        <v>25905</v>
      </c>
      <c r="Q13" s="15">
        <f t="shared" si="3"/>
        <v>1.96</v>
      </c>
      <c r="R13" s="16">
        <f t="shared" si="3"/>
        <v>472</v>
      </c>
      <c r="S13" s="15">
        <f t="shared" si="4"/>
        <v>53.15</v>
      </c>
      <c r="T13" s="16">
        <f t="shared" si="4"/>
        <v>26377</v>
      </c>
      <c r="U13" s="15">
        <v>0</v>
      </c>
      <c r="V13" s="17">
        <v>0</v>
      </c>
      <c r="W13" s="15">
        <v>10.37</v>
      </c>
      <c r="X13" s="17">
        <v>1319</v>
      </c>
      <c r="Y13" s="15">
        <f t="shared" si="5"/>
        <v>10.37</v>
      </c>
      <c r="Z13" s="16">
        <f t="shared" si="5"/>
        <v>1319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2.61</v>
      </c>
      <c r="AH13" s="17">
        <v>766</v>
      </c>
      <c r="AI13" s="15">
        <v>30.23</v>
      </c>
      <c r="AJ13" s="17">
        <v>5210</v>
      </c>
      <c r="AK13" s="15">
        <f t="shared" si="14"/>
        <v>32.840000000000003</v>
      </c>
      <c r="AL13" s="16">
        <f t="shared" si="14"/>
        <v>5976</v>
      </c>
      <c r="AM13" s="18">
        <f t="shared" si="8"/>
        <v>2.61</v>
      </c>
      <c r="AN13" s="16">
        <f t="shared" si="8"/>
        <v>766</v>
      </c>
      <c r="AO13" s="18">
        <f t="shared" si="8"/>
        <v>40.6</v>
      </c>
      <c r="AP13" s="16">
        <f t="shared" si="8"/>
        <v>6529</v>
      </c>
      <c r="AQ13" s="15">
        <f t="shared" si="9"/>
        <v>43.21</v>
      </c>
      <c r="AR13" s="16">
        <f t="shared" si="15"/>
        <v>7295</v>
      </c>
      <c r="AS13" s="18">
        <f t="shared" si="10"/>
        <v>53.8</v>
      </c>
      <c r="AT13" s="16">
        <f t="shared" si="0"/>
        <v>26671</v>
      </c>
      <c r="AU13" s="18">
        <f t="shared" si="0"/>
        <v>42.56</v>
      </c>
      <c r="AV13" s="16">
        <f t="shared" si="11"/>
        <v>7001</v>
      </c>
      <c r="AW13" s="18">
        <f t="shared" si="11"/>
        <v>96.36</v>
      </c>
      <c r="AX13" s="16">
        <f t="shared" si="12"/>
        <v>33672</v>
      </c>
      <c r="AY13" s="19">
        <v>0</v>
      </c>
      <c r="AZ13" s="20">
        <v>25.71</v>
      </c>
      <c r="BA13" s="21">
        <v>0</v>
      </c>
      <c r="BB13" s="15">
        <v>0.85</v>
      </c>
      <c r="BC13" s="22">
        <v>612</v>
      </c>
      <c r="BD13" s="21">
        <v>0</v>
      </c>
      <c r="BE13" s="21">
        <f>SUM(AW13,AY13,AZ13:BB13,BD13)</f>
        <v>122.91999999999999</v>
      </c>
    </row>
    <row r="14" spans="1:57" s="11" customFormat="1" ht="18" customHeight="1" x14ac:dyDescent="0.15">
      <c r="A14" s="29"/>
      <c r="B14" s="7" t="s">
        <v>32</v>
      </c>
      <c r="C14" s="15">
        <v>3.86</v>
      </c>
      <c r="D14" s="16">
        <v>1262</v>
      </c>
      <c r="E14" s="15">
        <v>0</v>
      </c>
      <c r="F14" s="16">
        <v>0</v>
      </c>
      <c r="G14" s="15">
        <f t="shared" si="1"/>
        <v>3.86</v>
      </c>
      <c r="H14" s="16">
        <f t="shared" si="1"/>
        <v>1262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3.86</v>
      </c>
      <c r="P14" s="16">
        <f t="shared" si="3"/>
        <v>1262</v>
      </c>
      <c r="Q14" s="15">
        <f t="shared" si="3"/>
        <v>0</v>
      </c>
      <c r="R14" s="16">
        <f t="shared" si="3"/>
        <v>0</v>
      </c>
      <c r="S14" s="15">
        <f t="shared" si="4"/>
        <v>3.86</v>
      </c>
      <c r="T14" s="16">
        <f t="shared" si="4"/>
        <v>1262</v>
      </c>
      <c r="U14" s="15">
        <v>0</v>
      </c>
      <c r="V14" s="17">
        <v>0</v>
      </c>
      <c r="W14" s="15">
        <v>1.3</v>
      </c>
      <c r="X14" s="17">
        <v>290</v>
      </c>
      <c r="Y14" s="15">
        <f t="shared" si="5"/>
        <v>1.3</v>
      </c>
      <c r="Z14" s="16">
        <f t="shared" si="5"/>
        <v>290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0.05</v>
      </c>
      <c r="AJ14" s="17">
        <v>11</v>
      </c>
      <c r="AK14" s="15">
        <f t="shared" si="14"/>
        <v>0.05</v>
      </c>
      <c r="AL14" s="16">
        <f t="shared" si="14"/>
        <v>11</v>
      </c>
      <c r="AM14" s="18">
        <f t="shared" si="8"/>
        <v>0</v>
      </c>
      <c r="AN14" s="16">
        <f t="shared" si="8"/>
        <v>0</v>
      </c>
      <c r="AO14" s="18">
        <f t="shared" si="8"/>
        <v>1.35</v>
      </c>
      <c r="AP14" s="16">
        <f t="shared" si="8"/>
        <v>301</v>
      </c>
      <c r="AQ14" s="15">
        <f t="shared" si="9"/>
        <v>1.35</v>
      </c>
      <c r="AR14" s="16">
        <f t="shared" si="15"/>
        <v>301</v>
      </c>
      <c r="AS14" s="18">
        <f t="shared" si="10"/>
        <v>3.86</v>
      </c>
      <c r="AT14" s="16">
        <f t="shared" si="0"/>
        <v>1262</v>
      </c>
      <c r="AU14" s="18">
        <f t="shared" si="0"/>
        <v>1.35</v>
      </c>
      <c r="AV14" s="16">
        <f t="shared" si="11"/>
        <v>301</v>
      </c>
      <c r="AW14" s="18">
        <f t="shared" si="11"/>
        <v>5.21</v>
      </c>
      <c r="AX14" s="16">
        <f t="shared" si="12"/>
        <v>1563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5.21</v>
      </c>
    </row>
    <row r="15" spans="1:57" s="11" customFormat="1" ht="18" customHeight="1" x14ac:dyDescent="0.15">
      <c r="A15" s="29"/>
      <c r="B15" s="7" t="s">
        <v>33</v>
      </c>
      <c r="C15" s="15">
        <f>SUM(C8:C14)</f>
        <v>4268.24</v>
      </c>
      <c r="D15" s="16">
        <f>SUM(D8:D14)</f>
        <v>2010803</v>
      </c>
      <c r="E15" s="15">
        <f>SUM(E8:E14)</f>
        <v>247.55</v>
      </c>
      <c r="F15" s="16">
        <f>SUM(F8:F14)</f>
        <v>57018</v>
      </c>
      <c r="G15" s="15">
        <f>SUM(C15,E15)</f>
        <v>4515.79</v>
      </c>
      <c r="H15" s="16">
        <f>SUM(D15,F15)</f>
        <v>2067821</v>
      </c>
      <c r="I15" s="15">
        <f>SUM(I8:I14)</f>
        <v>12.01</v>
      </c>
      <c r="J15" s="16">
        <f>SUM(J8:J14)</f>
        <v>5871</v>
      </c>
      <c r="K15" s="15">
        <f>SUM(K8:K14)</f>
        <v>0.34</v>
      </c>
      <c r="L15" s="16">
        <f>SUM(L8:L14)</f>
        <v>53</v>
      </c>
      <c r="M15" s="15">
        <f>SUM(I15,K15)</f>
        <v>12.35</v>
      </c>
      <c r="N15" s="16">
        <f t="shared" si="2"/>
        <v>5924</v>
      </c>
      <c r="O15" s="15">
        <f t="shared" si="3"/>
        <v>4280.25</v>
      </c>
      <c r="P15" s="16">
        <f t="shared" si="3"/>
        <v>2016674</v>
      </c>
      <c r="Q15" s="15">
        <f t="shared" si="3"/>
        <v>247.89000000000001</v>
      </c>
      <c r="R15" s="16">
        <f t="shared" si="3"/>
        <v>57071</v>
      </c>
      <c r="S15" s="15">
        <f t="shared" si="4"/>
        <v>4528.1400000000003</v>
      </c>
      <c r="T15" s="16">
        <f t="shared" si="4"/>
        <v>2073745</v>
      </c>
      <c r="U15" s="15">
        <f>SUM(U8:U14)</f>
        <v>11.35</v>
      </c>
      <c r="V15" s="16">
        <f>SUM(V8:V14)</f>
        <v>2507</v>
      </c>
      <c r="W15" s="15">
        <f>SUM(W8:W14)</f>
        <v>171.16000000000003</v>
      </c>
      <c r="X15" s="16">
        <f>SUM(X8:X14)</f>
        <v>33377</v>
      </c>
      <c r="Y15" s="15">
        <f t="shared" si="5"/>
        <v>182.51000000000002</v>
      </c>
      <c r="Z15" s="16">
        <f t="shared" si="5"/>
        <v>35884</v>
      </c>
      <c r="AA15" s="15">
        <f>SUM(AA8:AA14)</f>
        <v>0</v>
      </c>
      <c r="AB15" s="16">
        <f>SUM(AB8:AB14)</f>
        <v>0</v>
      </c>
      <c r="AC15" s="15">
        <f>SUM(AC8:AC14)</f>
        <v>1.03</v>
      </c>
      <c r="AD15" s="16">
        <f>SUM(AD8:AD14)</f>
        <v>54</v>
      </c>
      <c r="AE15" s="15">
        <f t="shared" si="6"/>
        <v>1.03</v>
      </c>
      <c r="AF15" s="16">
        <f t="shared" si="6"/>
        <v>54</v>
      </c>
      <c r="AG15" s="15">
        <f>SUM(AG8:AG14)</f>
        <v>65.53</v>
      </c>
      <c r="AH15" s="16">
        <f>SUM(AH8:AH14)</f>
        <v>18103</v>
      </c>
      <c r="AI15" s="15">
        <f>SUM(AI8:AI14)</f>
        <v>1939.69</v>
      </c>
      <c r="AJ15" s="16">
        <f>SUM(AJ8:AJ14)</f>
        <v>425488</v>
      </c>
      <c r="AK15" s="15">
        <f>SUM(AG15,AI15)</f>
        <v>2005.22</v>
      </c>
      <c r="AL15" s="16">
        <f t="shared" si="14"/>
        <v>443591</v>
      </c>
      <c r="AM15" s="18">
        <f>SUM(U15,AA15,AG15)</f>
        <v>76.88</v>
      </c>
      <c r="AN15" s="16">
        <f t="shared" si="8"/>
        <v>20610</v>
      </c>
      <c r="AO15" s="18">
        <f t="shared" si="8"/>
        <v>2111.88</v>
      </c>
      <c r="AP15" s="16">
        <f t="shared" si="8"/>
        <v>458919</v>
      </c>
      <c r="AQ15" s="15">
        <f t="shared" si="9"/>
        <v>2188.7600000000002</v>
      </c>
      <c r="AR15" s="16">
        <f t="shared" si="15"/>
        <v>479529</v>
      </c>
      <c r="AS15" s="18">
        <f t="shared" si="10"/>
        <v>4357.13</v>
      </c>
      <c r="AT15" s="16">
        <f t="shared" si="0"/>
        <v>2037284</v>
      </c>
      <c r="AU15" s="18">
        <f t="shared" si="0"/>
        <v>2359.77</v>
      </c>
      <c r="AV15" s="16">
        <f t="shared" si="11"/>
        <v>515990</v>
      </c>
      <c r="AW15" s="18">
        <f t="shared" si="11"/>
        <v>6716.9000000000005</v>
      </c>
      <c r="AX15" s="16">
        <f t="shared" si="12"/>
        <v>2553274</v>
      </c>
      <c r="AY15" s="15">
        <f t="shared" ref="AY15:BD15" si="16">SUM(AY8:AY14)</f>
        <v>9.5300000000000011</v>
      </c>
      <c r="AZ15" s="15">
        <f t="shared" si="16"/>
        <v>75.099999999999994</v>
      </c>
      <c r="BA15" s="15">
        <f t="shared" si="16"/>
        <v>25.68</v>
      </c>
      <c r="BB15" s="15">
        <f t="shared" si="16"/>
        <v>83.429999999999993</v>
      </c>
      <c r="BC15" s="22">
        <f t="shared" si="16"/>
        <v>78272</v>
      </c>
      <c r="BD15" s="19">
        <f t="shared" si="16"/>
        <v>0</v>
      </c>
      <c r="BE15" s="20">
        <f t="shared" si="13"/>
        <v>6910.6400000000012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2.99</v>
      </c>
      <c r="D16" s="16">
        <v>1509</v>
      </c>
      <c r="E16" s="15">
        <v>0</v>
      </c>
      <c r="F16" s="16">
        <v>0</v>
      </c>
      <c r="G16" s="15">
        <f>SUM(C16,E16)</f>
        <v>2.99</v>
      </c>
      <c r="H16" s="16">
        <f t="shared" si="1"/>
        <v>1509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2.99</v>
      </c>
      <c r="P16" s="16">
        <f t="shared" si="3"/>
        <v>1509</v>
      </c>
      <c r="Q16" s="15">
        <f t="shared" si="3"/>
        <v>0</v>
      </c>
      <c r="R16" s="16">
        <f t="shared" si="3"/>
        <v>0</v>
      </c>
      <c r="S16" s="15">
        <f t="shared" si="4"/>
        <v>2.99</v>
      </c>
      <c r="T16" s="16">
        <f t="shared" si="4"/>
        <v>1509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0.64</v>
      </c>
      <c r="AJ16" s="16">
        <v>152</v>
      </c>
      <c r="AK16" s="15">
        <f t="shared" si="14"/>
        <v>0.64</v>
      </c>
      <c r="AL16" s="16">
        <f t="shared" si="14"/>
        <v>152</v>
      </c>
      <c r="AM16" s="18">
        <f t="shared" si="8"/>
        <v>0</v>
      </c>
      <c r="AN16" s="16">
        <f t="shared" si="8"/>
        <v>0</v>
      </c>
      <c r="AO16" s="18">
        <f t="shared" si="8"/>
        <v>0.64</v>
      </c>
      <c r="AP16" s="16">
        <f t="shared" si="8"/>
        <v>152</v>
      </c>
      <c r="AQ16" s="15">
        <f t="shared" si="9"/>
        <v>0.64</v>
      </c>
      <c r="AR16" s="16">
        <f t="shared" si="15"/>
        <v>152</v>
      </c>
      <c r="AS16" s="18">
        <f t="shared" si="10"/>
        <v>2.99</v>
      </c>
      <c r="AT16" s="16">
        <f t="shared" si="0"/>
        <v>1509</v>
      </c>
      <c r="AU16" s="18">
        <f t="shared" si="0"/>
        <v>0.64</v>
      </c>
      <c r="AV16" s="16">
        <f t="shared" si="11"/>
        <v>152</v>
      </c>
      <c r="AW16" s="18">
        <f t="shared" si="11"/>
        <v>3.6300000000000003</v>
      </c>
      <c r="AX16" s="16">
        <f t="shared" si="12"/>
        <v>1661</v>
      </c>
      <c r="AY16" s="15">
        <v>0</v>
      </c>
      <c r="AZ16" s="15">
        <v>0.06</v>
      </c>
      <c r="BA16" s="15">
        <v>0</v>
      </c>
      <c r="BB16" s="15">
        <v>0.02</v>
      </c>
      <c r="BC16" s="22">
        <v>24</v>
      </c>
      <c r="BD16" s="19">
        <v>0</v>
      </c>
      <c r="BE16" s="20">
        <f t="shared" si="13"/>
        <v>3.7100000000000004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2.99</v>
      </c>
      <c r="D19" s="16">
        <f>SUM(D16:D18)</f>
        <v>1509</v>
      </c>
      <c r="E19" s="15">
        <f>SUM(E16:E18)</f>
        <v>0</v>
      </c>
      <c r="F19" s="16">
        <f>SUM(F16:F18)</f>
        <v>0</v>
      </c>
      <c r="G19" s="15">
        <f>SUM(C19,E19)</f>
        <v>2.99</v>
      </c>
      <c r="H19" s="16">
        <f>SUM(D19,F19)</f>
        <v>1509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2.99</v>
      </c>
      <c r="P19" s="16">
        <f t="shared" si="3"/>
        <v>1509</v>
      </c>
      <c r="Q19" s="15">
        <f t="shared" si="3"/>
        <v>0</v>
      </c>
      <c r="R19" s="16">
        <f t="shared" si="3"/>
        <v>0</v>
      </c>
      <c r="S19" s="15">
        <f t="shared" si="4"/>
        <v>2.99</v>
      </c>
      <c r="T19" s="16">
        <f t="shared" si="4"/>
        <v>1509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0.64</v>
      </c>
      <c r="AJ19" s="16">
        <f>SUM(AJ16:AJ18)</f>
        <v>152</v>
      </c>
      <c r="AK19" s="15">
        <f t="shared" si="14"/>
        <v>0.64</v>
      </c>
      <c r="AL19" s="16">
        <f t="shared" si="14"/>
        <v>152</v>
      </c>
      <c r="AM19" s="18">
        <f t="shared" si="8"/>
        <v>0</v>
      </c>
      <c r="AN19" s="16">
        <f t="shared" si="8"/>
        <v>0</v>
      </c>
      <c r="AO19" s="18">
        <f t="shared" si="8"/>
        <v>0.64</v>
      </c>
      <c r="AP19" s="16">
        <f t="shared" si="8"/>
        <v>152</v>
      </c>
      <c r="AQ19" s="15">
        <f t="shared" si="9"/>
        <v>0.64</v>
      </c>
      <c r="AR19" s="16">
        <f t="shared" si="15"/>
        <v>152</v>
      </c>
      <c r="AS19" s="18">
        <f>SUM(AM19,O19)</f>
        <v>2.99</v>
      </c>
      <c r="AT19" s="16">
        <f t="shared" si="0"/>
        <v>1509</v>
      </c>
      <c r="AU19" s="18">
        <f t="shared" si="0"/>
        <v>0.64</v>
      </c>
      <c r="AV19" s="16">
        <f>SUM(AP19,R19)</f>
        <v>152</v>
      </c>
      <c r="AW19" s="18">
        <f t="shared" si="11"/>
        <v>3.6300000000000003</v>
      </c>
      <c r="AX19" s="16">
        <f>SUM(AR19,T19)</f>
        <v>1661</v>
      </c>
      <c r="AY19" s="15">
        <f t="shared" ref="AY19:BD19" si="17">SUM(AY16:AY18)</f>
        <v>0</v>
      </c>
      <c r="AZ19" s="15">
        <f t="shared" si="17"/>
        <v>0.06</v>
      </c>
      <c r="BA19" s="15">
        <f t="shared" si="17"/>
        <v>0</v>
      </c>
      <c r="BB19" s="15">
        <f t="shared" si="17"/>
        <v>0.02</v>
      </c>
      <c r="BC19" s="22">
        <f t="shared" si="17"/>
        <v>24</v>
      </c>
      <c r="BD19" s="19">
        <f t="shared" si="17"/>
        <v>0</v>
      </c>
      <c r="BE19" s="20">
        <f t="shared" si="13"/>
        <v>3.7100000000000004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1404.95</v>
      </c>
      <c r="D20" s="16">
        <v>665337</v>
      </c>
      <c r="E20" s="15">
        <v>33.020000000000003</v>
      </c>
      <c r="F20" s="16">
        <v>4095</v>
      </c>
      <c r="G20" s="15">
        <f t="shared" si="1"/>
        <v>1437.97</v>
      </c>
      <c r="H20" s="16">
        <f t="shared" si="1"/>
        <v>669432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1404.95</v>
      </c>
      <c r="P20" s="16">
        <f t="shared" si="3"/>
        <v>665337</v>
      </c>
      <c r="Q20" s="15">
        <f t="shared" si="3"/>
        <v>33.020000000000003</v>
      </c>
      <c r="R20" s="16">
        <f t="shared" si="3"/>
        <v>4095</v>
      </c>
      <c r="S20" s="15">
        <f t="shared" si="4"/>
        <v>1437.97</v>
      </c>
      <c r="T20" s="16">
        <f t="shared" si="4"/>
        <v>669432</v>
      </c>
      <c r="U20" s="15">
        <v>0</v>
      </c>
      <c r="V20" s="16">
        <v>0</v>
      </c>
      <c r="W20" s="15">
        <v>26.41</v>
      </c>
      <c r="X20" s="16">
        <v>5668</v>
      </c>
      <c r="Y20" s="15">
        <f t="shared" si="5"/>
        <v>26.41</v>
      </c>
      <c r="Z20" s="16">
        <f t="shared" si="5"/>
        <v>5668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3.47</v>
      </c>
      <c r="AH20" s="16">
        <v>1016</v>
      </c>
      <c r="AI20" s="15">
        <v>136.08000000000001</v>
      </c>
      <c r="AJ20" s="16">
        <v>29231</v>
      </c>
      <c r="AK20" s="15">
        <f t="shared" si="14"/>
        <v>139.55000000000001</v>
      </c>
      <c r="AL20" s="16">
        <f t="shared" si="14"/>
        <v>30247</v>
      </c>
      <c r="AM20" s="18">
        <f t="shared" si="8"/>
        <v>3.47</v>
      </c>
      <c r="AN20" s="16">
        <f t="shared" si="8"/>
        <v>1016</v>
      </c>
      <c r="AO20" s="18">
        <f t="shared" si="8"/>
        <v>162.49</v>
      </c>
      <c r="AP20" s="16">
        <f t="shared" si="8"/>
        <v>34899</v>
      </c>
      <c r="AQ20" s="15">
        <f t="shared" si="9"/>
        <v>165.96</v>
      </c>
      <c r="AR20" s="16">
        <f t="shared" si="15"/>
        <v>35915</v>
      </c>
      <c r="AS20" s="18">
        <f t="shared" si="10"/>
        <v>1408.42</v>
      </c>
      <c r="AT20" s="16">
        <f t="shared" si="0"/>
        <v>666353</v>
      </c>
      <c r="AU20" s="18">
        <f t="shared" si="0"/>
        <v>195.51000000000002</v>
      </c>
      <c r="AV20" s="16">
        <f>SUM(AP20,R20)</f>
        <v>38994</v>
      </c>
      <c r="AW20" s="18">
        <f t="shared" si="11"/>
        <v>1603.93</v>
      </c>
      <c r="AX20" s="16">
        <f t="shared" si="12"/>
        <v>705347</v>
      </c>
      <c r="AY20" s="15">
        <v>1.6</v>
      </c>
      <c r="AZ20" s="15">
        <v>9.64</v>
      </c>
      <c r="BA20" s="15">
        <v>0</v>
      </c>
      <c r="BB20" s="15">
        <v>10.039999999999999</v>
      </c>
      <c r="BC20" s="22">
        <v>8784</v>
      </c>
      <c r="BD20" s="19">
        <v>0</v>
      </c>
      <c r="BE20" s="20">
        <f t="shared" si="13"/>
        <v>1625.21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1404.95</v>
      </c>
      <c r="D22" s="16">
        <f>SUM(D20:D21)</f>
        <v>665337</v>
      </c>
      <c r="E22" s="15">
        <f>SUM(E20:E21)</f>
        <v>33.020000000000003</v>
      </c>
      <c r="F22" s="16">
        <f>SUM(F20:F21)</f>
        <v>4095</v>
      </c>
      <c r="G22" s="15">
        <f t="shared" si="1"/>
        <v>1437.97</v>
      </c>
      <c r="H22" s="16">
        <f t="shared" si="1"/>
        <v>669432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1404.95</v>
      </c>
      <c r="P22" s="16">
        <f t="shared" si="3"/>
        <v>665337</v>
      </c>
      <c r="Q22" s="15">
        <f t="shared" si="3"/>
        <v>33.020000000000003</v>
      </c>
      <c r="R22" s="16">
        <f t="shared" si="3"/>
        <v>4095</v>
      </c>
      <c r="S22" s="15">
        <f t="shared" si="4"/>
        <v>1437.97</v>
      </c>
      <c r="T22" s="16">
        <f t="shared" si="4"/>
        <v>669432</v>
      </c>
      <c r="U22" s="15">
        <f>SUM(U20:U21)</f>
        <v>0</v>
      </c>
      <c r="V22" s="16">
        <f>SUM(V20:V21)</f>
        <v>0</v>
      </c>
      <c r="W22" s="15">
        <f>SUM(W20:W21)</f>
        <v>26.41</v>
      </c>
      <c r="X22" s="16">
        <f>SUM(X20:X21)</f>
        <v>5668</v>
      </c>
      <c r="Y22" s="15">
        <f t="shared" si="5"/>
        <v>26.41</v>
      </c>
      <c r="Z22" s="16">
        <f t="shared" si="5"/>
        <v>5668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3.47</v>
      </c>
      <c r="AH22" s="16">
        <f>SUM(AH20:AH21)</f>
        <v>1016</v>
      </c>
      <c r="AI22" s="15">
        <f>SUM(AI20:AI21)</f>
        <v>136.08000000000001</v>
      </c>
      <c r="AJ22" s="16">
        <f>SUM(AJ20:AJ21)</f>
        <v>29231</v>
      </c>
      <c r="AK22" s="15">
        <f t="shared" si="14"/>
        <v>139.55000000000001</v>
      </c>
      <c r="AL22" s="16">
        <f t="shared" si="14"/>
        <v>30247</v>
      </c>
      <c r="AM22" s="18">
        <f t="shared" si="8"/>
        <v>3.47</v>
      </c>
      <c r="AN22" s="16">
        <f t="shared" si="8"/>
        <v>1016</v>
      </c>
      <c r="AO22" s="18">
        <f t="shared" si="8"/>
        <v>162.49</v>
      </c>
      <c r="AP22" s="16">
        <f t="shared" si="8"/>
        <v>34899</v>
      </c>
      <c r="AQ22" s="15">
        <f t="shared" si="9"/>
        <v>165.96</v>
      </c>
      <c r="AR22" s="16">
        <f t="shared" si="15"/>
        <v>35915</v>
      </c>
      <c r="AS22" s="18">
        <f t="shared" si="10"/>
        <v>1408.42</v>
      </c>
      <c r="AT22" s="16">
        <f t="shared" si="0"/>
        <v>666353</v>
      </c>
      <c r="AU22" s="18">
        <f t="shared" si="0"/>
        <v>195.51000000000002</v>
      </c>
      <c r="AV22" s="16">
        <f t="shared" si="11"/>
        <v>38994</v>
      </c>
      <c r="AW22" s="18">
        <f t="shared" si="11"/>
        <v>1603.93</v>
      </c>
      <c r="AX22" s="16">
        <f t="shared" si="12"/>
        <v>705347</v>
      </c>
      <c r="AY22" s="15">
        <f t="shared" ref="AY22:BD22" si="18">SUM(AY20:AY21)</f>
        <v>1.6</v>
      </c>
      <c r="AZ22" s="15">
        <f t="shared" si="18"/>
        <v>9.64</v>
      </c>
      <c r="BA22" s="15">
        <f t="shared" si="18"/>
        <v>0</v>
      </c>
      <c r="BB22" s="15">
        <f>SUM(BB20:BB21)</f>
        <v>10.039999999999999</v>
      </c>
      <c r="BC22" s="22">
        <f>SUM(BC20:BC21)</f>
        <v>8784</v>
      </c>
      <c r="BD22" s="19">
        <f t="shared" si="18"/>
        <v>0</v>
      </c>
      <c r="BE22" s="20">
        <f t="shared" si="13"/>
        <v>1625.21</v>
      </c>
    </row>
    <row r="23" spans="1:57" s="11" customFormat="1" ht="18" customHeight="1" x14ac:dyDescent="0.15">
      <c r="A23" s="30" t="s">
        <v>41</v>
      </c>
      <c r="B23" s="31"/>
      <c r="C23" s="15">
        <v>298.54000000000002</v>
      </c>
      <c r="D23" s="16">
        <v>144061</v>
      </c>
      <c r="E23" s="15">
        <v>4.66</v>
      </c>
      <c r="F23" s="16">
        <v>863</v>
      </c>
      <c r="G23" s="15">
        <f>SUM(C23,E23)</f>
        <v>303.20000000000005</v>
      </c>
      <c r="H23" s="16">
        <f t="shared" si="1"/>
        <v>144924</v>
      </c>
      <c r="I23" s="15">
        <v>0.4</v>
      </c>
      <c r="J23" s="16">
        <v>120</v>
      </c>
      <c r="K23" s="15">
        <v>0.39</v>
      </c>
      <c r="L23" s="16">
        <v>71</v>
      </c>
      <c r="M23" s="15">
        <f t="shared" si="2"/>
        <v>0.79</v>
      </c>
      <c r="N23" s="16">
        <f t="shared" si="2"/>
        <v>191</v>
      </c>
      <c r="O23" s="15">
        <f t="shared" si="3"/>
        <v>298.94</v>
      </c>
      <c r="P23" s="16">
        <f t="shared" si="3"/>
        <v>144181</v>
      </c>
      <c r="Q23" s="15">
        <f t="shared" si="3"/>
        <v>5.05</v>
      </c>
      <c r="R23" s="16">
        <f t="shared" si="3"/>
        <v>934</v>
      </c>
      <c r="S23" s="15">
        <f t="shared" si="4"/>
        <v>303.99</v>
      </c>
      <c r="T23" s="16">
        <f t="shared" si="4"/>
        <v>145115</v>
      </c>
      <c r="U23" s="15">
        <v>0</v>
      </c>
      <c r="V23" s="17">
        <v>0</v>
      </c>
      <c r="W23" s="15">
        <v>1.4</v>
      </c>
      <c r="X23" s="17">
        <v>321</v>
      </c>
      <c r="Y23" s="15">
        <f t="shared" si="5"/>
        <v>1.4</v>
      </c>
      <c r="Z23" s="16">
        <f t="shared" si="5"/>
        <v>321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36.04</v>
      </c>
      <c r="AJ23" s="17">
        <v>8110</v>
      </c>
      <c r="AK23" s="15">
        <f t="shared" si="14"/>
        <v>36.04</v>
      </c>
      <c r="AL23" s="16">
        <f t="shared" si="14"/>
        <v>8110</v>
      </c>
      <c r="AM23" s="18">
        <f t="shared" si="8"/>
        <v>0</v>
      </c>
      <c r="AN23" s="16">
        <f t="shared" si="8"/>
        <v>0</v>
      </c>
      <c r="AO23" s="18">
        <f t="shared" si="8"/>
        <v>37.44</v>
      </c>
      <c r="AP23" s="16">
        <f t="shared" si="8"/>
        <v>8431</v>
      </c>
      <c r="AQ23" s="15">
        <f t="shared" si="9"/>
        <v>37.44</v>
      </c>
      <c r="AR23" s="16">
        <f t="shared" si="15"/>
        <v>8431</v>
      </c>
      <c r="AS23" s="18">
        <f t="shared" si="10"/>
        <v>298.94</v>
      </c>
      <c r="AT23" s="16">
        <f t="shared" si="0"/>
        <v>144181</v>
      </c>
      <c r="AU23" s="18">
        <f t="shared" si="0"/>
        <v>42.489999999999995</v>
      </c>
      <c r="AV23" s="16">
        <f t="shared" si="11"/>
        <v>9365</v>
      </c>
      <c r="AW23" s="18">
        <f t="shared" si="11"/>
        <v>341.43</v>
      </c>
      <c r="AX23" s="16">
        <f t="shared" si="12"/>
        <v>153546</v>
      </c>
      <c r="AY23" s="19">
        <v>0</v>
      </c>
      <c r="AZ23" s="20">
        <v>4.66</v>
      </c>
      <c r="BA23" s="21">
        <v>0</v>
      </c>
      <c r="BB23" s="15">
        <v>0.42</v>
      </c>
      <c r="BC23" s="22">
        <v>504</v>
      </c>
      <c r="BD23" s="19">
        <v>0</v>
      </c>
      <c r="BE23" s="20">
        <f t="shared" si="13"/>
        <v>346.51000000000005</v>
      </c>
    </row>
    <row r="24" spans="1:57" s="11" customFormat="1" ht="18" customHeight="1" x14ac:dyDescent="0.15">
      <c r="A24" s="30" t="s">
        <v>42</v>
      </c>
      <c r="B24" s="31"/>
      <c r="C24" s="15">
        <v>395.83</v>
      </c>
      <c r="D24" s="16">
        <v>175821</v>
      </c>
      <c r="E24" s="15">
        <v>0.34</v>
      </c>
      <c r="F24" s="16">
        <v>87</v>
      </c>
      <c r="G24" s="15">
        <f>SUM(C24,E24)</f>
        <v>396.16999999999996</v>
      </c>
      <c r="H24" s="16">
        <f t="shared" si="1"/>
        <v>175908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395.83</v>
      </c>
      <c r="P24" s="16">
        <f t="shared" si="3"/>
        <v>175821</v>
      </c>
      <c r="Q24" s="15">
        <f t="shared" si="3"/>
        <v>0.34</v>
      </c>
      <c r="R24" s="16">
        <f t="shared" si="3"/>
        <v>87</v>
      </c>
      <c r="S24" s="15">
        <f t="shared" si="4"/>
        <v>396.16999999999996</v>
      </c>
      <c r="T24" s="16">
        <f t="shared" si="4"/>
        <v>175908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1.28</v>
      </c>
      <c r="AJ24" s="17">
        <v>296</v>
      </c>
      <c r="AK24" s="15">
        <f t="shared" si="14"/>
        <v>1.28</v>
      </c>
      <c r="AL24" s="16">
        <f t="shared" si="14"/>
        <v>296</v>
      </c>
      <c r="AM24" s="18">
        <f t="shared" si="8"/>
        <v>0</v>
      </c>
      <c r="AN24" s="16">
        <f t="shared" si="8"/>
        <v>0</v>
      </c>
      <c r="AO24" s="18">
        <f t="shared" si="8"/>
        <v>1.28</v>
      </c>
      <c r="AP24" s="16">
        <f t="shared" si="8"/>
        <v>296</v>
      </c>
      <c r="AQ24" s="15">
        <f t="shared" si="9"/>
        <v>1.28</v>
      </c>
      <c r="AR24" s="16">
        <f t="shared" si="15"/>
        <v>296</v>
      </c>
      <c r="AS24" s="18">
        <f t="shared" si="10"/>
        <v>395.83</v>
      </c>
      <c r="AT24" s="16">
        <f t="shared" si="10"/>
        <v>175821</v>
      </c>
      <c r="AU24" s="18">
        <f t="shared" si="10"/>
        <v>1.62</v>
      </c>
      <c r="AV24" s="16">
        <f t="shared" si="11"/>
        <v>383</v>
      </c>
      <c r="AW24" s="18">
        <f t="shared" si="11"/>
        <v>397.44999999999993</v>
      </c>
      <c r="AX24" s="16">
        <f t="shared" si="12"/>
        <v>176204</v>
      </c>
      <c r="AY24" s="19">
        <v>0</v>
      </c>
      <c r="AZ24" s="20">
        <v>0</v>
      </c>
      <c r="BA24" s="21">
        <v>0.56999999999999995</v>
      </c>
      <c r="BB24" s="15">
        <v>0</v>
      </c>
      <c r="BC24" s="22">
        <v>0</v>
      </c>
      <c r="BD24" s="21">
        <v>0</v>
      </c>
      <c r="BE24" s="21">
        <f t="shared" si="13"/>
        <v>398.01999999999992</v>
      </c>
    </row>
    <row r="25" spans="1:57" s="11" customFormat="1" ht="18" customHeight="1" x14ac:dyDescent="0.15">
      <c r="A25" s="30" t="s">
        <v>43</v>
      </c>
      <c r="B25" s="31"/>
      <c r="C25" s="15">
        <v>1495.17</v>
      </c>
      <c r="D25" s="16">
        <v>596850</v>
      </c>
      <c r="E25" s="15">
        <v>44.49</v>
      </c>
      <c r="F25" s="16">
        <v>2973</v>
      </c>
      <c r="G25" s="15">
        <f t="shared" si="1"/>
        <v>1539.66</v>
      </c>
      <c r="H25" s="16">
        <f t="shared" si="1"/>
        <v>599823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1495.17</v>
      </c>
      <c r="P25" s="16">
        <f t="shared" si="3"/>
        <v>596850</v>
      </c>
      <c r="Q25" s="15">
        <f t="shared" si="3"/>
        <v>44.49</v>
      </c>
      <c r="R25" s="16">
        <f t="shared" si="3"/>
        <v>2973</v>
      </c>
      <c r="S25" s="15">
        <f t="shared" si="4"/>
        <v>1539.66</v>
      </c>
      <c r="T25" s="16">
        <f t="shared" si="4"/>
        <v>599823</v>
      </c>
      <c r="U25" s="15">
        <v>0</v>
      </c>
      <c r="V25" s="17">
        <v>0</v>
      </c>
      <c r="W25" s="15">
        <v>23</v>
      </c>
      <c r="X25" s="17">
        <v>2050</v>
      </c>
      <c r="Y25" s="15">
        <f t="shared" si="5"/>
        <v>23</v>
      </c>
      <c r="Z25" s="16">
        <f t="shared" si="5"/>
        <v>2050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132.9</v>
      </c>
      <c r="AJ25" s="17">
        <v>27085</v>
      </c>
      <c r="AK25" s="15">
        <f t="shared" si="14"/>
        <v>132.9</v>
      </c>
      <c r="AL25" s="16">
        <f t="shared" si="14"/>
        <v>27085</v>
      </c>
      <c r="AM25" s="18">
        <f t="shared" si="8"/>
        <v>0</v>
      </c>
      <c r="AN25" s="16">
        <f t="shared" si="8"/>
        <v>0</v>
      </c>
      <c r="AO25" s="18">
        <f t="shared" si="8"/>
        <v>155.9</v>
      </c>
      <c r="AP25" s="16">
        <f t="shared" si="8"/>
        <v>29135</v>
      </c>
      <c r="AQ25" s="15">
        <f t="shared" si="9"/>
        <v>155.9</v>
      </c>
      <c r="AR25" s="16">
        <f t="shared" si="15"/>
        <v>29135</v>
      </c>
      <c r="AS25" s="18">
        <f t="shared" si="10"/>
        <v>1495.17</v>
      </c>
      <c r="AT25" s="16">
        <f t="shared" si="10"/>
        <v>596850</v>
      </c>
      <c r="AU25" s="18">
        <f t="shared" si="10"/>
        <v>200.39000000000001</v>
      </c>
      <c r="AV25" s="16">
        <f t="shared" si="11"/>
        <v>32108</v>
      </c>
      <c r="AW25" s="18">
        <f t="shared" si="11"/>
        <v>1695.5600000000002</v>
      </c>
      <c r="AX25" s="16">
        <f t="shared" si="12"/>
        <v>628958</v>
      </c>
      <c r="AY25" s="19">
        <v>0</v>
      </c>
      <c r="AZ25" s="20">
        <v>21.68</v>
      </c>
      <c r="BA25" s="21">
        <v>14.96</v>
      </c>
      <c r="BB25" s="15">
        <v>1.36</v>
      </c>
      <c r="BC25" s="22">
        <v>1056</v>
      </c>
      <c r="BD25" s="21">
        <v>0</v>
      </c>
      <c r="BE25" s="21">
        <f t="shared" si="13"/>
        <v>1733.5600000000002</v>
      </c>
    </row>
    <row r="26" spans="1:57" s="11" customFormat="1" ht="18" customHeight="1" x14ac:dyDescent="0.15">
      <c r="A26" s="29" t="s">
        <v>44</v>
      </c>
      <c r="B26" s="29"/>
      <c r="C26" s="15">
        <v>0.41</v>
      </c>
      <c r="D26" s="16">
        <v>73</v>
      </c>
      <c r="E26" s="15">
        <v>0</v>
      </c>
      <c r="F26" s="16">
        <v>0</v>
      </c>
      <c r="G26" s="15">
        <f t="shared" si="1"/>
        <v>0.41</v>
      </c>
      <c r="H26" s="16">
        <f t="shared" si="1"/>
        <v>73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0.41</v>
      </c>
      <c r="P26" s="16">
        <f t="shared" si="3"/>
        <v>73</v>
      </c>
      <c r="Q26" s="15">
        <f>SUM(E26,K26)</f>
        <v>0</v>
      </c>
      <c r="R26" s="16">
        <f t="shared" si="3"/>
        <v>0</v>
      </c>
      <c r="S26" s="15">
        <f>SUM(O26,Q26)</f>
        <v>0.41</v>
      </c>
      <c r="T26" s="16">
        <f t="shared" ref="T26" si="19">SUM(P26,R26)</f>
        <v>73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0.02</v>
      </c>
      <c r="AJ26" s="17">
        <v>5</v>
      </c>
      <c r="AK26" s="15">
        <f t="shared" si="14"/>
        <v>0.02</v>
      </c>
      <c r="AL26" s="16">
        <f t="shared" si="14"/>
        <v>5</v>
      </c>
      <c r="AM26" s="18">
        <f>SUM(U26,AA26,AG26)</f>
        <v>0</v>
      </c>
      <c r="AN26" s="16">
        <f>SUM(V26,AB26,AH26)</f>
        <v>0</v>
      </c>
      <c r="AO26" s="18">
        <f>SUM(W26,AC26,AI26)</f>
        <v>0.02</v>
      </c>
      <c r="AP26" s="16">
        <f>SUM(X26,AD26,AJ26)</f>
        <v>5</v>
      </c>
      <c r="AQ26" s="15">
        <f>SUM(AM26,AO26)</f>
        <v>0.02</v>
      </c>
      <c r="AR26" s="16">
        <f t="shared" si="15"/>
        <v>5</v>
      </c>
      <c r="AS26" s="18">
        <f t="shared" si="10"/>
        <v>0.41</v>
      </c>
      <c r="AT26" s="16">
        <f t="shared" si="10"/>
        <v>73</v>
      </c>
      <c r="AU26" s="18">
        <f t="shared" si="10"/>
        <v>0.02</v>
      </c>
      <c r="AV26" s="16">
        <f t="shared" si="11"/>
        <v>5</v>
      </c>
      <c r="AW26" s="18">
        <f t="shared" si="11"/>
        <v>0.43</v>
      </c>
      <c r="AX26" s="16">
        <f t="shared" si="12"/>
        <v>78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0.43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7866.1299999999992</v>
      </c>
      <c r="D27" s="24">
        <f t="shared" ref="D27:BE27" si="20">SUM(D15,D19,D22,D23:D26)</f>
        <v>3594454</v>
      </c>
      <c r="E27" s="23">
        <f>SUM(E15,E19,E22,E23:E26)</f>
        <v>330.06</v>
      </c>
      <c r="F27" s="24">
        <f t="shared" si="20"/>
        <v>65036</v>
      </c>
      <c r="G27" s="23">
        <f>SUM(G15,G19,G22,G23:G26)</f>
        <v>8196.19</v>
      </c>
      <c r="H27" s="24">
        <f t="shared" si="20"/>
        <v>3659490</v>
      </c>
      <c r="I27" s="23">
        <f>SUM(I15,I19,I22,I23:I26)</f>
        <v>12.41</v>
      </c>
      <c r="J27" s="24">
        <f t="shared" si="20"/>
        <v>5991</v>
      </c>
      <c r="K27" s="23">
        <f t="shared" si="20"/>
        <v>0.73</v>
      </c>
      <c r="L27" s="24">
        <f t="shared" si="20"/>
        <v>124</v>
      </c>
      <c r="M27" s="23">
        <f t="shared" si="20"/>
        <v>13.14</v>
      </c>
      <c r="N27" s="24">
        <f t="shared" si="20"/>
        <v>6115</v>
      </c>
      <c r="O27" s="23">
        <f>SUM(O15,O19,O22,O23:O26)</f>
        <v>7878.5399999999991</v>
      </c>
      <c r="P27" s="24">
        <f t="shared" si="20"/>
        <v>3600445</v>
      </c>
      <c r="Q27" s="23">
        <f>SUM(Q15,Q19,Q22,Q23:Q26)</f>
        <v>330.79</v>
      </c>
      <c r="R27" s="24">
        <f t="shared" si="20"/>
        <v>65160</v>
      </c>
      <c r="S27" s="23">
        <f t="shared" si="20"/>
        <v>8209.33</v>
      </c>
      <c r="T27" s="24">
        <f t="shared" si="20"/>
        <v>3665605</v>
      </c>
      <c r="U27" s="23">
        <f t="shared" si="20"/>
        <v>11.35</v>
      </c>
      <c r="V27" s="24">
        <f t="shared" si="20"/>
        <v>2507</v>
      </c>
      <c r="W27" s="23">
        <f t="shared" si="20"/>
        <v>221.97000000000003</v>
      </c>
      <c r="X27" s="24">
        <f t="shared" si="20"/>
        <v>41416</v>
      </c>
      <c r="Y27" s="23">
        <f t="shared" si="20"/>
        <v>233.32000000000002</v>
      </c>
      <c r="Z27" s="24">
        <f t="shared" si="20"/>
        <v>43923</v>
      </c>
      <c r="AA27" s="23">
        <f t="shared" si="20"/>
        <v>0</v>
      </c>
      <c r="AB27" s="24">
        <f t="shared" si="20"/>
        <v>0</v>
      </c>
      <c r="AC27" s="23">
        <f t="shared" si="20"/>
        <v>1.03</v>
      </c>
      <c r="AD27" s="24">
        <f t="shared" si="20"/>
        <v>54</v>
      </c>
      <c r="AE27" s="23">
        <f t="shared" si="20"/>
        <v>1.03</v>
      </c>
      <c r="AF27" s="24">
        <f t="shared" si="20"/>
        <v>54</v>
      </c>
      <c r="AG27" s="23">
        <f t="shared" si="20"/>
        <v>69</v>
      </c>
      <c r="AH27" s="24">
        <f t="shared" si="20"/>
        <v>19119</v>
      </c>
      <c r="AI27" s="23">
        <f t="shared" si="20"/>
        <v>2246.6500000000005</v>
      </c>
      <c r="AJ27" s="24">
        <f t="shared" si="20"/>
        <v>490367</v>
      </c>
      <c r="AK27" s="23">
        <f t="shared" si="20"/>
        <v>2315.6500000000005</v>
      </c>
      <c r="AL27" s="24">
        <f t="shared" si="20"/>
        <v>509486</v>
      </c>
      <c r="AM27" s="23">
        <f t="shared" si="20"/>
        <v>80.349999999999994</v>
      </c>
      <c r="AN27" s="24">
        <f t="shared" si="20"/>
        <v>21626</v>
      </c>
      <c r="AO27" s="23">
        <f>SUM(AO15,AO19,AO22,AO23:AO26)</f>
        <v>2469.6500000000005</v>
      </c>
      <c r="AP27" s="24">
        <f t="shared" si="20"/>
        <v>531837</v>
      </c>
      <c r="AQ27" s="23">
        <f t="shared" si="20"/>
        <v>2550.0000000000005</v>
      </c>
      <c r="AR27" s="24">
        <f t="shared" si="20"/>
        <v>553463</v>
      </c>
      <c r="AS27" s="23">
        <f t="shared" si="20"/>
        <v>7958.8899999999994</v>
      </c>
      <c r="AT27" s="24">
        <f t="shared" si="20"/>
        <v>3622071</v>
      </c>
      <c r="AU27" s="23">
        <f t="shared" si="20"/>
        <v>2800.4399999999996</v>
      </c>
      <c r="AV27" s="24">
        <f t="shared" si="20"/>
        <v>596997</v>
      </c>
      <c r="AW27" s="23">
        <f t="shared" si="20"/>
        <v>10759.330000000002</v>
      </c>
      <c r="AX27" s="24">
        <f>SUM(AX15,AX19,AX22,AX23:AX26)</f>
        <v>4219068</v>
      </c>
      <c r="AY27" s="19">
        <f t="shared" si="20"/>
        <v>11.13</v>
      </c>
      <c r="AZ27" s="25">
        <f t="shared" si="20"/>
        <v>111.13999999999999</v>
      </c>
      <c r="BA27" s="26">
        <f t="shared" si="20"/>
        <v>41.21</v>
      </c>
      <c r="BB27" s="23">
        <f>SUM(BB15,BB19,BB22,BB23:BB26)</f>
        <v>95.269999999999982</v>
      </c>
      <c r="BC27" s="27">
        <f t="shared" si="20"/>
        <v>88640</v>
      </c>
      <c r="BD27" s="26">
        <f>SUM(BD15,BD19,BD22,BD23:BD26)</f>
        <v>0</v>
      </c>
      <c r="BE27" s="26">
        <f t="shared" si="20"/>
        <v>11018.080000000002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2025-09-08T09:49:22Z</dcterms:created>
  <dcterms:modified xsi:type="dcterms:W3CDTF">2025-09-08T09:49:28Z</dcterms:modified>
</cp:coreProperties>
</file>