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EA22D0D5-1F2C-4418-9E81-5050EBF13E76}" xr6:coauthVersionLast="47" xr6:coauthVersionMax="47" xr10:uidLastSave="{00000000-0000-0000-0000-000000000000}"/>
  <bookViews>
    <workbookView xWindow="780" yWindow="780" windowWidth="28800" windowHeight="15345" xr2:uid="{FFE92309-0BEB-431B-B982-351FFE14E9A9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R24" i="1" s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D22" i="1"/>
  <c r="AP22" i="1" s="1"/>
  <c r="AC22" i="1"/>
  <c r="AO22" i="1" s="1"/>
  <c r="AB22" i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F19" i="1" s="1"/>
  <c r="AA19" i="1"/>
  <c r="X19" i="1"/>
  <c r="AP19" i="1" s="1"/>
  <c r="W19" i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C19" i="1"/>
  <c r="O19" i="1" s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O16" i="1"/>
  <c r="AN16" i="1"/>
  <c r="AT16" i="1" s="1"/>
  <c r="AM16" i="1"/>
  <c r="AS16" i="1" s="1"/>
  <c r="AL16" i="1"/>
  <c r="AK16" i="1"/>
  <c r="AF16" i="1"/>
  <c r="AE16" i="1"/>
  <c r="Z16" i="1"/>
  <c r="Y16" i="1"/>
  <c r="R16" i="1"/>
  <c r="AV16" i="1" s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H15" i="1"/>
  <c r="AG15" i="1"/>
  <c r="AD15" i="1"/>
  <c r="AC15" i="1"/>
  <c r="AB15" i="1"/>
  <c r="AF15" i="1" s="1"/>
  <c r="AA15" i="1"/>
  <c r="AE15" i="1" s="1"/>
  <c r="X15" i="1"/>
  <c r="X27" i="1" s="1"/>
  <c r="W15" i="1"/>
  <c r="W27" i="1" s="1"/>
  <c r="V15" i="1"/>
  <c r="Z15" i="1" s="1"/>
  <c r="U15" i="1"/>
  <c r="U27" i="1" s="1"/>
  <c r="L15" i="1"/>
  <c r="L27" i="1" s="1"/>
  <c r="K15" i="1"/>
  <c r="K27" i="1" s="1"/>
  <c r="J15" i="1"/>
  <c r="J27" i="1" s="1"/>
  <c r="I15" i="1"/>
  <c r="I27" i="1" s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R13" i="1" s="1"/>
  <c r="AM13" i="1"/>
  <c r="AS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R12" i="1" s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V11" i="1" s="1"/>
  <c r="AO11" i="1"/>
  <c r="AU11" i="1" s="1"/>
  <c r="AN11" i="1"/>
  <c r="AR11" i="1" s="1"/>
  <c r="AM11" i="1"/>
  <c r="AQ11" i="1" s="1"/>
  <c r="AL11" i="1"/>
  <c r="AK11" i="1"/>
  <c r="AF11" i="1"/>
  <c r="AE11" i="1"/>
  <c r="Z11" i="1"/>
  <c r="Y11" i="1"/>
  <c r="R11" i="1"/>
  <c r="Q11" i="1"/>
  <c r="P11" i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R9" i="1" s="1"/>
  <c r="AM9" i="1"/>
  <c r="AL9" i="1"/>
  <c r="AK9" i="1"/>
  <c r="AF9" i="1"/>
  <c r="AE9" i="1"/>
  <c r="Z9" i="1"/>
  <c r="Y9" i="1"/>
  <c r="R9" i="1"/>
  <c r="Q9" i="1"/>
  <c r="P9" i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K22" i="1" l="1"/>
  <c r="AK15" i="1"/>
  <c r="AL19" i="1"/>
  <c r="AH27" i="1"/>
  <c r="AK19" i="1"/>
  <c r="AK27" i="1"/>
  <c r="AT12" i="1"/>
  <c r="AG27" i="1"/>
  <c r="AF22" i="1"/>
  <c r="AD27" i="1"/>
  <c r="AC27" i="1"/>
  <c r="AU12" i="1"/>
  <c r="AN22" i="1"/>
  <c r="AR22" i="1" s="1"/>
  <c r="AM22" i="1"/>
  <c r="AQ22" i="1" s="1"/>
  <c r="AF27" i="1"/>
  <c r="AN19" i="1"/>
  <c r="AT19" i="1" s="1"/>
  <c r="AB27" i="1"/>
  <c r="AA27" i="1"/>
  <c r="AR18" i="1"/>
  <c r="AV12" i="1"/>
  <c r="AP15" i="1"/>
  <c r="AP27" i="1" s="1"/>
  <c r="AO15" i="1"/>
  <c r="AU15" i="1" s="1"/>
  <c r="AQ25" i="1"/>
  <c r="AW25" i="1" s="1"/>
  <c r="BE25" i="1" s="1"/>
  <c r="AM19" i="1"/>
  <c r="AS19" i="1" s="1"/>
  <c r="Y19" i="1"/>
  <c r="AW11" i="1"/>
  <c r="BE11" i="1" s="1"/>
  <c r="AR10" i="1"/>
  <c r="AX10" i="1" s="1"/>
  <c r="AN15" i="1"/>
  <c r="AM15" i="1"/>
  <c r="AM27" i="1" s="1"/>
  <c r="T16" i="1"/>
  <c r="AU16" i="1"/>
  <c r="S16" i="1"/>
  <c r="AU10" i="1"/>
  <c r="AV8" i="1"/>
  <c r="T8" i="1"/>
  <c r="R15" i="1"/>
  <c r="S8" i="1"/>
  <c r="AU8" i="1"/>
  <c r="Q15" i="1"/>
  <c r="AT21" i="1"/>
  <c r="AS21" i="1"/>
  <c r="AT10" i="1"/>
  <c r="AS10" i="1"/>
  <c r="T26" i="1"/>
  <c r="AX26" i="1" s="1"/>
  <c r="AV24" i="1"/>
  <c r="AU24" i="1"/>
  <c r="AV23" i="1"/>
  <c r="AU23" i="1"/>
  <c r="AV21" i="1"/>
  <c r="AU21" i="1"/>
  <c r="S21" i="1"/>
  <c r="AV20" i="1"/>
  <c r="AU20" i="1"/>
  <c r="AV18" i="1"/>
  <c r="AX18" i="1"/>
  <c r="AU18" i="1"/>
  <c r="AW18" i="1"/>
  <c r="BE18" i="1" s="1"/>
  <c r="T17" i="1"/>
  <c r="AV17" i="1"/>
  <c r="AU17" i="1"/>
  <c r="H19" i="1"/>
  <c r="AV14" i="1"/>
  <c r="S14" i="1"/>
  <c r="AU14" i="1"/>
  <c r="T11" i="1"/>
  <c r="AX11" i="1" s="1"/>
  <c r="T9" i="1"/>
  <c r="AX9" i="1" s="1"/>
  <c r="AV9" i="1"/>
  <c r="S9" i="1"/>
  <c r="AU9" i="1"/>
  <c r="AT26" i="1"/>
  <c r="AS26" i="1"/>
  <c r="AT25" i="1"/>
  <c r="AT23" i="1"/>
  <c r="AS23" i="1"/>
  <c r="P22" i="1"/>
  <c r="H22" i="1"/>
  <c r="H27" i="1" s="1"/>
  <c r="AX20" i="1"/>
  <c r="G22" i="1"/>
  <c r="O22" i="1"/>
  <c r="AS20" i="1"/>
  <c r="AT17" i="1"/>
  <c r="AS17" i="1"/>
  <c r="AT14" i="1"/>
  <c r="AS14" i="1"/>
  <c r="AX13" i="1"/>
  <c r="S12" i="1"/>
  <c r="AS12" i="1"/>
  <c r="AT11" i="1"/>
  <c r="AS11" i="1"/>
  <c r="AS9" i="1"/>
  <c r="AT8" i="1"/>
  <c r="AS8" i="1"/>
  <c r="AV15" i="1"/>
  <c r="AW24" i="1"/>
  <c r="BE24" i="1" s="1"/>
  <c r="S19" i="1"/>
  <c r="AX24" i="1"/>
  <c r="AW26" i="1"/>
  <c r="BE26" i="1" s="1"/>
  <c r="AV19" i="1"/>
  <c r="AQ10" i="1"/>
  <c r="AW10" i="1" s="1"/>
  <c r="BE10" i="1" s="1"/>
  <c r="AL15" i="1"/>
  <c r="G15" i="1"/>
  <c r="Z19" i="1"/>
  <c r="Z27" i="1" s="1"/>
  <c r="AV10" i="1"/>
  <c r="AQ17" i="1"/>
  <c r="AW17" i="1" s="1"/>
  <c r="BE17" i="1" s="1"/>
  <c r="AQ8" i="1"/>
  <c r="AW8" i="1" s="1"/>
  <c r="BE8" i="1" s="1"/>
  <c r="AT9" i="1"/>
  <c r="AR17" i="1"/>
  <c r="M22" i="1"/>
  <c r="AS22" i="1"/>
  <c r="AS24" i="1"/>
  <c r="AR8" i="1"/>
  <c r="AX8" i="1" s="1"/>
  <c r="M15" i="1"/>
  <c r="AE19" i="1"/>
  <c r="AE27" i="1" s="1"/>
  <c r="N22" i="1"/>
  <c r="AQ23" i="1"/>
  <c r="AW23" i="1" s="1"/>
  <c r="BE23" i="1" s="1"/>
  <c r="AT24" i="1"/>
  <c r="C27" i="1"/>
  <c r="AI27" i="1"/>
  <c r="N15" i="1"/>
  <c r="N27" i="1" s="1"/>
  <c r="AQ16" i="1"/>
  <c r="AW16" i="1" s="1"/>
  <c r="BE16" i="1" s="1"/>
  <c r="AR23" i="1"/>
  <c r="AX23" i="1" s="1"/>
  <c r="D27" i="1"/>
  <c r="AJ27" i="1"/>
  <c r="O15" i="1"/>
  <c r="AR16" i="1"/>
  <c r="AX16" i="1" s="1"/>
  <c r="E27" i="1"/>
  <c r="P15" i="1"/>
  <c r="AT15" i="1" s="1"/>
  <c r="Q22" i="1"/>
  <c r="AU22" i="1" s="1"/>
  <c r="F27" i="1"/>
  <c r="AR25" i="1"/>
  <c r="AX25" i="1" s="1"/>
  <c r="AS18" i="1"/>
  <c r="AT18" i="1"/>
  <c r="R22" i="1"/>
  <c r="AV22" i="1" s="1"/>
  <c r="G19" i="1"/>
  <c r="AO19" i="1"/>
  <c r="AU19" i="1" s="1"/>
  <c r="Y15" i="1"/>
  <c r="AQ21" i="1"/>
  <c r="AQ14" i="1"/>
  <c r="AQ20" i="1"/>
  <c r="AW20" i="1" s="1"/>
  <c r="BE20" i="1" s="1"/>
  <c r="AQ13" i="1"/>
  <c r="AW13" i="1" s="1"/>
  <c r="BE13" i="1" s="1"/>
  <c r="P19" i="1"/>
  <c r="T19" i="1" s="1"/>
  <c r="AT20" i="1"/>
  <c r="AQ9" i="1"/>
  <c r="AU25" i="1"/>
  <c r="AQ12" i="1"/>
  <c r="AT13" i="1"/>
  <c r="V27" i="1"/>
  <c r="AR21" i="1"/>
  <c r="AX21" i="1" s="1"/>
  <c r="T12" i="1"/>
  <c r="AX12" i="1" s="1"/>
  <c r="AR14" i="1"/>
  <c r="AX14" i="1" s="1"/>
  <c r="AL27" i="1" l="1"/>
  <c r="AT22" i="1"/>
  <c r="AR19" i="1"/>
  <c r="AQ15" i="1"/>
  <c r="AN27" i="1"/>
  <c r="AR15" i="1"/>
  <c r="AQ19" i="1"/>
  <c r="AW19" i="1" s="1"/>
  <c r="BE19" i="1" s="1"/>
  <c r="AO27" i="1"/>
  <c r="Y27" i="1"/>
  <c r="AW21" i="1"/>
  <c r="BE21" i="1" s="1"/>
  <c r="T22" i="1"/>
  <c r="R27" i="1"/>
  <c r="M27" i="1"/>
  <c r="AX17" i="1"/>
  <c r="AX19" i="1"/>
  <c r="AW14" i="1"/>
  <c r="BE14" i="1" s="1"/>
  <c r="AW9" i="1"/>
  <c r="BE9" i="1" s="1"/>
  <c r="AW12" i="1"/>
  <c r="BE12" i="1" s="1"/>
  <c r="AT27" i="1"/>
  <c r="G27" i="1"/>
  <c r="Q27" i="1"/>
  <c r="S22" i="1"/>
  <c r="AW22" i="1" s="1"/>
  <c r="BE22" i="1" s="1"/>
  <c r="P27" i="1"/>
  <c r="T15" i="1"/>
  <c r="T27" i="1" s="1"/>
  <c r="S15" i="1"/>
  <c r="S27" i="1" s="1"/>
  <c r="O27" i="1"/>
  <c r="AS15" i="1"/>
  <c r="AS27" i="1" s="1"/>
  <c r="AX22" i="1"/>
  <c r="AU27" i="1"/>
  <c r="AR27" i="1"/>
  <c r="AV27" i="1"/>
  <c r="AQ27" i="1" l="1"/>
  <c r="AX15" i="1"/>
  <c r="AX27" i="1" s="1"/>
  <c r="AW15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<sst xmlns="http://schemas.openxmlformats.org/spreadsheetml/2006/main" count="121" uniqueCount="49">
  <si>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</si>
  <si>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</si>
  <si>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</si>
  <si>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</si>
  <si>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</si>
  <si>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</si>
  <si>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</si>
  <si>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</si>
  <si>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</si>
  <si>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</si>
  <si>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</si>
  <si>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</si>
  <si>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</si>
  <si>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</si>
  <si>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</si>
  <si>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</si>
  <si>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</si>
  <si>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</si>
  <si>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</si>
  <si>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</si>
  <si>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</si>
  <si>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</si>
  <si>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</si>
  <si>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</si>
  <si>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</si>
  <si>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</si>
  <si>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</si>
  <si>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</si>
  <si>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</si>
  <si>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</si>
  <si>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</si>
  <si>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</si>
  <si>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</si>
  <si>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</si>
  <si>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</si>
  <si>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</si>
  <si>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</si>
  <si>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</si>
  <si>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</si>
  <si>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</si>
  <si>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</si>
  <si>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</si>
  <si>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</si>
  <si>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</si>
  <si>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</si>
  <si>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</si>
  <si>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</si>
  <si>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阿蘇</t>
    <phoneticPr fontId="6"/>
  </si>
  <si>
    <t>南阿蘇村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</si>
</sst>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C75F3E34-CC91-4836-9718-EF1EC90AE1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8CAA2-08D4-442A-9390-CDD1BF1573E5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1327.54</v>
      </c>
      <c r="D8" s="16">
        <v>715333</v>
      </c>
      <c r="E8" s="15">
        <v>20.6</v>
      </c>
      <c r="F8" s="16">
        <v>3537</v>
      </c>
      <c r="G8" s="15">
        <f>SUM(C8,E8)</f>
        <v>1348.1399999999999</v>
      </c>
      <c r="H8" s="16">
        <f>SUM(D8,F8)</f>
        <v>718870</v>
      </c>
      <c r="I8" s="15">
        <v>9.3699999999999992</v>
      </c>
      <c r="J8" s="16">
        <v>3196</v>
      </c>
      <c r="K8" s="15">
        <v>3.25</v>
      </c>
      <c r="L8" s="16">
        <v>371</v>
      </c>
      <c r="M8" s="15">
        <f>SUM(I8,K8)</f>
        <v>12.62</v>
      </c>
      <c r="N8" s="16">
        <f>SUM(J8,L8)</f>
        <v>3567</v>
      </c>
      <c r="O8" s="15">
        <f>SUM(C8,I8)</f>
        <v>1336.9099999999999</v>
      </c>
      <c r="P8" s="16">
        <f>SUM(D8,J8)</f>
        <v>718529</v>
      </c>
      <c r="Q8" s="15">
        <f>SUM(E8,K8)</f>
        <v>23.85</v>
      </c>
      <c r="R8" s="16">
        <f>SUM(F8,L8)</f>
        <v>3908</v>
      </c>
      <c r="S8" s="15">
        <f>SUM(O8,Q8)</f>
        <v>1360.7599999999998</v>
      </c>
      <c r="T8" s="16">
        <f>SUM(P8,R8)</f>
        <v>722437</v>
      </c>
      <c r="U8" s="15">
        <v>1.72</v>
      </c>
      <c r="V8" s="17">
        <v>568</v>
      </c>
      <c r="W8" s="15">
        <v>79.959999999999994</v>
      </c>
      <c r="X8" s="17">
        <v>18566</v>
      </c>
      <c r="Y8" s="15">
        <f>SUM(U8,W8)</f>
        <v>81.679999999999993</v>
      </c>
      <c r="Z8" s="16">
        <f>SUM(V8,X8)</f>
        <v>19134</v>
      </c>
      <c r="AA8" s="15">
        <v>0</v>
      </c>
      <c r="AB8" s="17">
        <v>0</v>
      </c>
      <c r="AC8" s="15">
        <v>0.01</v>
      </c>
      <c r="AD8" s="17">
        <v>2</v>
      </c>
      <c r="AE8" s="15">
        <f>SUM(AA8,AC8)</f>
        <v>0.01</v>
      </c>
      <c r="AF8" s="16">
        <f>SUM(AB8,AD8)</f>
        <v>2</v>
      </c>
      <c r="AG8" s="15">
        <v>3.54</v>
      </c>
      <c r="AH8" s="17">
        <v>1191</v>
      </c>
      <c r="AI8" s="15">
        <v>143.35</v>
      </c>
      <c r="AJ8" s="17">
        <v>32761</v>
      </c>
      <c r="AK8" s="15">
        <f>SUM(AG8,AI8)</f>
        <v>146.88999999999999</v>
      </c>
      <c r="AL8" s="16">
        <f>SUM(AH8,AJ8)</f>
        <v>33952</v>
      </c>
      <c r="AM8" s="18">
        <f>SUM(U8,AA8,AG8)</f>
        <v>5.26</v>
      </c>
      <c r="AN8" s="16">
        <f>SUM(V8,AB8,AH8)</f>
        <v>1759</v>
      </c>
      <c r="AO8" s="18">
        <f>SUM(W8,AC8,AI8)</f>
        <v>223.32</v>
      </c>
      <c r="AP8" s="16">
        <f>SUM(X8,AD8,AJ8)</f>
        <v>51329</v>
      </c>
      <c r="AQ8" s="15">
        <f>SUM(AM8,AO8)</f>
        <v>228.57999999999998</v>
      </c>
      <c r="AR8" s="16">
        <f>SUM(AN8,AP8)</f>
        <v>53088</v>
      </c>
      <c r="AS8" s="18">
        <f>SUM(AM8,O8)</f>
        <v>1342.1699999999998</v>
      </c>
      <c r="AT8" s="16">
        <f t="shared" ref="AT8:AU23" si="0">SUM(AN8,P8)</f>
        <v>720288</v>
      </c>
      <c r="AU8" s="18">
        <f>SUM(AO8,Q8)</f>
        <v>247.17</v>
      </c>
      <c r="AV8" s="16">
        <f>SUM(AP8,R8)</f>
        <v>55237</v>
      </c>
      <c r="AW8" s="18">
        <f>SUM(AQ8,S8)</f>
        <v>1589.3399999999997</v>
      </c>
      <c r="AX8" s="16">
        <f>SUM(AR8,T8)</f>
        <v>775525</v>
      </c>
      <c r="AY8" s="19">
        <v>6.91</v>
      </c>
      <c r="AZ8" s="20">
        <v>150.26</v>
      </c>
      <c r="BA8" s="21">
        <v>3.94</v>
      </c>
      <c r="BB8" s="15">
        <v>75.89</v>
      </c>
      <c r="BC8" s="22">
        <v>57836</v>
      </c>
      <c r="BD8" s="21">
        <v>0</v>
      </c>
      <c r="BE8" s="21">
        <f>SUM(AW8,AY8,AZ8:BB8,BD8)</f>
        <v>1826.34</v>
      </c>
    </row>
    <row r="9" spans="1:57" s="11" customFormat="1" ht="18" customHeight="1" x14ac:dyDescent="0.15">
      <c r="A9" s="29"/>
      <c r="B9" s="7" t="s">
        <v>27</v>
      </c>
      <c r="C9" s="15">
        <v>282.37</v>
      </c>
      <c r="D9" s="16">
        <v>148219</v>
      </c>
      <c r="E9" s="15">
        <v>12.42</v>
      </c>
      <c r="F9" s="16">
        <v>1756</v>
      </c>
      <c r="G9" s="15">
        <f t="shared" ref="G9:H26" si="1">SUM(C9,E9)</f>
        <v>294.79000000000002</v>
      </c>
      <c r="H9" s="16">
        <f t="shared" si="1"/>
        <v>149975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282.37</v>
      </c>
      <c r="P9" s="16">
        <f t="shared" si="3"/>
        <v>148219</v>
      </c>
      <c r="Q9" s="15">
        <f t="shared" si="3"/>
        <v>12.42</v>
      </c>
      <c r="R9" s="16">
        <f t="shared" si="3"/>
        <v>1756</v>
      </c>
      <c r="S9" s="15">
        <f t="shared" ref="S9:T25" si="4">SUM(O9,Q9)</f>
        <v>294.79000000000002</v>
      </c>
      <c r="T9" s="16">
        <f t="shared" si="4"/>
        <v>149975</v>
      </c>
      <c r="U9" s="15">
        <v>0.22</v>
      </c>
      <c r="V9" s="17">
        <v>77</v>
      </c>
      <c r="W9" s="15">
        <v>19.66</v>
      </c>
      <c r="X9" s="17">
        <v>4895</v>
      </c>
      <c r="Y9" s="15">
        <f t="shared" ref="Y9:Z26" si="5">SUM(U9,W9)</f>
        <v>19.88</v>
      </c>
      <c r="Z9" s="16">
        <f t="shared" si="5"/>
        <v>4972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2.34</v>
      </c>
      <c r="AH9" s="17">
        <v>769</v>
      </c>
      <c r="AI9" s="15">
        <v>79.540000000000006</v>
      </c>
      <c r="AJ9" s="17">
        <v>17511</v>
      </c>
      <c r="AK9" s="15">
        <f>SUM(AG9,AI9)</f>
        <v>81.88000000000001</v>
      </c>
      <c r="AL9" s="16">
        <f t="shared" ref="AL9" si="7">SUM(AH9,AJ9)</f>
        <v>18280</v>
      </c>
      <c r="AM9" s="18">
        <f t="shared" ref="AM9:AP25" si="8">SUM(U9,AA9,AG9)</f>
        <v>2.56</v>
      </c>
      <c r="AN9" s="16">
        <f t="shared" si="8"/>
        <v>846</v>
      </c>
      <c r="AO9" s="18">
        <f t="shared" si="8"/>
        <v>99.2</v>
      </c>
      <c r="AP9" s="16">
        <f t="shared" si="8"/>
        <v>22406</v>
      </c>
      <c r="AQ9" s="15">
        <f t="shared" ref="AQ9:AR25" si="9">SUM(AM9,AO9)</f>
        <v>101.76</v>
      </c>
      <c r="AR9" s="16">
        <f t="shared" si="9"/>
        <v>23252</v>
      </c>
      <c r="AS9" s="18">
        <f t="shared" ref="AS9:AU26" si="10">SUM(AM9,O9)</f>
        <v>284.93</v>
      </c>
      <c r="AT9" s="16">
        <f t="shared" si="0"/>
        <v>149065</v>
      </c>
      <c r="AU9" s="18">
        <f>SUM(AO9,Q9)</f>
        <v>111.62</v>
      </c>
      <c r="AV9" s="16">
        <f t="shared" ref="AV9:AW26" si="11">SUM(AP9,R9)</f>
        <v>24162</v>
      </c>
      <c r="AW9" s="18">
        <f>SUM(AQ9,S9)</f>
        <v>396.55</v>
      </c>
      <c r="AX9" s="16">
        <f t="shared" ref="AX9:AX26" si="12">SUM(AR9,T9)</f>
        <v>173227</v>
      </c>
      <c r="AY9" s="19">
        <v>0.14000000000000001</v>
      </c>
      <c r="AZ9" s="20">
        <v>216.6</v>
      </c>
      <c r="BA9" s="21">
        <v>0.27</v>
      </c>
      <c r="BB9" s="15">
        <v>42.02</v>
      </c>
      <c r="BC9" s="22">
        <v>24176</v>
      </c>
      <c r="BD9" s="21">
        <v>0</v>
      </c>
      <c r="BE9" s="21">
        <f t="shared" ref="BE9:BE26" si="13">SUM(AW9,AY9,AZ9:BB9,BD9)</f>
        <v>655.57999999999993</v>
      </c>
    </row>
    <row r="10" spans="1:57" s="11" customFormat="1" ht="18" customHeight="1" x14ac:dyDescent="0.15">
      <c r="A10" s="29"/>
      <c r="B10" s="7" t="s">
        <v>28</v>
      </c>
      <c r="C10" s="15">
        <v>113.01</v>
      </c>
      <c r="D10" s="16">
        <v>60694</v>
      </c>
      <c r="E10" s="15">
        <v>17.899999999999999</v>
      </c>
      <c r="F10" s="16">
        <v>2322</v>
      </c>
      <c r="G10" s="15">
        <f t="shared" si="1"/>
        <v>130.91</v>
      </c>
      <c r="H10" s="16">
        <f t="shared" si="1"/>
        <v>63016</v>
      </c>
      <c r="I10" s="15">
        <v>0.25</v>
      </c>
      <c r="J10" s="16">
        <v>106</v>
      </c>
      <c r="K10" s="15">
        <v>0.16</v>
      </c>
      <c r="L10" s="16">
        <v>3</v>
      </c>
      <c r="M10" s="15">
        <f t="shared" si="2"/>
        <v>0.41000000000000003</v>
      </c>
      <c r="N10" s="16">
        <f t="shared" si="2"/>
        <v>109</v>
      </c>
      <c r="O10" s="15">
        <f t="shared" si="3"/>
        <v>113.26</v>
      </c>
      <c r="P10" s="16">
        <f t="shared" si="3"/>
        <v>60800</v>
      </c>
      <c r="Q10" s="15">
        <f t="shared" si="3"/>
        <v>18.059999999999999</v>
      </c>
      <c r="R10" s="16">
        <f t="shared" si="3"/>
        <v>2325</v>
      </c>
      <c r="S10" s="15">
        <f t="shared" si="4"/>
        <v>131.32</v>
      </c>
      <c r="T10" s="16">
        <f>SUM(P10,R10)</f>
        <v>63125</v>
      </c>
      <c r="U10" s="15">
        <v>1.21</v>
      </c>
      <c r="V10" s="17">
        <v>416</v>
      </c>
      <c r="W10" s="15">
        <v>14.8</v>
      </c>
      <c r="X10" s="17">
        <v>2669</v>
      </c>
      <c r="Y10" s="15">
        <f t="shared" si="5"/>
        <v>16.010000000000002</v>
      </c>
      <c r="Z10" s="16">
        <f>SUM(V10,X10)</f>
        <v>3085</v>
      </c>
      <c r="AA10" s="15">
        <v>0</v>
      </c>
      <c r="AB10" s="17">
        <v>0</v>
      </c>
      <c r="AC10" s="15">
        <v>0.4</v>
      </c>
      <c r="AD10" s="17">
        <v>65</v>
      </c>
      <c r="AE10" s="15">
        <f t="shared" si="6"/>
        <v>0.4</v>
      </c>
      <c r="AF10" s="16">
        <f>SUM(AB10,AD10)</f>
        <v>65</v>
      </c>
      <c r="AG10" s="15">
        <v>0.47</v>
      </c>
      <c r="AH10" s="17">
        <v>153</v>
      </c>
      <c r="AI10" s="15">
        <v>26.59</v>
      </c>
      <c r="AJ10" s="17">
        <v>5175</v>
      </c>
      <c r="AK10" s="15">
        <f t="shared" ref="AK10:AL26" si="14">SUM(AG10,AI10)</f>
        <v>27.06</v>
      </c>
      <c r="AL10" s="16">
        <f>SUM(AH10,AJ10)</f>
        <v>5328</v>
      </c>
      <c r="AM10" s="18">
        <f t="shared" si="8"/>
        <v>1.68</v>
      </c>
      <c r="AN10" s="16">
        <f t="shared" si="8"/>
        <v>569</v>
      </c>
      <c r="AO10" s="18">
        <f t="shared" si="8"/>
        <v>41.79</v>
      </c>
      <c r="AP10" s="16">
        <f t="shared" si="8"/>
        <v>7909</v>
      </c>
      <c r="AQ10" s="15">
        <f t="shared" si="9"/>
        <v>43.47</v>
      </c>
      <c r="AR10" s="16">
        <f>SUM(AN10,AP10)</f>
        <v>8478</v>
      </c>
      <c r="AS10" s="18">
        <f t="shared" si="10"/>
        <v>114.94000000000001</v>
      </c>
      <c r="AT10" s="16">
        <f t="shared" si="0"/>
        <v>61369</v>
      </c>
      <c r="AU10" s="18">
        <f t="shared" si="0"/>
        <v>59.849999999999994</v>
      </c>
      <c r="AV10" s="16">
        <f t="shared" si="11"/>
        <v>10234</v>
      </c>
      <c r="AW10" s="18">
        <f t="shared" si="11"/>
        <v>174.79</v>
      </c>
      <c r="AX10" s="16">
        <f t="shared" si="12"/>
        <v>71603</v>
      </c>
      <c r="AY10" s="19">
        <v>2.58</v>
      </c>
      <c r="AZ10" s="20">
        <v>33.76</v>
      </c>
      <c r="BA10" s="21">
        <v>0.18</v>
      </c>
      <c r="BB10" s="15">
        <v>16.57</v>
      </c>
      <c r="BC10" s="22">
        <v>7132</v>
      </c>
      <c r="BD10" s="21">
        <v>0</v>
      </c>
      <c r="BE10" s="21">
        <f t="shared" si="13"/>
        <v>227.88</v>
      </c>
    </row>
    <row r="11" spans="1:57" s="11" customFormat="1" ht="18" customHeight="1" x14ac:dyDescent="0.15">
      <c r="A11" s="29"/>
      <c r="B11" s="7" t="s">
        <v>29</v>
      </c>
      <c r="C11" s="15">
        <v>9.9499999999999993</v>
      </c>
      <c r="D11" s="16">
        <v>4630</v>
      </c>
      <c r="E11" s="15">
        <v>2.41</v>
      </c>
      <c r="F11" s="16">
        <v>173</v>
      </c>
      <c r="G11" s="15">
        <f t="shared" si="1"/>
        <v>12.36</v>
      </c>
      <c r="H11" s="16">
        <f t="shared" si="1"/>
        <v>4803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9.9499999999999993</v>
      </c>
      <c r="P11" s="16">
        <f t="shared" si="3"/>
        <v>4630</v>
      </c>
      <c r="Q11" s="15">
        <f t="shared" si="3"/>
        <v>2.41</v>
      </c>
      <c r="R11" s="16">
        <f t="shared" si="3"/>
        <v>173</v>
      </c>
      <c r="S11" s="15">
        <f t="shared" si="4"/>
        <v>12.36</v>
      </c>
      <c r="T11" s="16">
        <f t="shared" si="4"/>
        <v>4803</v>
      </c>
      <c r="U11" s="15">
        <v>0</v>
      </c>
      <c r="V11" s="17">
        <v>0</v>
      </c>
      <c r="W11" s="15">
        <v>2.33</v>
      </c>
      <c r="X11" s="17">
        <v>493</v>
      </c>
      <c r="Y11" s="15">
        <f t="shared" si="5"/>
        <v>2.33</v>
      </c>
      <c r="Z11" s="16">
        <f t="shared" si="5"/>
        <v>493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0.13</v>
      </c>
      <c r="AH11" s="17">
        <v>44</v>
      </c>
      <c r="AI11" s="15">
        <v>15.97</v>
      </c>
      <c r="AJ11" s="17">
        <v>3866</v>
      </c>
      <c r="AK11" s="15">
        <f t="shared" si="14"/>
        <v>16.100000000000001</v>
      </c>
      <c r="AL11" s="16">
        <f t="shared" si="14"/>
        <v>3910</v>
      </c>
      <c r="AM11" s="18">
        <f t="shared" si="8"/>
        <v>0.13</v>
      </c>
      <c r="AN11" s="16">
        <f t="shared" si="8"/>
        <v>44</v>
      </c>
      <c r="AO11" s="18">
        <f t="shared" si="8"/>
        <v>18.3</v>
      </c>
      <c r="AP11" s="16">
        <f t="shared" si="8"/>
        <v>4359</v>
      </c>
      <c r="AQ11" s="15">
        <f>SUM(AM11,AO11)</f>
        <v>18.43</v>
      </c>
      <c r="AR11" s="16">
        <f t="shared" ref="AR11:AR26" si="15">SUM(AN11,AP11)</f>
        <v>4403</v>
      </c>
      <c r="AS11" s="18">
        <f t="shared" si="10"/>
        <v>10.08</v>
      </c>
      <c r="AT11" s="16">
        <f t="shared" si="0"/>
        <v>4674</v>
      </c>
      <c r="AU11" s="18">
        <f t="shared" si="0"/>
        <v>20.71</v>
      </c>
      <c r="AV11" s="16">
        <f t="shared" si="11"/>
        <v>4532</v>
      </c>
      <c r="AW11" s="18">
        <f t="shared" si="11"/>
        <v>30.79</v>
      </c>
      <c r="AX11" s="16">
        <f t="shared" si="12"/>
        <v>9206</v>
      </c>
      <c r="AY11" s="19">
        <v>0</v>
      </c>
      <c r="AZ11" s="20">
        <v>8.69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39.479999999999997</v>
      </c>
    </row>
    <row r="12" spans="1:57" s="11" customFormat="1" ht="18" customHeight="1" x14ac:dyDescent="0.15">
      <c r="A12" s="29"/>
      <c r="B12" s="7" t="s">
        <v>30</v>
      </c>
      <c r="C12" s="15">
        <v>7.65</v>
      </c>
      <c r="D12" s="16">
        <v>3956</v>
      </c>
      <c r="E12" s="15">
        <v>0</v>
      </c>
      <c r="F12" s="16">
        <v>0</v>
      </c>
      <c r="G12" s="15">
        <f t="shared" si="1"/>
        <v>7.65</v>
      </c>
      <c r="H12" s="16">
        <f t="shared" si="1"/>
        <v>3956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7.65</v>
      </c>
      <c r="P12" s="16">
        <f t="shared" si="3"/>
        <v>3956</v>
      </c>
      <c r="Q12" s="15">
        <f t="shared" si="3"/>
        <v>0</v>
      </c>
      <c r="R12" s="16">
        <f t="shared" si="3"/>
        <v>0</v>
      </c>
      <c r="S12" s="15">
        <f t="shared" si="4"/>
        <v>7.65</v>
      </c>
      <c r="T12" s="16">
        <f t="shared" si="4"/>
        <v>3956</v>
      </c>
      <c r="U12" s="15">
        <v>0</v>
      </c>
      <c r="V12" s="17">
        <v>0</v>
      </c>
      <c r="W12" s="15">
        <v>0.17</v>
      </c>
      <c r="X12" s="17">
        <v>40</v>
      </c>
      <c r="Y12" s="15">
        <f t="shared" si="5"/>
        <v>0.17</v>
      </c>
      <c r="Z12" s="16">
        <f t="shared" si="5"/>
        <v>40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0.24</v>
      </c>
      <c r="AH12" s="17">
        <v>95</v>
      </c>
      <c r="AI12" s="15">
        <v>28.47</v>
      </c>
      <c r="AJ12" s="17">
        <v>7109</v>
      </c>
      <c r="AK12" s="15">
        <f t="shared" si="14"/>
        <v>28.709999999999997</v>
      </c>
      <c r="AL12" s="16">
        <f t="shared" si="14"/>
        <v>7204</v>
      </c>
      <c r="AM12" s="18">
        <f t="shared" si="8"/>
        <v>0.24</v>
      </c>
      <c r="AN12" s="16">
        <f t="shared" si="8"/>
        <v>95</v>
      </c>
      <c r="AO12" s="18">
        <f t="shared" si="8"/>
        <v>28.64</v>
      </c>
      <c r="AP12" s="16">
        <f t="shared" si="8"/>
        <v>7149</v>
      </c>
      <c r="AQ12" s="15">
        <f t="shared" si="9"/>
        <v>28.88</v>
      </c>
      <c r="AR12" s="16">
        <f t="shared" si="15"/>
        <v>7244</v>
      </c>
      <c r="AS12" s="18">
        <f t="shared" si="10"/>
        <v>7.8900000000000006</v>
      </c>
      <c r="AT12" s="16">
        <f t="shared" si="0"/>
        <v>4051</v>
      </c>
      <c r="AU12" s="18">
        <f t="shared" si="0"/>
        <v>28.64</v>
      </c>
      <c r="AV12" s="16">
        <f t="shared" si="11"/>
        <v>7149</v>
      </c>
      <c r="AW12" s="18">
        <f t="shared" si="11"/>
        <v>36.53</v>
      </c>
      <c r="AX12" s="16">
        <f t="shared" si="12"/>
        <v>11200</v>
      </c>
      <c r="AY12" s="19">
        <v>0</v>
      </c>
      <c r="AZ12" s="20">
        <v>0.94</v>
      </c>
      <c r="BA12" s="21">
        <v>0</v>
      </c>
      <c r="BB12" s="15">
        <v>6.01</v>
      </c>
      <c r="BC12" s="22">
        <v>4394</v>
      </c>
      <c r="BD12" s="21">
        <v>0</v>
      </c>
      <c r="BE12" s="21">
        <f t="shared" si="13"/>
        <v>43.48</v>
      </c>
    </row>
    <row r="13" spans="1:57" s="11" customFormat="1" ht="18" customHeight="1" x14ac:dyDescent="0.15">
      <c r="A13" s="29"/>
      <c r="B13" s="7" t="s">
        <v>31</v>
      </c>
      <c r="C13" s="15">
        <v>500.95</v>
      </c>
      <c r="D13" s="16">
        <v>269223</v>
      </c>
      <c r="E13" s="15">
        <v>46.39</v>
      </c>
      <c r="F13" s="16">
        <v>10878</v>
      </c>
      <c r="G13" s="15">
        <f t="shared" si="1"/>
        <v>547.34</v>
      </c>
      <c r="H13" s="16">
        <f t="shared" si="1"/>
        <v>280101</v>
      </c>
      <c r="I13" s="15">
        <v>2.82</v>
      </c>
      <c r="J13" s="16">
        <v>722</v>
      </c>
      <c r="K13" s="15">
        <v>0</v>
      </c>
      <c r="L13" s="16">
        <v>0</v>
      </c>
      <c r="M13" s="15">
        <f t="shared" si="2"/>
        <v>2.82</v>
      </c>
      <c r="N13" s="16">
        <f t="shared" si="2"/>
        <v>722</v>
      </c>
      <c r="O13" s="15">
        <f t="shared" si="3"/>
        <v>503.77</v>
      </c>
      <c r="P13" s="16">
        <f t="shared" si="3"/>
        <v>269945</v>
      </c>
      <c r="Q13" s="15">
        <f t="shared" si="3"/>
        <v>46.39</v>
      </c>
      <c r="R13" s="16">
        <f t="shared" si="3"/>
        <v>10878</v>
      </c>
      <c r="S13" s="15">
        <f t="shared" si="4"/>
        <v>550.16</v>
      </c>
      <c r="T13" s="16">
        <f t="shared" si="4"/>
        <v>280823</v>
      </c>
      <c r="U13" s="15">
        <v>0</v>
      </c>
      <c r="V13" s="17">
        <v>0</v>
      </c>
      <c r="W13" s="15">
        <v>76.19</v>
      </c>
      <c r="X13" s="17">
        <v>17120</v>
      </c>
      <c r="Y13" s="15">
        <f t="shared" si="5"/>
        <v>76.19</v>
      </c>
      <c r="Z13" s="16">
        <f t="shared" si="5"/>
        <v>17120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363.33</v>
      </c>
      <c r="AJ13" s="17">
        <v>90865</v>
      </c>
      <c r="AK13" s="15">
        <f t="shared" si="14"/>
        <v>363.33</v>
      </c>
      <c r="AL13" s="16">
        <f t="shared" si="14"/>
        <v>90865</v>
      </c>
      <c r="AM13" s="18">
        <f t="shared" si="8"/>
        <v>0</v>
      </c>
      <c r="AN13" s="16">
        <f t="shared" si="8"/>
        <v>0</v>
      </c>
      <c r="AO13" s="18">
        <f t="shared" si="8"/>
        <v>439.52</v>
      </c>
      <c r="AP13" s="16">
        <f t="shared" si="8"/>
        <v>107985</v>
      </c>
      <c r="AQ13" s="15">
        <f t="shared" si="9"/>
        <v>439.52</v>
      </c>
      <c r="AR13" s="16">
        <f t="shared" si="15"/>
        <v>107985</v>
      </c>
      <c r="AS13" s="18">
        <f t="shared" si="10"/>
        <v>503.77</v>
      </c>
      <c r="AT13" s="16">
        <f t="shared" si="0"/>
        <v>269945</v>
      </c>
      <c r="AU13" s="18">
        <f t="shared" si="0"/>
        <v>485.90999999999997</v>
      </c>
      <c r="AV13" s="16">
        <f t="shared" si="11"/>
        <v>118863</v>
      </c>
      <c r="AW13" s="18">
        <f t="shared" si="11"/>
        <v>989.68</v>
      </c>
      <c r="AX13" s="16">
        <f t="shared" si="12"/>
        <v>388808</v>
      </c>
      <c r="AY13" s="19">
        <v>0</v>
      </c>
      <c r="AZ13" s="20">
        <v>77.86</v>
      </c>
      <c r="BA13" s="21">
        <v>1.37</v>
      </c>
      <c r="BB13" s="15">
        <v>6.93</v>
      </c>
      <c r="BC13" s="22">
        <v>5262</v>
      </c>
      <c r="BD13" s="21">
        <v>0</v>
      </c>
      <c r="BE13" s="21">
        <f>SUM(AW13,AY13,AZ13:BB13,BD13)</f>
        <v>1075.8399999999999</v>
      </c>
    </row>
    <row r="14" spans="1:57" s="11" customFormat="1" ht="18" customHeight="1" x14ac:dyDescent="0.15">
      <c r="A14" s="29"/>
      <c r="B14" s="7" t="s">
        <v>32</v>
      </c>
      <c r="C14" s="15">
        <v>14.3</v>
      </c>
      <c r="D14" s="16">
        <v>6745</v>
      </c>
      <c r="E14" s="15">
        <v>0.16</v>
      </c>
      <c r="F14" s="16">
        <v>36</v>
      </c>
      <c r="G14" s="15">
        <f t="shared" si="1"/>
        <v>14.46</v>
      </c>
      <c r="H14" s="16">
        <f t="shared" si="1"/>
        <v>6781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14.3</v>
      </c>
      <c r="P14" s="16">
        <f t="shared" si="3"/>
        <v>6745</v>
      </c>
      <c r="Q14" s="15">
        <f t="shared" si="3"/>
        <v>0.16</v>
      </c>
      <c r="R14" s="16">
        <f t="shared" si="3"/>
        <v>36</v>
      </c>
      <c r="S14" s="15">
        <f t="shared" si="4"/>
        <v>14.46</v>
      </c>
      <c r="T14" s="16">
        <f t="shared" si="4"/>
        <v>6781</v>
      </c>
      <c r="U14" s="15">
        <v>0</v>
      </c>
      <c r="V14" s="17">
        <v>0</v>
      </c>
      <c r="W14" s="15">
        <v>1.08</v>
      </c>
      <c r="X14" s="17">
        <v>315</v>
      </c>
      <c r="Y14" s="15">
        <f t="shared" si="5"/>
        <v>1.08</v>
      </c>
      <c r="Z14" s="16">
        <f t="shared" si="5"/>
        <v>315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1.46</v>
      </c>
      <c r="AJ14" s="17">
        <v>349</v>
      </c>
      <c r="AK14" s="15">
        <f t="shared" si="14"/>
        <v>1.46</v>
      </c>
      <c r="AL14" s="16">
        <f t="shared" si="14"/>
        <v>349</v>
      </c>
      <c r="AM14" s="18">
        <f t="shared" si="8"/>
        <v>0</v>
      </c>
      <c r="AN14" s="16">
        <f t="shared" si="8"/>
        <v>0</v>
      </c>
      <c r="AO14" s="18">
        <f t="shared" si="8"/>
        <v>2.54</v>
      </c>
      <c r="AP14" s="16">
        <f t="shared" si="8"/>
        <v>664</v>
      </c>
      <c r="AQ14" s="15">
        <f t="shared" si="9"/>
        <v>2.54</v>
      </c>
      <c r="AR14" s="16">
        <f t="shared" si="15"/>
        <v>664</v>
      </c>
      <c r="AS14" s="18">
        <f t="shared" si="10"/>
        <v>14.3</v>
      </c>
      <c r="AT14" s="16">
        <f t="shared" si="0"/>
        <v>6745</v>
      </c>
      <c r="AU14" s="18">
        <f t="shared" si="0"/>
        <v>2.7</v>
      </c>
      <c r="AV14" s="16">
        <f t="shared" si="11"/>
        <v>700</v>
      </c>
      <c r="AW14" s="18">
        <f t="shared" si="11"/>
        <v>17</v>
      </c>
      <c r="AX14" s="16">
        <f t="shared" si="12"/>
        <v>7445</v>
      </c>
      <c r="AY14" s="19">
        <v>0.16</v>
      </c>
      <c r="AZ14" s="20">
        <v>4.6399999999999997</v>
      </c>
      <c r="BA14" s="21">
        <v>0</v>
      </c>
      <c r="BB14" s="15">
        <v>1</v>
      </c>
      <c r="BC14" s="22">
        <v>800</v>
      </c>
      <c r="BD14" s="19">
        <v>0</v>
      </c>
      <c r="BE14" s="20">
        <f>SUM(AW14,AY14,AZ14:BB14,BD14)</f>
        <v>22.8</v>
      </c>
    </row>
    <row r="15" spans="1:57" s="11" customFormat="1" ht="18" customHeight="1" x14ac:dyDescent="0.15">
      <c r="A15" s="29"/>
      <c r="B15" s="7" t="s">
        <v>33</v>
      </c>
      <c r="C15" s="15">
        <f>SUM(C8:C14)</f>
        <v>2255.77</v>
      </c>
      <c r="D15" s="16">
        <f>SUM(D8:D14)</f>
        <v>1208800</v>
      </c>
      <c r="E15" s="15">
        <f>SUM(E8:E14)</f>
        <v>99.88</v>
      </c>
      <c r="F15" s="16">
        <f>SUM(F8:F14)</f>
        <v>18702</v>
      </c>
      <c r="G15" s="15">
        <f>SUM(C15,E15)</f>
        <v>2355.65</v>
      </c>
      <c r="H15" s="16">
        <f>SUM(D15,F15)</f>
        <v>1227502</v>
      </c>
      <c r="I15" s="15">
        <f>SUM(I8:I14)</f>
        <v>12.44</v>
      </c>
      <c r="J15" s="16">
        <f>SUM(J8:J14)</f>
        <v>4024</v>
      </c>
      <c r="K15" s="15">
        <f>SUM(K8:K14)</f>
        <v>3.41</v>
      </c>
      <c r="L15" s="16">
        <f>SUM(L8:L14)</f>
        <v>374</v>
      </c>
      <c r="M15" s="15">
        <f>SUM(I15,K15)</f>
        <v>15.85</v>
      </c>
      <c r="N15" s="16">
        <f t="shared" si="2"/>
        <v>4398</v>
      </c>
      <c r="O15" s="15">
        <f t="shared" si="3"/>
        <v>2268.21</v>
      </c>
      <c r="P15" s="16">
        <f t="shared" si="3"/>
        <v>1212824</v>
      </c>
      <c r="Q15" s="15">
        <f t="shared" si="3"/>
        <v>103.28999999999999</v>
      </c>
      <c r="R15" s="16">
        <f t="shared" si="3"/>
        <v>19076</v>
      </c>
      <c r="S15" s="15">
        <f t="shared" si="4"/>
        <v>2371.5</v>
      </c>
      <c r="T15" s="16">
        <f t="shared" si="4"/>
        <v>1231900</v>
      </c>
      <c r="U15" s="15">
        <f>SUM(U8:U14)</f>
        <v>3.15</v>
      </c>
      <c r="V15" s="16">
        <f>SUM(V8:V14)</f>
        <v>1061</v>
      </c>
      <c r="W15" s="15">
        <f>SUM(W8:W14)</f>
        <v>194.19</v>
      </c>
      <c r="X15" s="16">
        <f>SUM(X8:X14)</f>
        <v>44098</v>
      </c>
      <c r="Y15" s="15">
        <f t="shared" si="5"/>
        <v>197.34</v>
      </c>
      <c r="Z15" s="16">
        <f t="shared" si="5"/>
        <v>45159</v>
      </c>
      <c r="AA15" s="15">
        <f>SUM(AA8:AA14)</f>
        <v>0</v>
      </c>
      <c r="AB15" s="16">
        <f>SUM(AB8:AB14)</f>
        <v>0</v>
      </c>
      <c r="AC15" s="15">
        <f>SUM(AC8:AC14)</f>
        <v>0.41000000000000003</v>
      </c>
      <c r="AD15" s="16">
        <f>SUM(AD8:AD14)</f>
        <v>67</v>
      </c>
      <c r="AE15" s="15">
        <f t="shared" si="6"/>
        <v>0.41000000000000003</v>
      </c>
      <c r="AF15" s="16">
        <f t="shared" si="6"/>
        <v>67</v>
      </c>
      <c r="AG15" s="15">
        <f>SUM(AG8:AG14)</f>
        <v>6.72</v>
      </c>
      <c r="AH15" s="16">
        <f>SUM(AH8:AH14)</f>
        <v>2252</v>
      </c>
      <c r="AI15" s="15">
        <f>SUM(AI8:AI14)</f>
        <v>658.71</v>
      </c>
      <c r="AJ15" s="16">
        <f>SUM(AJ8:AJ14)</f>
        <v>157636</v>
      </c>
      <c r="AK15" s="15">
        <f>SUM(AG15,AI15)</f>
        <v>665.43000000000006</v>
      </c>
      <c r="AL15" s="16">
        <f t="shared" si="14"/>
        <v>159888</v>
      </c>
      <c r="AM15" s="18">
        <f>SUM(U15,AA15,AG15)</f>
        <v>9.8699999999999992</v>
      </c>
      <c r="AN15" s="16">
        <f t="shared" si="8"/>
        <v>3313</v>
      </c>
      <c r="AO15" s="18">
        <f t="shared" si="8"/>
        <v>853.31000000000006</v>
      </c>
      <c r="AP15" s="16">
        <f t="shared" si="8"/>
        <v>201801</v>
      </c>
      <c r="AQ15" s="15">
        <f t="shared" si="9"/>
        <v>863.18000000000006</v>
      </c>
      <c r="AR15" s="16">
        <f t="shared" si="15"/>
        <v>205114</v>
      </c>
      <c r="AS15" s="18">
        <f t="shared" si="10"/>
        <v>2278.08</v>
      </c>
      <c r="AT15" s="16">
        <f t="shared" si="0"/>
        <v>1216137</v>
      </c>
      <c r="AU15" s="18">
        <f t="shared" si="0"/>
        <v>956.6</v>
      </c>
      <c r="AV15" s="16">
        <f t="shared" si="11"/>
        <v>220877</v>
      </c>
      <c r="AW15" s="18">
        <f t="shared" si="11"/>
        <v>3234.6800000000003</v>
      </c>
      <c r="AX15" s="16">
        <f t="shared" si="12"/>
        <v>1437014</v>
      </c>
      <c r="AY15" s="15">
        <f t="shared" ref="AY15:BD15" si="16">SUM(AY8:AY14)</f>
        <v>9.7899999999999991</v>
      </c>
      <c r="AZ15" s="15">
        <f t="shared" si="16"/>
        <v>492.75</v>
      </c>
      <c r="BA15" s="15">
        <f t="shared" si="16"/>
        <v>5.76</v>
      </c>
      <c r="BB15" s="15">
        <f t="shared" si="16"/>
        <v>148.41999999999999</v>
      </c>
      <c r="BC15" s="22">
        <f t="shared" si="16"/>
        <v>99600</v>
      </c>
      <c r="BD15" s="19">
        <f t="shared" si="16"/>
        <v>0</v>
      </c>
      <c r="BE15" s="20">
        <f t="shared" si="13"/>
        <v>3891.4000000000005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100.19</v>
      </c>
      <c r="D16" s="16">
        <v>52775</v>
      </c>
      <c r="E16" s="15">
        <v>11.43</v>
      </c>
      <c r="F16" s="16">
        <v>1534</v>
      </c>
      <c r="G16" s="15">
        <f>SUM(C16,E16)</f>
        <v>111.62</v>
      </c>
      <c r="H16" s="16">
        <f t="shared" si="1"/>
        <v>54309</v>
      </c>
      <c r="I16" s="15">
        <v>3.18</v>
      </c>
      <c r="J16" s="16">
        <v>1359</v>
      </c>
      <c r="K16" s="15">
        <v>0.61</v>
      </c>
      <c r="L16" s="16">
        <v>105</v>
      </c>
      <c r="M16" s="15">
        <f t="shared" si="2"/>
        <v>3.79</v>
      </c>
      <c r="N16" s="16">
        <f t="shared" si="2"/>
        <v>1464</v>
      </c>
      <c r="O16" s="15">
        <f t="shared" si="3"/>
        <v>103.37</v>
      </c>
      <c r="P16" s="16">
        <f t="shared" si="3"/>
        <v>54134</v>
      </c>
      <c r="Q16" s="15">
        <f t="shared" si="3"/>
        <v>12.04</v>
      </c>
      <c r="R16" s="16">
        <f t="shared" si="3"/>
        <v>1639</v>
      </c>
      <c r="S16" s="15">
        <f t="shared" si="4"/>
        <v>115.41</v>
      </c>
      <c r="T16" s="16">
        <f t="shared" si="4"/>
        <v>55773</v>
      </c>
      <c r="U16" s="15">
        <v>0</v>
      </c>
      <c r="V16" s="16">
        <v>0</v>
      </c>
      <c r="W16" s="15">
        <v>0.08</v>
      </c>
      <c r="X16" s="16">
        <v>19</v>
      </c>
      <c r="Y16" s="15">
        <f t="shared" si="5"/>
        <v>0.08</v>
      </c>
      <c r="Z16" s="16">
        <f t="shared" si="5"/>
        <v>19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19.82</v>
      </c>
      <c r="AJ16" s="16">
        <v>5165</v>
      </c>
      <c r="AK16" s="15">
        <f t="shared" si="14"/>
        <v>19.82</v>
      </c>
      <c r="AL16" s="16">
        <f t="shared" si="14"/>
        <v>5165</v>
      </c>
      <c r="AM16" s="18">
        <f t="shared" si="8"/>
        <v>0</v>
      </c>
      <c r="AN16" s="16">
        <f t="shared" si="8"/>
        <v>0</v>
      </c>
      <c r="AO16" s="18">
        <f t="shared" si="8"/>
        <v>19.899999999999999</v>
      </c>
      <c r="AP16" s="16">
        <f t="shared" si="8"/>
        <v>5184</v>
      </c>
      <c r="AQ16" s="15">
        <f t="shared" si="9"/>
        <v>19.899999999999999</v>
      </c>
      <c r="AR16" s="16">
        <f t="shared" si="15"/>
        <v>5184</v>
      </c>
      <c r="AS16" s="18">
        <f t="shared" si="10"/>
        <v>103.37</v>
      </c>
      <c r="AT16" s="16">
        <f t="shared" si="0"/>
        <v>54134</v>
      </c>
      <c r="AU16" s="18">
        <f t="shared" si="0"/>
        <v>31.939999999999998</v>
      </c>
      <c r="AV16" s="16">
        <f t="shared" si="11"/>
        <v>6823</v>
      </c>
      <c r="AW16" s="18">
        <f t="shared" si="11"/>
        <v>135.31</v>
      </c>
      <c r="AX16" s="16">
        <f t="shared" si="12"/>
        <v>60957</v>
      </c>
      <c r="AY16" s="15">
        <v>0</v>
      </c>
      <c r="AZ16" s="15">
        <v>14.5</v>
      </c>
      <c r="BA16" s="15">
        <v>515.21</v>
      </c>
      <c r="BB16" s="15">
        <v>0.08</v>
      </c>
      <c r="BC16" s="22">
        <v>26</v>
      </c>
      <c r="BD16" s="19">
        <v>0</v>
      </c>
      <c r="BE16" s="20">
        <f t="shared" si="13"/>
        <v>665.1</v>
      </c>
    </row>
    <row r="17" spans="1:57" s="11" customFormat="1" ht="18" customHeight="1" x14ac:dyDescent="0.15">
      <c r="A17" s="29"/>
      <c r="B17" s="7" t="s">
        <v>36</v>
      </c>
      <c r="C17" s="15">
        <v>4.57</v>
      </c>
      <c r="D17" s="16">
        <v>2889</v>
      </c>
      <c r="E17" s="15">
        <v>0</v>
      </c>
      <c r="F17" s="16">
        <v>0</v>
      </c>
      <c r="G17" s="15">
        <f>SUM(C17,E17)</f>
        <v>4.57</v>
      </c>
      <c r="H17" s="16">
        <f t="shared" si="1"/>
        <v>2889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4.57</v>
      </c>
      <c r="P17" s="16">
        <f t="shared" si="3"/>
        <v>2889</v>
      </c>
      <c r="Q17" s="15">
        <f t="shared" si="3"/>
        <v>0</v>
      </c>
      <c r="R17" s="16">
        <f t="shared" si="3"/>
        <v>0</v>
      </c>
      <c r="S17" s="15">
        <f t="shared" si="4"/>
        <v>4.57</v>
      </c>
      <c r="T17" s="16">
        <f t="shared" si="4"/>
        <v>2889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4.57</v>
      </c>
      <c r="AT17" s="16">
        <f t="shared" si="0"/>
        <v>2889</v>
      </c>
      <c r="AU17" s="18">
        <f t="shared" si="0"/>
        <v>0</v>
      </c>
      <c r="AV17" s="16">
        <f t="shared" si="11"/>
        <v>0</v>
      </c>
      <c r="AW17" s="18">
        <f t="shared" si="11"/>
        <v>4.57</v>
      </c>
      <c r="AX17" s="16">
        <f t="shared" si="12"/>
        <v>2889</v>
      </c>
      <c r="AY17" s="15">
        <v>0</v>
      </c>
      <c r="AZ17" s="15">
        <v>0</v>
      </c>
      <c r="BA17" s="15">
        <v>0.11</v>
      </c>
      <c r="BB17" s="15">
        <v>0</v>
      </c>
      <c r="BC17" s="22">
        <v>0</v>
      </c>
      <c r="BD17" s="19">
        <v>0</v>
      </c>
      <c r="BE17" s="20">
        <f t="shared" si="13"/>
        <v>4.6800000000000006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104.75999999999999</v>
      </c>
      <c r="D19" s="16">
        <f>SUM(D16:D18)</f>
        <v>55664</v>
      </c>
      <c r="E19" s="15">
        <f>SUM(E16:E18)</f>
        <v>11.43</v>
      </c>
      <c r="F19" s="16">
        <f>SUM(F16:F18)</f>
        <v>1534</v>
      </c>
      <c r="G19" s="15">
        <f>SUM(C19,E19)</f>
        <v>116.19</v>
      </c>
      <c r="H19" s="16">
        <f>SUM(D19,F19)</f>
        <v>57198</v>
      </c>
      <c r="I19" s="15">
        <f>SUM(I16:I18)</f>
        <v>3.18</v>
      </c>
      <c r="J19" s="16">
        <f>SUM(J16:J18)</f>
        <v>1359</v>
      </c>
      <c r="K19" s="15">
        <f>SUM(K16:K18)</f>
        <v>0.61</v>
      </c>
      <c r="L19" s="16">
        <f>SUM(L16:L18)</f>
        <v>105</v>
      </c>
      <c r="M19" s="15">
        <f t="shared" si="2"/>
        <v>3.79</v>
      </c>
      <c r="N19" s="16">
        <f t="shared" si="2"/>
        <v>1464</v>
      </c>
      <c r="O19" s="15">
        <f t="shared" si="3"/>
        <v>107.94</v>
      </c>
      <c r="P19" s="16">
        <f t="shared" si="3"/>
        <v>57023</v>
      </c>
      <c r="Q19" s="15">
        <f t="shared" si="3"/>
        <v>12.04</v>
      </c>
      <c r="R19" s="16">
        <f t="shared" si="3"/>
        <v>1639</v>
      </c>
      <c r="S19" s="15">
        <f t="shared" si="4"/>
        <v>119.97999999999999</v>
      </c>
      <c r="T19" s="16">
        <f t="shared" si="4"/>
        <v>58662</v>
      </c>
      <c r="U19" s="15">
        <f>SUM(U16:U18)</f>
        <v>0</v>
      </c>
      <c r="V19" s="16">
        <f>SUM(V16:V18)</f>
        <v>0</v>
      </c>
      <c r="W19" s="15">
        <f>SUM(W16:W18)</f>
        <v>0.08</v>
      </c>
      <c r="X19" s="16">
        <f>SUM(X16:X18)</f>
        <v>19</v>
      </c>
      <c r="Y19" s="15">
        <f t="shared" si="5"/>
        <v>0.08</v>
      </c>
      <c r="Z19" s="16">
        <f t="shared" si="5"/>
        <v>19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19.82</v>
      </c>
      <c r="AJ19" s="16">
        <f>SUM(AJ16:AJ18)</f>
        <v>5165</v>
      </c>
      <c r="AK19" s="15">
        <f t="shared" si="14"/>
        <v>19.82</v>
      </c>
      <c r="AL19" s="16">
        <f t="shared" si="14"/>
        <v>5165</v>
      </c>
      <c r="AM19" s="18">
        <f t="shared" si="8"/>
        <v>0</v>
      </c>
      <c r="AN19" s="16">
        <f t="shared" si="8"/>
        <v>0</v>
      </c>
      <c r="AO19" s="18">
        <f t="shared" si="8"/>
        <v>19.899999999999999</v>
      </c>
      <c r="AP19" s="16">
        <f t="shared" si="8"/>
        <v>5184</v>
      </c>
      <c r="AQ19" s="15">
        <f t="shared" si="9"/>
        <v>19.899999999999999</v>
      </c>
      <c r="AR19" s="16">
        <f t="shared" si="15"/>
        <v>5184</v>
      </c>
      <c r="AS19" s="18">
        <f>SUM(AM19,O19)</f>
        <v>107.94</v>
      </c>
      <c r="AT19" s="16">
        <f t="shared" si="0"/>
        <v>57023</v>
      </c>
      <c r="AU19" s="18">
        <f t="shared" si="0"/>
        <v>31.939999999999998</v>
      </c>
      <c r="AV19" s="16">
        <f>SUM(AP19,R19)</f>
        <v>6823</v>
      </c>
      <c r="AW19" s="18">
        <f t="shared" si="11"/>
        <v>139.88</v>
      </c>
      <c r="AX19" s="16">
        <f>SUM(AR19,T19)</f>
        <v>63846</v>
      </c>
      <c r="AY19" s="15">
        <f t="shared" ref="AY19:BD19" si="17">SUM(AY16:AY18)</f>
        <v>0</v>
      </c>
      <c r="AZ19" s="15">
        <f t="shared" si="17"/>
        <v>14.5</v>
      </c>
      <c r="BA19" s="15">
        <f t="shared" si="17"/>
        <v>515.32000000000005</v>
      </c>
      <c r="BB19" s="15">
        <f t="shared" si="17"/>
        <v>0.08</v>
      </c>
      <c r="BC19" s="22">
        <f t="shared" si="17"/>
        <v>26</v>
      </c>
      <c r="BD19" s="19">
        <f t="shared" si="17"/>
        <v>0</v>
      </c>
      <c r="BE19" s="20">
        <f t="shared" si="13"/>
        <v>669.78000000000009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287.69</v>
      </c>
      <c r="D20" s="16">
        <v>145030</v>
      </c>
      <c r="E20" s="15">
        <v>73.53</v>
      </c>
      <c r="F20" s="16">
        <v>8078</v>
      </c>
      <c r="G20" s="15">
        <f t="shared" si="1"/>
        <v>361.22</v>
      </c>
      <c r="H20" s="16">
        <f t="shared" si="1"/>
        <v>153108</v>
      </c>
      <c r="I20" s="15">
        <v>2.23</v>
      </c>
      <c r="J20" s="16">
        <v>1214</v>
      </c>
      <c r="K20" s="15">
        <v>0</v>
      </c>
      <c r="L20" s="16">
        <v>0</v>
      </c>
      <c r="M20" s="15">
        <f t="shared" si="2"/>
        <v>2.23</v>
      </c>
      <c r="N20" s="16">
        <f t="shared" si="2"/>
        <v>1214</v>
      </c>
      <c r="O20" s="15">
        <f t="shared" si="3"/>
        <v>289.92</v>
      </c>
      <c r="P20" s="16">
        <f t="shared" si="3"/>
        <v>146244</v>
      </c>
      <c r="Q20" s="15">
        <f t="shared" si="3"/>
        <v>73.53</v>
      </c>
      <c r="R20" s="16">
        <f t="shared" si="3"/>
        <v>8078</v>
      </c>
      <c r="S20" s="15">
        <f t="shared" si="4"/>
        <v>363.45000000000005</v>
      </c>
      <c r="T20" s="16">
        <f t="shared" si="4"/>
        <v>154322</v>
      </c>
      <c r="U20" s="15">
        <v>0</v>
      </c>
      <c r="V20" s="16">
        <v>0</v>
      </c>
      <c r="W20" s="15">
        <v>97.11</v>
      </c>
      <c r="X20" s="16">
        <v>20579</v>
      </c>
      <c r="Y20" s="15">
        <f t="shared" si="5"/>
        <v>97.11</v>
      </c>
      <c r="Z20" s="16">
        <f t="shared" si="5"/>
        <v>20579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14.13</v>
      </c>
      <c r="AH20" s="16">
        <v>4279</v>
      </c>
      <c r="AI20" s="15">
        <v>136.85</v>
      </c>
      <c r="AJ20" s="16">
        <v>32715</v>
      </c>
      <c r="AK20" s="15">
        <f t="shared" si="14"/>
        <v>150.97999999999999</v>
      </c>
      <c r="AL20" s="16">
        <f t="shared" si="14"/>
        <v>36994</v>
      </c>
      <c r="AM20" s="18">
        <f t="shared" si="8"/>
        <v>14.13</v>
      </c>
      <c r="AN20" s="16">
        <f t="shared" si="8"/>
        <v>4279</v>
      </c>
      <c r="AO20" s="18">
        <f t="shared" si="8"/>
        <v>233.95999999999998</v>
      </c>
      <c r="AP20" s="16">
        <f t="shared" si="8"/>
        <v>53294</v>
      </c>
      <c r="AQ20" s="15">
        <f t="shared" si="9"/>
        <v>248.08999999999997</v>
      </c>
      <c r="AR20" s="16">
        <f t="shared" si="15"/>
        <v>57573</v>
      </c>
      <c r="AS20" s="18">
        <f t="shared" si="10"/>
        <v>304.05</v>
      </c>
      <c r="AT20" s="16">
        <f t="shared" si="0"/>
        <v>150523</v>
      </c>
      <c r="AU20" s="18">
        <f t="shared" si="0"/>
        <v>307.49</v>
      </c>
      <c r="AV20" s="16">
        <f>SUM(AP20,R20)</f>
        <v>61372</v>
      </c>
      <c r="AW20" s="18">
        <f t="shared" si="11"/>
        <v>611.54</v>
      </c>
      <c r="AX20" s="16">
        <f t="shared" si="12"/>
        <v>211895</v>
      </c>
      <c r="AY20" s="15">
        <v>0</v>
      </c>
      <c r="AZ20" s="15">
        <v>651.55999999999995</v>
      </c>
      <c r="BA20" s="15">
        <v>13.48</v>
      </c>
      <c r="BB20" s="15">
        <v>22.4</v>
      </c>
      <c r="BC20" s="22">
        <v>14000</v>
      </c>
      <c r="BD20" s="19">
        <v>0</v>
      </c>
      <c r="BE20" s="20">
        <f t="shared" si="13"/>
        <v>1298.98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287.69</v>
      </c>
      <c r="D22" s="16">
        <f>SUM(D20:D21)</f>
        <v>145030</v>
      </c>
      <c r="E22" s="15">
        <f>SUM(E20:E21)</f>
        <v>73.53</v>
      </c>
      <c r="F22" s="16">
        <f>SUM(F20:F21)</f>
        <v>8078</v>
      </c>
      <c r="G22" s="15">
        <f t="shared" si="1"/>
        <v>361.22</v>
      </c>
      <c r="H22" s="16">
        <f t="shared" si="1"/>
        <v>153108</v>
      </c>
      <c r="I22" s="15">
        <f>SUM(I20:I21)</f>
        <v>2.23</v>
      </c>
      <c r="J22" s="16">
        <f>SUM(J20:J21)</f>
        <v>1214</v>
      </c>
      <c r="K22" s="15">
        <f>SUM(K20:K21)</f>
        <v>0</v>
      </c>
      <c r="L22" s="16">
        <f>SUM(L20:L21)</f>
        <v>0</v>
      </c>
      <c r="M22" s="15">
        <f t="shared" si="2"/>
        <v>2.23</v>
      </c>
      <c r="N22" s="16">
        <f t="shared" si="2"/>
        <v>1214</v>
      </c>
      <c r="O22" s="15">
        <f t="shared" si="3"/>
        <v>289.92</v>
      </c>
      <c r="P22" s="16">
        <f t="shared" si="3"/>
        <v>146244</v>
      </c>
      <c r="Q22" s="15">
        <f t="shared" si="3"/>
        <v>73.53</v>
      </c>
      <c r="R22" s="16">
        <f t="shared" si="3"/>
        <v>8078</v>
      </c>
      <c r="S22" s="15">
        <f t="shared" si="4"/>
        <v>363.45000000000005</v>
      </c>
      <c r="T22" s="16">
        <f t="shared" si="4"/>
        <v>154322</v>
      </c>
      <c r="U22" s="15">
        <f>SUM(U20:U21)</f>
        <v>0</v>
      </c>
      <c r="V22" s="16">
        <f>SUM(V20:V21)</f>
        <v>0</v>
      </c>
      <c r="W22" s="15">
        <f>SUM(W20:W21)</f>
        <v>97.11</v>
      </c>
      <c r="X22" s="16">
        <f>SUM(X20:X21)</f>
        <v>20579</v>
      </c>
      <c r="Y22" s="15">
        <f t="shared" si="5"/>
        <v>97.11</v>
      </c>
      <c r="Z22" s="16">
        <f t="shared" si="5"/>
        <v>20579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14.13</v>
      </c>
      <c r="AH22" s="16">
        <f>SUM(AH20:AH21)</f>
        <v>4279</v>
      </c>
      <c r="AI22" s="15">
        <f>SUM(AI20:AI21)</f>
        <v>136.85</v>
      </c>
      <c r="AJ22" s="16">
        <f>SUM(AJ20:AJ21)</f>
        <v>32715</v>
      </c>
      <c r="AK22" s="15">
        <f t="shared" si="14"/>
        <v>150.97999999999999</v>
      </c>
      <c r="AL22" s="16">
        <f t="shared" si="14"/>
        <v>36994</v>
      </c>
      <c r="AM22" s="18">
        <f t="shared" si="8"/>
        <v>14.13</v>
      </c>
      <c r="AN22" s="16">
        <f t="shared" si="8"/>
        <v>4279</v>
      </c>
      <c r="AO22" s="18">
        <f t="shared" si="8"/>
        <v>233.95999999999998</v>
      </c>
      <c r="AP22" s="16">
        <f t="shared" si="8"/>
        <v>53294</v>
      </c>
      <c r="AQ22" s="15">
        <f t="shared" si="9"/>
        <v>248.08999999999997</v>
      </c>
      <c r="AR22" s="16">
        <f t="shared" si="15"/>
        <v>57573</v>
      </c>
      <c r="AS22" s="18">
        <f t="shared" si="10"/>
        <v>304.05</v>
      </c>
      <c r="AT22" s="16">
        <f t="shared" si="0"/>
        <v>150523</v>
      </c>
      <c r="AU22" s="18">
        <f t="shared" si="0"/>
        <v>307.49</v>
      </c>
      <c r="AV22" s="16">
        <f t="shared" si="11"/>
        <v>61372</v>
      </c>
      <c r="AW22" s="18">
        <f t="shared" si="11"/>
        <v>611.54</v>
      </c>
      <c r="AX22" s="16">
        <f t="shared" si="12"/>
        <v>211895</v>
      </c>
      <c r="AY22" s="15">
        <f t="shared" ref="AY22:BD22" si="18">SUM(AY20:AY21)</f>
        <v>0</v>
      </c>
      <c r="AZ22" s="15">
        <f t="shared" si="18"/>
        <v>651.55999999999995</v>
      </c>
      <c r="BA22" s="15">
        <f t="shared" si="18"/>
        <v>13.48</v>
      </c>
      <c r="BB22" s="15">
        <f>SUM(BB20:BB21)</f>
        <v>22.4</v>
      </c>
      <c r="BC22" s="22">
        <f>SUM(BC20:BC21)</f>
        <v>14000</v>
      </c>
      <c r="BD22" s="19">
        <f t="shared" si="18"/>
        <v>0</v>
      </c>
      <c r="BE22" s="20">
        <f t="shared" si="13"/>
        <v>1298.98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740.47</v>
      </c>
      <c r="D25" s="16">
        <v>273791</v>
      </c>
      <c r="E25" s="15">
        <v>17.71</v>
      </c>
      <c r="F25" s="16">
        <v>2873</v>
      </c>
      <c r="G25" s="15">
        <f t="shared" si="1"/>
        <v>758.18000000000006</v>
      </c>
      <c r="H25" s="16">
        <f t="shared" si="1"/>
        <v>276664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740.47</v>
      </c>
      <c r="P25" s="16">
        <f t="shared" si="3"/>
        <v>273791</v>
      </c>
      <c r="Q25" s="15">
        <f t="shared" si="3"/>
        <v>17.71</v>
      </c>
      <c r="R25" s="16">
        <f t="shared" si="3"/>
        <v>2873</v>
      </c>
      <c r="S25" s="15">
        <f t="shared" si="4"/>
        <v>758.18000000000006</v>
      </c>
      <c r="T25" s="16">
        <f t="shared" si="4"/>
        <v>276664</v>
      </c>
      <c r="U25" s="15">
        <v>0</v>
      </c>
      <c r="V25" s="17">
        <v>0</v>
      </c>
      <c r="W25" s="15">
        <v>11.31</v>
      </c>
      <c r="X25" s="17">
        <v>2288</v>
      </c>
      <c r="Y25" s="15">
        <f t="shared" si="5"/>
        <v>11.31</v>
      </c>
      <c r="Z25" s="16">
        <f t="shared" si="5"/>
        <v>2288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105.55</v>
      </c>
      <c r="AJ25" s="17">
        <v>25054</v>
      </c>
      <c r="AK25" s="15">
        <f t="shared" si="14"/>
        <v>105.55</v>
      </c>
      <c r="AL25" s="16">
        <f t="shared" si="14"/>
        <v>25054</v>
      </c>
      <c r="AM25" s="18">
        <f t="shared" si="8"/>
        <v>0</v>
      </c>
      <c r="AN25" s="16">
        <f t="shared" si="8"/>
        <v>0</v>
      </c>
      <c r="AO25" s="18">
        <f t="shared" si="8"/>
        <v>116.86</v>
      </c>
      <c r="AP25" s="16">
        <f t="shared" si="8"/>
        <v>27342</v>
      </c>
      <c r="AQ25" s="15">
        <f t="shared" si="9"/>
        <v>116.86</v>
      </c>
      <c r="AR25" s="16">
        <f t="shared" si="15"/>
        <v>27342</v>
      </c>
      <c r="AS25" s="18">
        <f t="shared" si="10"/>
        <v>740.47</v>
      </c>
      <c r="AT25" s="16">
        <f t="shared" si="10"/>
        <v>273791</v>
      </c>
      <c r="AU25" s="18">
        <f t="shared" si="10"/>
        <v>134.57</v>
      </c>
      <c r="AV25" s="16">
        <f t="shared" si="11"/>
        <v>30215</v>
      </c>
      <c r="AW25" s="18">
        <f t="shared" si="11"/>
        <v>875.04000000000008</v>
      </c>
      <c r="AX25" s="16">
        <f t="shared" si="12"/>
        <v>304006</v>
      </c>
      <c r="AY25" s="19">
        <v>0</v>
      </c>
      <c r="AZ25" s="20">
        <v>17.489999999999998</v>
      </c>
      <c r="BA25" s="21">
        <v>0.63</v>
      </c>
      <c r="BB25" s="15">
        <v>0</v>
      </c>
      <c r="BC25" s="22">
        <v>0</v>
      </c>
      <c r="BD25" s="21">
        <v>0</v>
      </c>
      <c r="BE25" s="21">
        <f t="shared" si="13"/>
        <v>893.16000000000008</v>
      </c>
    </row>
    <row r="26" spans="1:57" s="11" customFormat="1" ht="18" customHeight="1" x14ac:dyDescent="0.15">
      <c r="A26" s="29" t="s">
        <v>44</v>
      </c>
      <c r="B26" s="29"/>
      <c r="C26" s="15">
        <v>4.75</v>
      </c>
      <c r="D26" s="16">
        <v>2555</v>
      </c>
      <c r="E26" s="15">
        <v>0.25</v>
      </c>
      <c r="F26" s="16">
        <v>55</v>
      </c>
      <c r="G26" s="15">
        <f t="shared" si="1"/>
        <v>5</v>
      </c>
      <c r="H26" s="16">
        <f t="shared" si="1"/>
        <v>2610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4.75</v>
      </c>
      <c r="P26" s="16">
        <f t="shared" si="3"/>
        <v>2555</v>
      </c>
      <c r="Q26" s="15">
        <f>SUM(E26,K26)</f>
        <v>0.25</v>
      </c>
      <c r="R26" s="16">
        <f t="shared" si="3"/>
        <v>55</v>
      </c>
      <c r="S26" s="15">
        <f>SUM(O26,Q26)</f>
        <v>5</v>
      </c>
      <c r="T26" s="16">
        <f t="shared" ref="T26" si="19">SUM(P26,R26)</f>
        <v>2610</v>
      </c>
      <c r="U26" s="15">
        <v>0</v>
      </c>
      <c r="V26" s="17">
        <v>0</v>
      </c>
      <c r="W26" s="15">
        <v>0.64</v>
      </c>
      <c r="X26" s="17">
        <v>166</v>
      </c>
      <c r="Y26" s="15">
        <f t="shared" si="5"/>
        <v>0.64</v>
      </c>
      <c r="Z26" s="16">
        <f t="shared" si="5"/>
        <v>166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7.24</v>
      </c>
      <c r="AJ26" s="17">
        <v>1727</v>
      </c>
      <c r="AK26" s="15">
        <f t="shared" si="14"/>
        <v>7.24</v>
      </c>
      <c r="AL26" s="16">
        <f t="shared" si="14"/>
        <v>1727</v>
      </c>
      <c r="AM26" s="18">
        <f>SUM(U26,AA26,AG26)</f>
        <v>0</v>
      </c>
      <c r="AN26" s="16">
        <f>SUM(V26,AB26,AH26)</f>
        <v>0</v>
      </c>
      <c r="AO26" s="18">
        <f>SUM(W26,AC26,AI26)</f>
        <v>7.88</v>
      </c>
      <c r="AP26" s="16">
        <f>SUM(X26,AD26,AJ26)</f>
        <v>1893</v>
      </c>
      <c r="AQ26" s="15">
        <f>SUM(AM26,AO26)</f>
        <v>7.88</v>
      </c>
      <c r="AR26" s="16">
        <f t="shared" si="15"/>
        <v>1893</v>
      </c>
      <c r="AS26" s="18">
        <f t="shared" si="10"/>
        <v>4.75</v>
      </c>
      <c r="AT26" s="16">
        <f t="shared" si="10"/>
        <v>2555</v>
      </c>
      <c r="AU26" s="18">
        <f t="shared" si="10"/>
        <v>8.129999999999999</v>
      </c>
      <c r="AV26" s="16">
        <f t="shared" si="11"/>
        <v>1948</v>
      </c>
      <c r="AW26" s="18">
        <f t="shared" si="11"/>
        <v>12.879999999999999</v>
      </c>
      <c r="AX26" s="16">
        <f t="shared" si="12"/>
        <v>4503</v>
      </c>
      <c r="AY26" s="19">
        <v>1.03</v>
      </c>
      <c r="AZ26" s="20">
        <v>5.18</v>
      </c>
      <c r="BA26" s="21">
        <v>1.49</v>
      </c>
      <c r="BB26" s="15">
        <v>1.99</v>
      </c>
      <c r="BC26" s="22">
        <v>1520</v>
      </c>
      <c r="BD26" s="21">
        <v>0</v>
      </c>
      <c r="BE26" s="21">
        <f t="shared" si="13"/>
        <v>22.569999999999993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3393.4399999999996</v>
      </c>
      <c r="D27" s="24">
        <f t="shared" ref="D27:BE27" si="20">SUM(D15,D19,D22,D23:D26)</f>
        <v>1685840</v>
      </c>
      <c r="E27" s="23">
        <f>SUM(E15,E19,E22,E23:E26)</f>
        <v>202.8</v>
      </c>
      <c r="F27" s="24">
        <f t="shared" si="20"/>
        <v>31242</v>
      </c>
      <c r="G27" s="23">
        <f>SUM(G15,G19,G22,G23:G26)</f>
        <v>3596.2400000000007</v>
      </c>
      <c r="H27" s="24">
        <f t="shared" si="20"/>
        <v>1717082</v>
      </c>
      <c r="I27" s="23">
        <f>SUM(I15,I19,I22,I23:I26)</f>
        <v>17.849999999999998</v>
      </c>
      <c r="J27" s="24">
        <f t="shared" si="20"/>
        <v>6597</v>
      </c>
      <c r="K27" s="23">
        <f t="shared" si="20"/>
        <v>4.0200000000000005</v>
      </c>
      <c r="L27" s="24">
        <f t="shared" si="20"/>
        <v>479</v>
      </c>
      <c r="M27" s="23">
        <f t="shared" si="20"/>
        <v>21.87</v>
      </c>
      <c r="N27" s="24">
        <f t="shared" si="20"/>
        <v>7076</v>
      </c>
      <c r="O27" s="23">
        <f>SUM(O15,O19,O22,O23:O26)</f>
        <v>3411.29</v>
      </c>
      <c r="P27" s="24">
        <f t="shared" si="20"/>
        <v>1692437</v>
      </c>
      <c r="Q27" s="23">
        <f>SUM(Q15,Q19,Q22,Q23:Q26)</f>
        <v>206.82</v>
      </c>
      <c r="R27" s="24">
        <f t="shared" si="20"/>
        <v>31721</v>
      </c>
      <c r="S27" s="23">
        <f t="shared" si="20"/>
        <v>3618.1100000000006</v>
      </c>
      <c r="T27" s="24">
        <f t="shared" si="20"/>
        <v>1724158</v>
      </c>
      <c r="U27" s="23">
        <f t="shared" si="20"/>
        <v>3.15</v>
      </c>
      <c r="V27" s="24">
        <f t="shared" si="20"/>
        <v>1061</v>
      </c>
      <c r="W27" s="23">
        <f t="shared" si="20"/>
        <v>303.33</v>
      </c>
      <c r="X27" s="24">
        <f t="shared" si="20"/>
        <v>67150</v>
      </c>
      <c r="Y27" s="23">
        <f t="shared" si="20"/>
        <v>306.48</v>
      </c>
      <c r="Z27" s="24">
        <f t="shared" si="20"/>
        <v>68211</v>
      </c>
      <c r="AA27" s="23">
        <f t="shared" si="20"/>
        <v>0</v>
      </c>
      <c r="AB27" s="24">
        <f t="shared" si="20"/>
        <v>0</v>
      </c>
      <c r="AC27" s="23">
        <f t="shared" si="20"/>
        <v>0.41000000000000003</v>
      </c>
      <c r="AD27" s="24">
        <f t="shared" si="20"/>
        <v>67</v>
      </c>
      <c r="AE27" s="23">
        <f t="shared" si="20"/>
        <v>0.41000000000000003</v>
      </c>
      <c r="AF27" s="24">
        <f t="shared" si="20"/>
        <v>67</v>
      </c>
      <c r="AG27" s="23">
        <f t="shared" si="20"/>
        <v>20.85</v>
      </c>
      <c r="AH27" s="24">
        <f t="shared" si="20"/>
        <v>6531</v>
      </c>
      <c r="AI27" s="23">
        <f t="shared" si="20"/>
        <v>928.17000000000007</v>
      </c>
      <c r="AJ27" s="24">
        <f t="shared" si="20"/>
        <v>222297</v>
      </c>
      <c r="AK27" s="23">
        <f t="shared" si="20"/>
        <v>949.0200000000001</v>
      </c>
      <c r="AL27" s="24">
        <f t="shared" si="20"/>
        <v>228828</v>
      </c>
      <c r="AM27" s="23">
        <f t="shared" si="20"/>
        <v>24</v>
      </c>
      <c r="AN27" s="24">
        <f t="shared" si="20"/>
        <v>7592</v>
      </c>
      <c r="AO27" s="23">
        <f>SUM(AO15,AO19,AO22,AO23:AO26)</f>
        <v>1231.9100000000001</v>
      </c>
      <c r="AP27" s="24">
        <f t="shared" si="20"/>
        <v>289514</v>
      </c>
      <c r="AQ27" s="23">
        <f t="shared" si="20"/>
        <v>1255.9100000000001</v>
      </c>
      <c r="AR27" s="24">
        <f t="shared" si="20"/>
        <v>297106</v>
      </c>
      <c r="AS27" s="23">
        <f t="shared" si="20"/>
        <v>3435.29</v>
      </c>
      <c r="AT27" s="24">
        <f t="shared" si="20"/>
        <v>1700029</v>
      </c>
      <c r="AU27" s="23">
        <f t="shared" si="20"/>
        <v>1438.73</v>
      </c>
      <c r="AV27" s="24">
        <f t="shared" si="20"/>
        <v>321235</v>
      </c>
      <c r="AW27" s="23">
        <f t="shared" si="20"/>
        <v>4874.0200000000004</v>
      </c>
      <c r="AX27" s="24">
        <f>SUM(AX15,AX19,AX22,AX23:AX26)</f>
        <v>2021264</v>
      </c>
      <c r="AY27" s="19">
        <f t="shared" si="20"/>
        <v>10.819999999999999</v>
      </c>
      <c r="AZ27" s="25">
        <f t="shared" si="20"/>
        <v>1181.48</v>
      </c>
      <c r="BA27" s="26">
        <f t="shared" si="20"/>
        <v>536.68000000000006</v>
      </c>
      <c r="BB27" s="23">
        <f>SUM(BB15,BB19,BB22,BB23:BB26)</f>
        <v>172.89000000000001</v>
      </c>
      <c r="BC27" s="27">
        <f t="shared" si="20"/>
        <v>115146</v>
      </c>
      <c r="BD27" s="26">
        <f>SUM(BD15,BD19,BD22,BD23:BD26)</f>
        <v>0</v>
      </c>
      <c r="BE27" s="26">
        <f t="shared" si="20"/>
        <v>6775.8899999999994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2025-09-08T09:23:56Z</dcterms:created>
  <dcterms:modified xsi:type="dcterms:W3CDTF">2025-09-08T09:24:05Z</dcterms:modified>
</cp:coreProperties>
</file>