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E57EFA4-BAB1-4FDD-A9F4-1EB2218E1F07}" xr6:coauthVersionLast="47" xr6:coauthVersionMax="47" xr10:uidLastSave="{00000000-0000-0000-0000-000000000000}"/>
  <bookViews>
    <workbookView xWindow="3510" yWindow="3510" windowWidth="21600" windowHeight="11295" xr2:uid="{6D75B0E8-05FC-4C71-8218-B098DF8146B6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U25" i="1" s="1"/>
  <c r="AN25" i="1"/>
  <c r="AT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R24" i="1" s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U22" i="1" s="1"/>
  <c r="AB22" i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Q21" i="1" s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T19" i="1" s="1"/>
  <c r="C19" i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X15" i="1"/>
  <c r="W15" i="1"/>
  <c r="V15" i="1"/>
  <c r="V27" i="1" s="1"/>
  <c r="U15" i="1"/>
  <c r="U27" i="1" s="1"/>
  <c r="L15" i="1"/>
  <c r="L27" i="1" s="1"/>
  <c r="K15" i="1"/>
  <c r="K27" i="1" s="1"/>
  <c r="J15" i="1"/>
  <c r="I15" i="1"/>
  <c r="F15" i="1"/>
  <c r="E15" i="1"/>
  <c r="D15" i="1"/>
  <c r="H15" i="1" s="1"/>
  <c r="C15" i="1"/>
  <c r="AP14" i="1"/>
  <c r="AO14" i="1"/>
  <c r="AN14" i="1"/>
  <c r="AR14" i="1" s="1"/>
  <c r="AM14" i="1"/>
  <c r="AQ14" i="1" s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N13" i="1"/>
  <c r="AT13" i="1" s="1"/>
  <c r="AM13" i="1"/>
  <c r="AS13" i="1" s="1"/>
  <c r="AL13" i="1"/>
  <c r="AK13" i="1"/>
  <c r="AF13" i="1"/>
  <c r="AE13" i="1"/>
  <c r="Z13" i="1"/>
  <c r="Y13" i="1"/>
  <c r="R13" i="1"/>
  <c r="Q13" i="1"/>
  <c r="P13" i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V11" i="1" s="1"/>
  <c r="AO11" i="1"/>
  <c r="AU11" i="1" s="1"/>
  <c r="AN11" i="1"/>
  <c r="AR11" i="1" s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BB27" i="1" l="1"/>
  <c r="AR18" i="1"/>
  <c r="AK15" i="1"/>
  <c r="AH27" i="1"/>
  <c r="AS10" i="1"/>
  <c r="AG27" i="1"/>
  <c r="AR21" i="1"/>
  <c r="AF22" i="1"/>
  <c r="AD27" i="1"/>
  <c r="AC27" i="1"/>
  <c r="AE22" i="1"/>
  <c r="AU12" i="1"/>
  <c r="AE15" i="1"/>
  <c r="AQ26" i="1"/>
  <c r="AN22" i="1"/>
  <c r="AM22" i="1"/>
  <c r="AQ22" i="1" s="1"/>
  <c r="AF27" i="1"/>
  <c r="AR26" i="1"/>
  <c r="AX26" i="1" s="1"/>
  <c r="AR20" i="1"/>
  <c r="AX20" i="1" s="1"/>
  <c r="AQ20" i="1"/>
  <c r="X27" i="1"/>
  <c r="Z19" i="1"/>
  <c r="W27" i="1"/>
  <c r="AV12" i="1"/>
  <c r="AO15" i="1"/>
  <c r="AU15" i="1" s="1"/>
  <c r="AW26" i="1"/>
  <c r="BE26" i="1" s="1"/>
  <c r="AN15" i="1"/>
  <c r="AM15" i="1"/>
  <c r="AS15" i="1" s="1"/>
  <c r="AV13" i="1"/>
  <c r="T13" i="1"/>
  <c r="AU13" i="1"/>
  <c r="AV8" i="1"/>
  <c r="AU8" i="1"/>
  <c r="AT10" i="1"/>
  <c r="AT8" i="1"/>
  <c r="AV24" i="1"/>
  <c r="AU24" i="1"/>
  <c r="AU23" i="1"/>
  <c r="AV20" i="1"/>
  <c r="AU20" i="1"/>
  <c r="AX18" i="1"/>
  <c r="AV18" i="1"/>
  <c r="AW18" i="1"/>
  <c r="BE18" i="1" s="1"/>
  <c r="AU18" i="1"/>
  <c r="AV17" i="1"/>
  <c r="AU17" i="1"/>
  <c r="AV16" i="1"/>
  <c r="T16" i="1"/>
  <c r="AU16" i="1"/>
  <c r="G19" i="1"/>
  <c r="S16" i="1"/>
  <c r="AV14" i="1"/>
  <c r="AV10" i="1"/>
  <c r="AU10" i="1"/>
  <c r="S10" i="1"/>
  <c r="AV9" i="1"/>
  <c r="AU9" i="1"/>
  <c r="AT26" i="1"/>
  <c r="AS26" i="1"/>
  <c r="AX24" i="1"/>
  <c r="AT24" i="1"/>
  <c r="AW24" i="1"/>
  <c r="BE24" i="1" s="1"/>
  <c r="AS24" i="1"/>
  <c r="O22" i="1"/>
  <c r="AS22" i="1" s="1"/>
  <c r="AT17" i="1"/>
  <c r="AS17" i="1"/>
  <c r="C27" i="1"/>
  <c r="AT12" i="1"/>
  <c r="AS12" i="1"/>
  <c r="AX11" i="1"/>
  <c r="AT11" i="1"/>
  <c r="AW11" i="1"/>
  <c r="BE11" i="1" s="1"/>
  <c r="AS11" i="1"/>
  <c r="AT9" i="1"/>
  <c r="AS9" i="1"/>
  <c r="AS8" i="1"/>
  <c r="AR8" i="1"/>
  <c r="AX8" i="1" s="1"/>
  <c r="AT23" i="1"/>
  <c r="AR23" i="1"/>
  <c r="AX23" i="1" s="1"/>
  <c r="AP15" i="1"/>
  <c r="AQ8" i="1"/>
  <c r="AW8" i="1" s="1"/>
  <c r="BE8" i="1" s="1"/>
  <c r="AS18" i="1"/>
  <c r="AE19" i="1"/>
  <c r="AE27" i="1" s="1"/>
  <c r="AM19" i="1"/>
  <c r="AS16" i="1"/>
  <c r="AQ16" i="1"/>
  <c r="AT22" i="1"/>
  <c r="AT18" i="1"/>
  <c r="BC27" i="1"/>
  <c r="AU21" i="1"/>
  <c r="J27" i="1"/>
  <c r="N15" i="1"/>
  <c r="AB27" i="1"/>
  <c r="AQ17" i="1"/>
  <c r="AW17" i="1" s="1"/>
  <c r="BE17" i="1" s="1"/>
  <c r="G22" i="1"/>
  <c r="AR17" i="1"/>
  <c r="AX17" i="1" s="1"/>
  <c r="AR16" i="1"/>
  <c r="AT16" i="1"/>
  <c r="AK27" i="1"/>
  <c r="AX14" i="1"/>
  <c r="Q15" i="1"/>
  <c r="Q27" i="1" s="1"/>
  <c r="E27" i="1"/>
  <c r="AQ25" i="1"/>
  <c r="AW25" i="1" s="1"/>
  <c r="BE25" i="1" s="1"/>
  <c r="I27" i="1"/>
  <c r="O15" i="1"/>
  <c r="M15" i="1"/>
  <c r="H22" i="1"/>
  <c r="AQ9" i="1"/>
  <c r="AW9" i="1" s="1"/>
  <c r="BE9" i="1" s="1"/>
  <c r="AN19" i="1"/>
  <c r="N22" i="1"/>
  <c r="P22" i="1"/>
  <c r="T22" i="1" s="1"/>
  <c r="AQ10" i="1"/>
  <c r="F27" i="1"/>
  <c r="R15" i="1"/>
  <c r="R27" i="1" s="1"/>
  <c r="AV21" i="1"/>
  <c r="G15" i="1"/>
  <c r="AR25" i="1"/>
  <c r="AX25" i="1" s="1"/>
  <c r="AO19" i="1"/>
  <c r="AU19" i="1" s="1"/>
  <c r="AL15" i="1"/>
  <c r="AL27" i="1" s="1"/>
  <c r="AX21" i="1"/>
  <c r="AR10" i="1"/>
  <c r="AX10" i="1" s="1"/>
  <c r="AR22" i="1"/>
  <c r="BD27" i="1"/>
  <c r="AW20" i="1"/>
  <c r="BE20" i="1" s="1"/>
  <c r="AS23" i="1"/>
  <c r="AQ23" i="1"/>
  <c r="AW23" i="1" s="1"/>
  <c r="BE23" i="1" s="1"/>
  <c r="AW14" i="1"/>
  <c r="BE14" i="1" s="1"/>
  <c r="AU14" i="1"/>
  <c r="AW21" i="1"/>
  <c r="BE21" i="1" s="1"/>
  <c r="D27" i="1"/>
  <c r="P15" i="1"/>
  <c r="AT15" i="1" s="1"/>
  <c r="AA27" i="1"/>
  <c r="AR9" i="1"/>
  <c r="AX9" i="1" s="1"/>
  <c r="AP19" i="1"/>
  <c r="AV19" i="1" s="1"/>
  <c r="Y19" i="1"/>
  <c r="M22" i="1"/>
  <c r="H19" i="1"/>
  <c r="H27" i="1" s="1"/>
  <c r="AS21" i="1"/>
  <c r="AS14" i="1"/>
  <c r="AQ13" i="1"/>
  <c r="AW13" i="1" s="1"/>
  <c r="BE13" i="1" s="1"/>
  <c r="O19" i="1"/>
  <c r="S19" i="1" s="1"/>
  <c r="AR13" i="1"/>
  <c r="AX13" i="1" s="1"/>
  <c r="AS20" i="1"/>
  <c r="AT20" i="1"/>
  <c r="Z15" i="1"/>
  <c r="Z27" i="1" s="1"/>
  <c r="AT21" i="1"/>
  <c r="AT14" i="1"/>
  <c r="AQ12" i="1"/>
  <c r="AW12" i="1" s="1"/>
  <c r="BE12" i="1" s="1"/>
  <c r="Y15" i="1"/>
  <c r="AR12" i="1"/>
  <c r="AX12" i="1" s="1"/>
  <c r="AR15" i="1" l="1"/>
  <c r="AQ15" i="1"/>
  <c r="AM27" i="1"/>
  <c r="Y27" i="1"/>
  <c r="N27" i="1"/>
  <c r="S22" i="1"/>
  <c r="AW22" i="1" s="1"/>
  <c r="BE22" i="1" s="1"/>
  <c r="AX16" i="1"/>
  <c r="AW16" i="1"/>
  <c r="BE16" i="1" s="1"/>
  <c r="AW10" i="1"/>
  <c r="BE10" i="1" s="1"/>
  <c r="AX22" i="1"/>
  <c r="AR19" i="1"/>
  <c r="AX19" i="1" s="1"/>
  <c r="AT19" i="1"/>
  <c r="AT27" i="1" s="1"/>
  <c r="AO27" i="1"/>
  <c r="AN27" i="1"/>
  <c r="AV15" i="1"/>
  <c r="AV27" i="1" s="1"/>
  <c r="AP27" i="1"/>
  <c r="O27" i="1"/>
  <c r="S15" i="1"/>
  <c r="P27" i="1"/>
  <c r="T15" i="1"/>
  <c r="T27" i="1" s="1"/>
  <c r="G27" i="1"/>
  <c r="AQ19" i="1"/>
  <c r="AW19" i="1" s="1"/>
  <c r="BE19" i="1" s="1"/>
  <c r="AS19" i="1"/>
  <c r="AS27" i="1" s="1"/>
  <c r="AU27" i="1"/>
  <c r="M27" i="1"/>
  <c r="S27" i="1" l="1"/>
  <c r="AR27" i="1"/>
  <c r="AW15" i="1"/>
  <c r="AX15" i="1"/>
  <c r="AX27" i="1" s="1"/>
  <c r="AQ27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<sst xmlns="http://schemas.openxmlformats.org/spreadsheetml/2006/main" count="121" uniqueCount="49">
  <si>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</si>
  <si>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</si>
  <si>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</si>
  <si>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</si>
  <si>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</si>
  <si>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</si>
  <si>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</si>
  <si>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</si>
  <si>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</si>
  <si>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</si>
  <si>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</si>
  <si>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</si>
  <si>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</si>
  <si>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</si>
  <si>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</si>
  <si>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</si>
  <si>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</si>
  <si>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</si>
  <si>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</si>
  <si>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</si>
  <si>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</si>
  <si>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</si>
  <si>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</si>
  <si>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</si>
  <si>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</si>
  <si>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</si>
  <si>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</si>
  <si>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</si>
  <si>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</si>
  <si>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</si>
  <si>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</si>
  <si>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</si>
  <si>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</si>
  <si>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</si>
  <si>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</si>
  <si>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</si>
  <si>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</si>
  <si>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</si>
  <si>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</si>
  <si>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</si>
  <si>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</si>
  <si>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</si>
  <si>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</si>
  <si>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</si>
  <si>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</si>
  <si>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</si>
  <si>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</si>
  <si>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</si>
  <si>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南小国町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</si>
</sst>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806D560D-6EAF-4FCC-9072-748F321CA0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D59B-C652-4255-8E08-E9E93576CE84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3038.47</v>
      </c>
      <c r="D8" s="16">
        <v>2263331</v>
      </c>
      <c r="E8" s="15">
        <v>73.87</v>
      </c>
      <c r="F8" s="16">
        <v>6424</v>
      </c>
      <c r="G8" s="15">
        <f>SUM(C8,E8)</f>
        <v>3112.3399999999997</v>
      </c>
      <c r="H8" s="16">
        <f>SUM(D8,F8)</f>
        <v>2269755</v>
      </c>
      <c r="I8" s="15">
        <v>55.05</v>
      </c>
      <c r="J8" s="16">
        <v>20044</v>
      </c>
      <c r="K8" s="15">
        <v>0.62</v>
      </c>
      <c r="L8" s="16">
        <v>40</v>
      </c>
      <c r="M8" s="15">
        <f>SUM(I8,K8)</f>
        <v>55.669999999999995</v>
      </c>
      <c r="N8" s="16">
        <f>SUM(J8,L8)</f>
        <v>20084</v>
      </c>
      <c r="O8" s="15">
        <f>SUM(C8,I8)</f>
        <v>3093.52</v>
      </c>
      <c r="P8" s="16">
        <f>SUM(D8,J8)</f>
        <v>2283375</v>
      </c>
      <c r="Q8" s="15">
        <f>SUM(E8,K8)</f>
        <v>74.490000000000009</v>
      </c>
      <c r="R8" s="16">
        <f>SUM(F8,L8)</f>
        <v>6464</v>
      </c>
      <c r="S8" s="15">
        <f>SUM(O8,Q8)</f>
        <v>3168.01</v>
      </c>
      <c r="T8" s="16">
        <f>SUM(P8,R8)</f>
        <v>2289839</v>
      </c>
      <c r="U8" s="15">
        <v>0.1</v>
      </c>
      <c r="V8" s="17">
        <v>29</v>
      </c>
      <c r="W8" s="15">
        <v>293.77999999999997</v>
      </c>
      <c r="X8" s="17">
        <v>47377</v>
      </c>
      <c r="Y8" s="15">
        <f>SUM(U8,W8)</f>
        <v>293.88</v>
      </c>
      <c r="Z8" s="16">
        <f>SUM(V8,X8)</f>
        <v>47406</v>
      </c>
      <c r="AA8" s="15">
        <v>0</v>
      </c>
      <c r="AB8" s="17">
        <v>0</v>
      </c>
      <c r="AC8" s="15">
        <v>0.11</v>
      </c>
      <c r="AD8" s="17">
        <v>21</v>
      </c>
      <c r="AE8" s="15">
        <f>SUM(AA8,AC8)</f>
        <v>0.11</v>
      </c>
      <c r="AF8" s="16">
        <f>SUM(AB8,AD8)</f>
        <v>21</v>
      </c>
      <c r="AG8" s="15">
        <v>0.6</v>
      </c>
      <c r="AH8" s="17">
        <v>179</v>
      </c>
      <c r="AI8" s="15">
        <v>146.13</v>
      </c>
      <c r="AJ8" s="17">
        <v>23758</v>
      </c>
      <c r="AK8" s="15">
        <f>SUM(AG8,AI8)</f>
        <v>146.72999999999999</v>
      </c>
      <c r="AL8" s="16">
        <f>SUM(AH8,AJ8)</f>
        <v>23937</v>
      </c>
      <c r="AM8" s="18">
        <f>SUM(U8,AA8,AG8)</f>
        <v>0.7</v>
      </c>
      <c r="AN8" s="16">
        <f>SUM(V8,AB8,AH8)</f>
        <v>208</v>
      </c>
      <c r="AO8" s="18">
        <f>SUM(W8,AC8,AI8)</f>
        <v>440.02</v>
      </c>
      <c r="AP8" s="16">
        <f>SUM(X8,AD8,AJ8)</f>
        <v>71156</v>
      </c>
      <c r="AQ8" s="15">
        <f>SUM(AM8,AO8)</f>
        <v>440.71999999999997</v>
      </c>
      <c r="AR8" s="16">
        <f>SUM(AN8,AP8)</f>
        <v>71364</v>
      </c>
      <c r="AS8" s="18">
        <f>SUM(AM8,O8)</f>
        <v>3094.22</v>
      </c>
      <c r="AT8" s="16">
        <f t="shared" ref="AT8:AU23" si="0">SUM(AN8,P8)</f>
        <v>2283583</v>
      </c>
      <c r="AU8" s="18">
        <f>SUM(AO8,Q8)</f>
        <v>514.51</v>
      </c>
      <c r="AV8" s="16">
        <f>SUM(AP8,R8)</f>
        <v>77620</v>
      </c>
      <c r="AW8" s="18">
        <f>SUM(AQ8,S8)</f>
        <v>3608.73</v>
      </c>
      <c r="AX8" s="16">
        <f>SUM(AR8,T8)</f>
        <v>2361203</v>
      </c>
      <c r="AY8" s="19">
        <v>10.26</v>
      </c>
      <c r="AZ8" s="20">
        <v>158.87</v>
      </c>
      <c r="BA8" s="21">
        <v>0.42</v>
      </c>
      <c r="BB8" s="15">
        <v>64.39</v>
      </c>
      <c r="BC8" s="22">
        <v>58221</v>
      </c>
      <c r="BD8" s="21">
        <v>0</v>
      </c>
      <c r="BE8" s="21">
        <f>SUM(AW8,AY8,AZ8:BB8,BD8)</f>
        <v>3842.67</v>
      </c>
    </row>
    <row r="9" spans="1:57" s="11" customFormat="1" ht="18" customHeight="1" x14ac:dyDescent="0.15">
      <c r="A9" s="29"/>
      <c r="B9" s="7" t="s">
        <v>27</v>
      </c>
      <c r="C9" s="15">
        <v>1030</v>
      </c>
      <c r="D9" s="16">
        <v>747092</v>
      </c>
      <c r="E9" s="15">
        <v>47.44</v>
      </c>
      <c r="F9" s="16">
        <v>7733</v>
      </c>
      <c r="G9" s="15">
        <f t="shared" ref="G9:H26" si="1">SUM(C9,E9)</f>
        <v>1077.44</v>
      </c>
      <c r="H9" s="16">
        <f t="shared" si="1"/>
        <v>754825</v>
      </c>
      <c r="I9" s="15">
        <v>19.09</v>
      </c>
      <c r="J9" s="16">
        <v>7333</v>
      </c>
      <c r="K9" s="15">
        <v>1.1599999999999999</v>
      </c>
      <c r="L9" s="16">
        <v>123</v>
      </c>
      <c r="M9" s="15">
        <f t="shared" ref="M9:N26" si="2">SUM(I9,K9)</f>
        <v>20.25</v>
      </c>
      <c r="N9" s="16">
        <f t="shared" si="2"/>
        <v>7456</v>
      </c>
      <c r="O9" s="15">
        <f t="shared" ref="O9:R26" si="3">SUM(C9,I9)</f>
        <v>1049.0899999999999</v>
      </c>
      <c r="P9" s="16">
        <f t="shared" si="3"/>
        <v>754425</v>
      </c>
      <c r="Q9" s="15">
        <f t="shared" si="3"/>
        <v>48.599999999999994</v>
      </c>
      <c r="R9" s="16">
        <f t="shared" si="3"/>
        <v>7856</v>
      </c>
      <c r="S9" s="15">
        <f t="shared" ref="S9:T25" si="4">SUM(O9,Q9)</f>
        <v>1097.6899999999998</v>
      </c>
      <c r="T9" s="16">
        <f t="shared" si="4"/>
        <v>762281</v>
      </c>
      <c r="U9" s="15">
        <v>0</v>
      </c>
      <c r="V9" s="17">
        <v>0</v>
      </c>
      <c r="W9" s="15">
        <v>189.5</v>
      </c>
      <c r="X9" s="17">
        <v>29453</v>
      </c>
      <c r="Y9" s="15">
        <f t="shared" ref="Y9:Z26" si="5">SUM(U9,W9)</f>
        <v>189.5</v>
      </c>
      <c r="Z9" s="16">
        <f t="shared" si="5"/>
        <v>29453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0.61</v>
      </c>
      <c r="AH9" s="17">
        <v>183</v>
      </c>
      <c r="AI9" s="15">
        <v>40.630000000000003</v>
      </c>
      <c r="AJ9" s="17">
        <v>6026</v>
      </c>
      <c r="AK9" s="15">
        <f>SUM(AG9,AI9)</f>
        <v>41.24</v>
      </c>
      <c r="AL9" s="16">
        <f t="shared" ref="AL9" si="7">SUM(AH9,AJ9)</f>
        <v>6209</v>
      </c>
      <c r="AM9" s="18">
        <f t="shared" ref="AM9:AP25" si="8">SUM(U9,AA9,AG9)</f>
        <v>0.61</v>
      </c>
      <c r="AN9" s="16">
        <f t="shared" si="8"/>
        <v>183</v>
      </c>
      <c r="AO9" s="18">
        <f t="shared" si="8"/>
        <v>230.13</v>
      </c>
      <c r="AP9" s="16">
        <f t="shared" si="8"/>
        <v>35479</v>
      </c>
      <c r="AQ9" s="15">
        <f t="shared" ref="AQ9:AR25" si="9">SUM(AM9,AO9)</f>
        <v>230.74</v>
      </c>
      <c r="AR9" s="16">
        <f t="shared" si="9"/>
        <v>35662</v>
      </c>
      <c r="AS9" s="18">
        <f t="shared" ref="AS9:AU26" si="10">SUM(AM9,O9)</f>
        <v>1049.6999999999998</v>
      </c>
      <c r="AT9" s="16">
        <f t="shared" si="0"/>
        <v>754608</v>
      </c>
      <c r="AU9" s="18">
        <f>SUM(AO9,Q9)</f>
        <v>278.73</v>
      </c>
      <c r="AV9" s="16">
        <f t="shared" ref="AV9:AW26" si="11">SUM(AP9,R9)</f>
        <v>43335</v>
      </c>
      <c r="AW9" s="18">
        <f>SUM(AQ9,S9)</f>
        <v>1328.4299999999998</v>
      </c>
      <c r="AX9" s="16">
        <f t="shared" ref="AX9:AX26" si="12">SUM(AR9,T9)</f>
        <v>797943</v>
      </c>
      <c r="AY9" s="19">
        <v>0</v>
      </c>
      <c r="AZ9" s="20">
        <v>90.12</v>
      </c>
      <c r="BA9" s="21">
        <v>0.5</v>
      </c>
      <c r="BB9" s="15">
        <v>11.73</v>
      </c>
      <c r="BC9" s="22">
        <v>10148</v>
      </c>
      <c r="BD9" s="21">
        <v>0</v>
      </c>
      <c r="BE9" s="21">
        <f t="shared" ref="BE9:BE26" si="13">SUM(AW9,AY9,AZ9:BB9,BD9)</f>
        <v>1430.7799999999997</v>
      </c>
    </row>
    <row r="10" spans="1:57" s="11" customFormat="1" ht="18" customHeight="1" x14ac:dyDescent="0.15">
      <c r="A10" s="29"/>
      <c r="B10" s="7" t="s">
        <v>28</v>
      </c>
      <c r="C10" s="15">
        <v>121.92</v>
      </c>
      <c r="D10" s="16">
        <v>84018</v>
      </c>
      <c r="E10" s="15">
        <v>0.45</v>
      </c>
      <c r="F10" s="16">
        <v>44</v>
      </c>
      <c r="G10" s="15">
        <f t="shared" si="1"/>
        <v>122.37</v>
      </c>
      <c r="H10" s="16">
        <f t="shared" si="1"/>
        <v>84062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121.92</v>
      </c>
      <c r="P10" s="16">
        <f t="shared" si="3"/>
        <v>84018</v>
      </c>
      <c r="Q10" s="15">
        <f t="shared" si="3"/>
        <v>0.45</v>
      </c>
      <c r="R10" s="16">
        <f t="shared" si="3"/>
        <v>44</v>
      </c>
      <c r="S10" s="15">
        <f t="shared" si="4"/>
        <v>122.37</v>
      </c>
      <c r="T10" s="16">
        <f>SUM(P10,R10)</f>
        <v>84062</v>
      </c>
      <c r="U10" s="15">
        <v>0</v>
      </c>
      <c r="V10" s="17">
        <v>0</v>
      </c>
      <c r="W10" s="15">
        <v>24.08</v>
      </c>
      <c r="X10" s="17">
        <v>3776</v>
      </c>
      <c r="Y10" s="15">
        <f t="shared" si="5"/>
        <v>24.08</v>
      </c>
      <c r="Z10" s="16">
        <f>SUM(V10,X10)</f>
        <v>3776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2.97</v>
      </c>
      <c r="AH10" s="17">
        <v>644</v>
      </c>
      <c r="AI10" s="15">
        <v>20.67</v>
      </c>
      <c r="AJ10" s="17">
        <v>2633</v>
      </c>
      <c r="AK10" s="15">
        <f t="shared" ref="AK10:AL26" si="14">SUM(AG10,AI10)</f>
        <v>23.64</v>
      </c>
      <c r="AL10" s="16">
        <f>SUM(AH10,AJ10)</f>
        <v>3277</v>
      </c>
      <c r="AM10" s="18">
        <f t="shared" si="8"/>
        <v>2.97</v>
      </c>
      <c r="AN10" s="16">
        <f t="shared" si="8"/>
        <v>644</v>
      </c>
      <c r="AO10" s="18">
        <f t="shared" si="8"/>
        <v>44.75</v>
      </c>
      <c r="AP10" s="16">
        <f t="shared" si="8"/>
        <v>6409</v>
      </c>
      <c r="AQ10" s="15">
        <f t="shared" si="9"/>
        <v>47.72</v>
      </c>
      <c r="AR10" s="16">
        <f>SUM(AN10,AP10)</f>
        <v>7053</v>
      </c>
      <c r="AS10" s="18">
        <f t="shared" si="10"/>
        <v>124.89</v>
      </c>
      <c r="AT10" s="16">
        <f t="shared" si="0"/>
        <v>84662</v>
      </c>
      <c r="AU10" s="18">
        <f t="shared" si="0"/>
        <v>45.2</v>
      </c>
      <c r="AV10" s="16">
        <f t="shared" si="11"/>
        <v>6453</v>
      </c>
      <c r="AW10" s="18">
        <f t="shared" si="11"/>
        <v>170.09</v>
      </c>
      <c r="AX10" s="16">
        <f t="shared" si="12"/>
        <v>91115</v>
      </c>
      <c r="AY10" s="19">
        <v>0</v>
      </c>
      <c r="AZ10" s="20">
        <v>11.8</v>
      </c>
      <c r="BA10" s="21">
        <v>0</v>
      </c>
      <c r="BB10" s="15">
        <v>1.1299999999999999</v>
      </c>
      <c r="BC10" s="22">
        <v>904</v>
      </c>
      <c r="BD10" s="21">
        <v>0</v>
      </c>
      <c r="BE10" s="21">
        <f t="shared" si="13"/>
        <v>183.02</v>
      </c>
    </row>
    <row r="11" spans="1:57" s="11" customFormat="1" ht="18" customHeight="1" x14ac:dyDescent="0.15">
      <c r="A11" s="29"/>
      <c r="B11" s="7" t="s">
        <v>29</v>
      </c>
      <c r="C11" s="15">
        <v>5.69</v>
      </c>
      <c r="D11" s="16">
        <v>3684</v>
      </c>
      <c r="E11" s="15">
        <v>0.15</v>
      </c>
      <c r="F11" s="16">
        <v>9</v>
      </c>
      <c r="G11" s="15">
        <f t="shared" si="1"/>
        <v>5.8400000000000007</v>
      </c>
      <c r="H11" s="16">
        <f t="shared" si="1"/>
        <v>3693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5.69</v>
      </c>
      <c r="P11" s="16">
        <f t="shared" si="3"/>
        <v>3684</v>
      </c>
      <c r="Q11" s="15">
        <f t="shared" si="3"/>
        <v>0.15</v>
      </c>
      <c r="R11" s="16">
        <f t="shared" si="3"/>
        <v>9</v>
      </c>
      <c r="S11" s="15">
        <f t="shared" si="4"/>
        <v>5.8400000000000007</v>
      </c>
      <c r="T11" s="16">
        <f t="shared" si="4"/>
        <v>3693</v>
      </c>
      <c r="U11" s="15">
        <v>0</v>
      </c>
      <c r="V11" s="17">
        <v>0</v>
      </c>
      <c r="W11" s="15">
        <v>0.75</v>
      </c>
      <c r="X11" s="17">
        <v>61</v>
      </c>
      <c r="Y11" s="15">
        <f t="shared" si="5"/>
        <v>0.75</v>
      </c>
      <c r="Z11" s="16">
        <f t="shared" si="5"/>
        <v>61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0.05</v>
      </c>
      <c r="AJ11" s="17">
        <v>9</v>
      </c>
      <c r="AK11" s="15">
        <f t="shared" si="14"/>
        <v>0.05</v>
      </c>
      <c r="AL11" s="16">
        <f t="shared" si="14"/>
        <v>9</v>
      </c>
      <c r="AM11" s="18">
        <f t="shared" si="8"/>
        <v>0</v>
      </c>
      <c r="AN11" s="16">
        <f t="shared" si="8"/>
        <v>0</v>
      </c>
      <c r="AO11" s="18">
        <f t="shared" si="8"/>
        <v>0.8</v>
      </c>
      <c r="AP11" s="16">
        <f t="shared" si="8"/>
        <v>70</v>
      </c>
      <c r="AQ11" s="15">
        <f>SUM(AM11,AO11)</f>
        <v>0.8</v>
      </c>
      <c r="AR11" s="16">
        <f t="shared" ref="AR11:AR26" si="15">SUM(AN11,AP11)</f>
        <v>70</v>
      </c>
      <c r="AS11" s="18">
        <f t="shared" si="10"/>
        <v>5.69</v>
      </c>
      <c r="AT11" s="16">
        <f t="shared" si="0"/>
        <v>3684</v>
      </c>
      <c r="AU11" s="18">
        <f t="shared" si="0"/>
        <v>0.95000000000000007</v>
      </c>
      <c r="AV11" s="16">
        <f t="shared" si="11"/>
        <v>79</v>
      </c>
      <c r="AW11" s="18">
        <f t="shared" si="11"/>
        <v>6.6400000000000006</v>
      </c>
      <c r="AX11" s="16">
        <f t="shared" si="12"/>
        <v>3763</v>
      </c>
      <c r="AY11" s="19">
        <v>0</v>
      </c>
      <c r="AZ11" s="20">
        <v>0</v>
      </c>
      <c r="BA11" s="21">
        <v>0</v>
      </c>
      <c r="BB11" s="15">
        <v>0.04</v>
      </c>
      <c r="BC11" s="22">
        <v>48</v>
      </c>
      <c r="BD11" s="21">
        <v>0</v>
      </c>
      <c r="BE11" s="21">
        <f t="shared" si="13"/>
        <v>6.6800000000000006</v>
      </c>
    </row>
    <row r="12" spans="1:57" s="11" customFormat="1" ht="18" customHeight="1" x14ac:dyDescent="0.15">
      <c r="A12" s="29"/>
      <c r="B12" s="7" t="s">
        <v>30</v>
      </c>
      <c r="C12" s="15">
        <v>8.77</v>
      </c>
      <c r="D12" s="16">
        <v>6539</v>
      </c>
      <c r="E12" s="15">
        <v>0</v>
      </c>
      <c r="F12" s="16">
        <v>0</v>
      </c>
      <c r="G12" s="15">
        <f t="shared" si="1"/>
        <v>8.77</v>
      </c>
      <c r="H12" s="16">
        <f t="shared" si="1"/>
        <v>6539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8.77</v>
      </c>
      <c r="P12" s="16">
        <f t="shared" si="3"/>
        <v>6539</v>
      </c>
      <c r="Q12" s="15">
        <f t="shared" si="3"/>
        <v>0</v>
      </c>
      <c r="R12" s="16">
        <f t="shared" si="3"/>
        <v>0</v>
      </c>
      <c r="S12" s="15">
        <f t="shared" si="4"/>
        <v>8.77</v>
      </c>
      <c r="T12" s="16">
        <f t="shared" si="4"/>
        <v>6539</v>
      </c>
      <c r="U12" s="15">
        <v>0</v>
      </c>
      <c r="V12" s="17">
        <v>0</v>
      </c>
      <c r="W12" s="15">
        <v>1.39</v>
      </c>
      <c r="X12" s="17">
        <v>264</v>
      </c>
      <c r="Y12" s="15">
        <f t="shared" si="5"/>
        <v>1.39</v>
      </c>
      <c r="Z12" s="16">
        <f t="shared" si="5"/>
        <v>264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0.28999999999999998</v>
      </c>
      <c r="AJ12" s="17">
        <v>50</v>
      </c>
      <c r="AK12" s="15">
        <f t="shared" si="14"/>
        <v>0.28999999999999998</v>
      </c>
      <c r="AL12" s="16">
        <f t="shared" si="14"/>
        <v>50</v>
      </c>
      <c r="AM12" s="18">
        <f t="shared" si="8"/>
        <v>0</v>
      </c>
      <c r="AN12" s="16">
        <f t="shared" si="8"/>
        <v>0</v>
      </c>
      <c r="AO12" s="18">
        <f t="shared" si="8"/>
        <v>1.68</v>
      </c>
      <c r="AP12" s="16">
        <f t="shared" si="8"/>
        <v>314</v>
      </c>
      <c r="AQ12" s="15">
        <f t="shared" si="9"/>
        <v>1.68</v>
      </c>
      <c r="AR12" s="16">
        <f t="shared" si="15"/>
        <v>314</v>
      </c>
      <c r="AS12" s="18">
        <f t="shared" si="10"/>
        <v>8.77</v>
      </c>
      <c r="AT12" s="16">
        <f t="shared" si="0"/>
        <v>6539</v>
      </c>
      <c r="AU12" s="18">
        <f t="shared" si="0"/>
        <v>1.68</v>
      </c>
      <c r="AV12" s="16">
        <f t="shared" si="11"/>
        <v>314</v>
      </c>
      <c r="AW12" s="18">
        <f t="shared" si="11"/>
        <v>10.45</v>
      </c>
      <c r="AX12" s="16">
        <f t="shared" si="12"/>
        <v>6853</v>
      </c>
      <c r="AY12" s="19">
        <v>0</v>
      </c>
      <c r="AZ12" s="20">
        <v>0.88</v>
      </c>
      <c r="BA12" s="21">
        <v>0</v>
      </c>
      <c r="BB12" s="15">
        <v>0.36</v>
      </c>
      <c r="BC12" s="22">
        <v>432</v>
      </c>
      <c r="BD12" s="21">
        <v>0</v>
      </c>
      <c r="BE12" s="21">
        <f t="shared" si="13"/>
        <v>11.69</v>
      </c>
    </row>
    <row r="13" spans="1:57" s="11" customFormat="1" ht="18" customHeight="1" x14ac:dyDescent="0.15">
      <c r="A13" s="29"/>
      <c r="B13" s="7" t="s">
        <v>31</v>
      </c>
      <c r="C13" s="15">
        <v>236.57</v>
      </c>
      <c r="D13" s="16">
        <v>167770</v>
      </c>
      <c r="E13" s="15">
        <v>41.13</v>
      </c>
      <c r="F13" s="16">
        <v>6885</v>
      </c>
      <c r="G13" s="15">
        <f t="shared" si="1"/>
        <v>277.7</v>
      </c>
      <c r="H13" s="16">
        <f t="shared" si="1"/>
        <v>174655</v>
      </c>
      <c r="I13" s="15">
        <v>2.79</v>
      </c>
      <c r="J13" s="16">
        <v>835</v>
      </c>
      <c r="K13" s="15">
        <v>0</v>
      </c>
      <c r="L13" s="16">
        <v>0</v>
      </c>
      <c r="M13" s="15">
        <f t="shared" si="2"/>
        <v>2.79</v>
      </c>
      <c r="N13" s="16">
        <f t="shared" si="2"/>
        <v>835</v>
      </c>
      <c r="O13" s="15">
        <f t="shared" si="3"/>
        <v>239.35999999999999</v>
      </c>
      <c r="P13" s="16">
        <f t="shared" si="3"/>
        <v>168605</v>
      </c>
      <c r="Q13" s="15">
        <f t="shared" si="3"/>
        <v>41.13</v>
      </c>
      <c r="R13" s="16">
        <f t="shared" si="3"/>
        <v>6885</v>
      </c>
      <c r="S13" s="15">
        <f t="shared" si="4"/>
        <v>280.49</v>
      </c>
      <c r="T13" s="16">
        <f t="shared" si="4"/>
        <v>175490</v>
      </c>
      <c r="U13" s="15">
        <v>0</v>
      </c>
      <c r="V13" s="17">
        <v>0</v>
      </c>
      <c r="W13" s="15">
        <v>87.79</v>
      </c>
      <c r="X13" s="17">
        <v>12547</v>
      </c>
      <c r="Y13" s="15">
        <f t="shared" si="5"/>
        <v>87.79</v>
      </c>
      <c r="Z13" s="16">
        <f t="shared" si="5"/>
        <v>12547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11.73</v>
      </c>
      <c r="AJ13" s="17">
        <v>1929</v>
      </c>
      <c r="AK13" s="15">
        <f t="shared" si="14"/>
        <v>11.73</v>
      </c>
      <c r="AL13" s="16">
        <f t="shared" si="14"/>
        <v>1929</v>
      </c>
      <c r="AM13" s="18">
        <f t="shared" si="8"/>
        <v>0</v>
      </c>
      <c r="AN13" s="16">
        <f t="shared" si="8"/>
        <v>0</v>
      </c>
      <c r="AO13" s="18">
        <f t="shared" si="8"/>
        <v>99.52000000000001</v>
      </c>
      <c r="AP13" s="16">
        <f t="shared" si="8"/>
        <v>14476</v>
      </c>
      <c r="AQ13" s="15">
        <f t="shared" si="9"/>
        <v>99.52000000000001</v>
      </c>
      <c r="AR13" s="16">
        <f t="shared" si="15"/>
        <v>14476</v>
      </c>
      <c r="AS13" s="18">
        <f t="shared" si="10"/>
        <v>239.35999999999999</v>
      </c>
      <c r="AT13" s="16">
        <f t="shared" si="0"/>
        <v>168605</v>
      </c>
      <c r="AU13" s="18">
        <f t="shared" si="0"/>
        <v>140.65</v>
      </c>
      <c r="AV13" s="16">
        <f t="shared" si="11"/>
        <v>21361</v>
      </c>
      <c r="AW13" s="18">
        <f t="shared" si="11"/>
        <v>380.01</v>
      </c>
      <c r="AX13" s="16">
        <f t="shared" si="12"/>
        <v>189966</v>
      </c>
      <c r="AY13" s="19">
        <v>0.2</v>
      </c>
      <c r="AZ13" s="20">
        <v>80.489999999999995</v>
      </c>
      <c r="BA13" s="21">
        <v>2.14</v>
      </c>
      <c r="BB13" s="15">
        <v>0.34</v>
      </c>
      <c r="BC13" s="22">
        <v>272</v>
      </c>
      <c r="BD13" s="21">
        <v>0</v>
      </c>
      <c r="BE13" s="21">
        <f>SUM(AW13,AY13,AZ13:BB13,BD13)</f>
        <v>463.17999999999995</v>
      </c>
    </row>
    <row r="14" spans="1:57" s="11" customFormat="1" ht="18" customHeight="1" x14ac:dyDescent="0.15">
      <c r="A14" s="29"/>
      <c r="B14" s="7" t="s">
        <v>32</v>
      </c>
      <c r="C14" s="15">
        <v>3.89</v>
      </c>
      <c r="D14" s="16">
        <v>2522</v>
      </c>
      <c r="E14" s="15">
        <v>1.46</v>
      </c>
      <c r="F14" s="16">
        <v>239</v>
      </c>
      <c r="G14" s="15">
        <f t="shared" si="1"/>
        <v>5.35</v>
      </c>
      <c r="H14" s="16">
        <f t="shared" si="1"/>
        <v>2761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3.89</v>
      </c>
      <c r="P14" s="16">
        <f t="shared" si="3"/>
        <v>2522</v>
      </c>
      <c r="Q14" s="15">
        <f t="shared" si="3"/>
        <v>1.46</v>
      </c>
      <c r="R14" s="16">
        <f t="shared" si="3"/>
        <v>239</v>
      </c>
      <c r="S14" s="15">
        <f t="shared" si="4"/>
        <v>5.35</v>
      </c>
      <c r="T14" s="16">
        <f t="shared" si="4"/>
        <v>2761</v>
      </c>
      <c r="U14" s="15">
        <v>0</v>
      </c>
      <c r="V14" s="17">
        <v>0</v>
      </c>
      <c r="W14" s="15">
        <v>0.2</v>
      </c>
      <c r="X14" s="17">
        <v>35</v>
      </c>
      <c r="Y14" s="15">
        <f t="shared" si="5"/>
        <v>0.2</v>
      </c>
      <c r="Z14" s="16">
        <f t="shared" si="5"/>
        <v>35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0.2</v>
      </c>
      <c r="AP14" s="16">
        <f t="shared" si="8"/>
        <v>35</v>
      </c>
      <c r="AQ14" s="15">
        <f t="shared" si="9"/>
        <v>0.2</v>
      </c>
      <c r="AR14" s="16">
        <f t="shared" si="15"/>
        <v>35</v>
      </c>
      <c r="AS14" s="18">
        <f t="shared" si="10"/>
        <v>3.89</v>
      </c>
      <c r="AT14" s="16">
        <f t="shared" si="0"/>
        <v>2522</v>
      </c>
      <c r="AU14" s="18">
        <f t="shared" si="0"/>
        <v>1.66</v>
      </c>
      <c r="AV14" s="16">
        <f t="shared" si="11"/>
        <v>274</v>
      </c>
      <c r="AW14" s="18">
        <f t="shared" si="11"/>
        <v>5.55</v>
      </c>
      <c r="AX14" s="16">
        <f t="shared" si="12"/>
        <v>2796</v>
      </c>
      <c r="AY14" s="19">
        <v>0</v>
      </c>
      <c r="AZ14" s="20">
        <v>3.59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9.14</v>
      </c>
    </row>
    <row r="15" spans="1:57" s="11" customFormat="1" ht="18" customHeight="1" x14ac:dyDescent="0.15">
      <c r="A15" s="29"/>
      <c r="B15" s="7" t="s">
        <v>33</v>
      </c>
      <c r="C15" s="15">
        <f>SUM(C8:C14)</f>
        <v>4445.3099999999995</v>
      </c>
      <c r="D15" s="16">
        <f>SUM(D8:D14)</f>
        <v>3274956</v>
      </c>
      <c r="E15" s="15">
        <f>SUM(E8:E14)</f>
        <v>164.50000000000003</v>
      </c>
      <c r="F15" s="16">
        <f>SUM(F8:F14)</f>
        <v>21334</v>
      </c>
      <c r="G15" s="15">
        <f>SUM(C15,E15)</f>
        <v>4609.8099999999995</v>
      </c>
      <c r="H15" s="16">
        <f>SUM(D15,F15)</f>
        <v>3296290</v>
      </c>
      <c r="I15" s="15">
        <f>SUM(I8:I14)</f>
        <v>76.930000000000007</v>
      </c>
      <c r="J15" s="16">
        <f>SUM(J8:J14)</f>
        <v>28212</v>
      </c>
      <c r="K15" s="15">
        <f>SUM(K8:K14)</f>
        <v>1.7799999999999998</v>
      </c>
      <c r="L15" s="16">
        <f>SUM(L8:L14)</f>
        <v>163</v>
      </c>
      <c r="M15" s="15">
        <f>SUM(I15,K15)</f>
        <v>78.710000000000008</v>
      </c>
      <c r="N15" s="16">
        <f t="shared" si="2"/>
        <v>28375</v>
      </c>
      <c r="O15" s="15">
        <f t="shared" si="3"/>
        <v>4522.24</v>
      </c>
      <c r="P15" s="16">
        <f t="shared" si="3"/>
        <v>3303168</v>
      </c>
      <c r="Q15" s="15">
        <f t="shared" si="3"/>
        <v>166.28000000000003</v>
      </c>
      <c r="R15" s="16">
        <f t="shared" si="3"/>
        <v>21497</v>
      </c>
      <c r="S15" s="15">
        <f t="shared" si="4"/>
        <v>4688.5199999999995</v>
      </c>
      <c r="T15" s="16">
        <f t="shared" si="4"/>
        <v>3324665</v>
      </c>
      <c r="U15" s="15">
        <f>SUM(U8:U14)</f>
        <v>0.1</v>
      </c>
      <c r="V15" s="16">
        <f>SUM(V8:V14)</f>
        <v>29</v>
      </c>
      <c r="W15" s="15">
        <f>SUM(W8:W14)</f>
        <v>597.49</v>
      </c>
      <c r="X15" s="16">
        <f>SUM(X8:X14)</f>
        <v>93513</v>
      </c>
      <c r="Y15" s="15">
        <f t="shared" si="5"/>
        <v>597.59</v>
      </c>
      <c r="Z15" s="16">
        <f t="shared" si="5"/>
        <v>93542</v>
      </c>
      <c r="AA15" s="15">
        <f>SUM(AA8:AA14)</f>
        <v>0</v>
      </c>
      <c r="AB15" s="16">
        <f>SUM(AB8:AB14)</f>
        <v>0</v>
      </c>
      <c r="AC15" s="15">
        <f>SUM(AC8:AC14)</f>
        <v>0.11</v>
      </c>
      <c r="AD15" s="16">
        <f>SUM(AD8:AD14)</f>
        <v>21</v>
      </c>
      <c r="AE15" s="15">
        <f t="shared" si="6"/>
        <v>0.11</v>
      </c>
      <c r="AF15" s="16">
        <f t="shared" si="6"/>
        <v>21</v>
      </c>
      <c r="AG15" s="15">
        <f>SUM(AG8:AG14)</f>
        <v>4.18</v>
      </c>
      <c r="AH15" s="16">
        <f>SUM(AH8:AH14)</f>
        <v>1006</v>
      </c>
      <c r="AI15" s="15">
        <f>SUM(AI8:AI14)</f>
        <v>219.5</v>
      </c>
      <c r="AJ15" s="16">
        <f>SUM(AJ8:AJ14)</f>
        <v>34405</v>
      </c>
      <c r="AK15" s="15">
        <f>SUM(AG15,AI15)</f>
        <v>223.68</v>
      </c>
      <c r="AL15" s="16">
        <f t="shared" si="14"/>
        <v>35411</v>
      </c>
      <c r="AM15" s="18">
        <f>SUM(U15,AA15,AG15)</f>
        <v>4.2799999999999994</v>
      </c>
      <c r="AN15" s="16">
        <f t="shared" si="8"/>
        <v>1035</v>
      </c>
      <c r="AO15" s="18">
        <f t="shared" si="8"/>
        <v>817.1</v>
      </c>
      <c r="AP15" s="16">
        <f t="shared" si="8"/>
        <v>127939</v>
      </c>
      <c r="AQ15" s="15">
        <f t="shared" si="9"/>
        <v>821.38</v>
      </c>
      <c r="AR15" s="16">
        <f t="shared" si="15"/>
        <v>128974</v>
      </c>
      <c r="AS15" s="18">
        <f t="shared" si="10"/>
        <v>4526.5199999999995</v>
      </c>
      <c r="AT15" s="16">
        <f t="shared" si="0"/>
        <v>3304203</v>
      </c>
      <c r="AU15" s="18">
        <f t="shared" si="0"/>
        <v>983.38000000000011</v>
      </c>
      <c r="AV15" s="16">
        <f t="shared" si="11"/>
        <v>149436</v>
      </c>
      <c r="AW15" s="18">
        <f t="shared" si="11"/>
        <v>5509.9</v>
      </c>
      <c r="AX15" s="16">
        <f t="shared" si="12"/>
        <v>3453639</v>
      </c>
      <c r="AY15" s="15">
        <f t="shared" ref="AY15:BD15" si="16">SUM(AY8:AY14)</f>
        <v>10.459999999999999</v>
      </c>
      <c r="AZ15" s="15">
        <f t="shared" si="16"/>
        <v>345.75</v>
      </c>
      <c r="BA15" s="15">
        <f t="shared" si="16"/>
        <v>3.06</v>
      </c>
      <c r="BB15" s="15">
        <f t="shared" si="16"/>
        <v>77.990000000000009</v>
      </c>
      <c r="BC15" s="22">
        <f t="shared" si="16"/>
        <v>70025</v>
      </c>
      <c r="BD15" s="19">
        <f t="shared" si="16"/>
        <v>0</v>
      </c>
      <c r="BE15" s="20">
        <f t="shared" si="13"/>
        <v>5947.16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71.56</v>
      </c>
      <c r="D16" s="16">
        <v>49193</v>
      </c>
      <c r="E16" s="15">
        <v>2.21</v>
      </c>
      <c r="F16" s="16">
        <v>326</v>
      </c>
      <c r="G16" s="15">
        <f>SUM(C16,E16)</f>
        <v>73.77</v>
      </c>
      <c r="H16" s="16">
        <f t="shared" si="1"/>
        <v>49519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71.56</v>
      </c>
      <c r="P16" s="16">
        <f t="shared" si="3"/>
        <v>49193</v>
      </c>
      <c r="Q16" s="15">
        <f t="shared" si="3"/>
        <v>2.21</v>
      </c>
      <c r="R16" s="16">
        <f t="shared" si="3"/>
        <v>326</v>
      </c>
      <c r="S16" s="15">
        <f t="shared" si="4"/>
        <v>73.77</v>
      </c>
      <c r="T16" s="16">
        <f t="shared" si="4"/>
        <v>49519</v>
      </c>
      <c r="U16" s="15">
        <v>0</v>
      </c>
      <c r="V16" s="16">
        <v>0</v>
      </c>
      <c r="W16" s="15">
        <v>1.98</v>
      </c>
      <c r="X16" s="16">
        <v>276</v>
      </c>
      <c r="Y16" s="15">
        <f t="shared" si="5"/>
        <v>1.98</v>
      </c>
      <c r="Z16" s="16">
        <f t="shared" si="5"/>
        <v>276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0.13</v>
      </c>
      <c r="AH16" s="16">
        <v>31</v>
      </c>
      <c r="AI16" s="15">
        <v>3.04</v>
      </c>
      <c r="AJ16" s="16">
        <v>455</v>
      </c>
      <c r="AK16" s="15">
        <f t="shared" si="14"/>
        <v>3.17</v>
      </c>
      <c r="AL16" s="16">
        <f t="shared" si="14"/>
        <v>486</v>
      </c>
      <c r="AM16" s="18">
        <f t="shared" si="8"/>
        <v>0.13</v>
      </c>
      <c r="AN16" s="16">
        <f t="shared" si="8"/>
        <v>31</v>
      </c>
      <c r="AO16" s="18">
        <f t="shared" si="8"/>
        <v>5.0199999999999996</v>
      </c>
      <c r="AP16" s="16">
        <f t="shared" si="8"/>
        <v>731</v>
      </c>
      <c r="AQ16" s="15">
        <f t="shared" si="9"/>
        <v>5.1499999999999995</v>
      </c>
      <c r="AR16" s="16">
        <f t="shared" si="15"/>
        <v>762</v>
      </c>
      <c r="AS16" s="18">
        <f t="shared" si="10"/>
        <v>71.69</v>
      </c>
      <c r="AT16" s="16">
        <f t="shared" si="0"/>
        <v>49224</v>
      </c>
      <c r="AU16" s="18">
        <f t="shared" si="0"/>
        <v>7.2299999999999995</v>
      </c>
      <c r="AV16" s="16">
        <f t="shared" si="11"/>
        <v>1057</v>
      </c>
      <c r="AW16" s="18">
        <f t="shared" si="11"/>
        <v>78.92</v>
      </c>
      <c r="AX16" s="16">
        <f t="shared" si="12"/>
        <v>50281</v>
      </c>
      <c r="AY16" s="15">
        <v>0</v>
      </c>
      <c r="AZ16" s="15">
        <v>1.79</v>
      </c>
      <c r="BA16" s="15">
        <v>0.11</v>
      </c>
      <c r="BB16" s="15">
        <v>0.09</v>
      </c>
      <c r="BC16" s="22">
        <v>108</v>
      </c>
      <c r="BD16" s="19">
        <v>0</v>
      </c>
      <c r="BE16" s="20">
        <f t="shared" si="13"/>
        <v>80.910000000000011</v>
      </c>
    </row>
    <row r="17" spans="1:57" s="11" customFormat="1" ht="18" customHeight="1" x14ac:dyDescent="0.15">
      <c r="A17" s="29"/>
      <c r="B17" s="7" t="s">
        <v>36</v>
      </c>
      <c r="C17" s="15">
        <v>40.85</v>
      </c>
      <c r="D17" s="16">
        <v>33524</v>
      </c>
      <c r="E17" s="15">
        <v>0</v>
      </c>
      <c r="F17" s="16">
        <v>0</v>
      </c>
      <c r="G17" s="15">
        <f>SUM(C17,E17)</f>
        <v>40.85</v>
      </c>
      <c r="H17" s="16">
        <f t="shared" si="1"/>
        <v>33524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40.85</v>
      </c>
      <c r="P17" s="16">
        <f t="shared" si="3"/>
        <v>33524</v>
      </c>
      <c r="Q17" s="15">
        <f t="shared" si="3"/>
        <v>0</v>
      </c>
      <c r="R17" s="16">
        <f t="shared" si="3"/>
        <v>0</v>
      </c>
      <c r="S17" s="15">
        <f t="shared" si="4"/>
        <v>40.85</v>
      </c>
      <c r="T17" s="16">
        <f t="shared" si="4"/>
        <v>33524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14.46</v>
      </c>
      <c r="AJ17" s="16">
        <v>2401</v>
      </c>
      <c r="AK17" s="15">
        <f t="shared" si="14"/>
        <v>14.46</v>
      </c>
      <c r="AL17" s="16">
        <f t="shared" si="14"/>
        <v>2401</v>
      </c>
      <c r="AM17" s="18">
        <f t="shared" si="8"/>
        <v>0</v>
      </c>
      <c r="AN17" s="16">
        <f t="shared" si="8"/>
        <v>0</v>
      </c>
      <c r="AO17" s="18">
        <f t="shared" si="8"/>
        <v>14.46</v>
      </c>
      <c r="AP17" s="16">
        <f t="shared" si="8"/>
        <v>2401</v>
      </c>
      <c r="AQ17" s="15">
        <f t="shared" si="9"/>
        <v>14.46</v>
      </c>
      <c r="AR17" s="16">
        <f t="shared" si="15"/>
        <v>2401</v>
      </c>
      <c r="AS17" s="18">
        <f t="shared" si="10"/>
        <v>40.85</v>
      </c>
      <c r="AT17" s="16">
        <f t="shared" si="0"/>
        <v>33524</v>
      </c>
      <c r="AU17" s="18">
        <f t="shared" si="0"/>
        <v>14.46</v>
      </c>
      <c r="AV17" s="16">
        <f t="shared" si="11"/>
        <v>2401</v>
      </c>
      <c r="AW17" s="18">
        <f t="shared" si="11"/>
        <v>55.31</v>
      </c>
      <c r="AX17" s="16">
        <f t="shared" si="12"/>
        <v>35925</v>
      </c>
      <c r="AY17" s="15">
        <v>0</v>
      </c>
      <c r="AZ17" s="15">
        <v>1.24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56.550000000000004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112.41</v>
      </c>
      <c r="D19" s="16">
        <f>SUM(D16:D18)</f>
        <v>82717</v>
      </c>
      <c r="E19" s="15">
        <f>SUM(E16:E18)</f>
        <v>2.21</v>
      </c>
      <c r="F19" s="16">
        <f>SUM(F16:F18)</f>
        <v>326</v>
      </c>
      <c r="G19" s="15">
        <f>SUM(C19,E19)</f>
        <v>114.61999999999999</v>
      </c>
      <c r="H19" s="16">
        <f>SUM(D19,F19)</f>
        <v>83043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112.41</v>
      </c>
      <c r="P19" s="16">
        <f t="shared" si="3"/>
        <v>82717</v>
      </c>
      <c r="Q19" s="15">
        <f t="shared" si="3"/>
        <v>2.21</v>
      </c>
      <c r="R19" s="16">
        <f t="shared" si="3"/>
        <v>326</v>
      </c>
      <c r="S19" s="15">
        <f t="shared" si="4"/>
        <v>114.61999999999999</v>
      </c>
      <c r="T19" s="16">
        <f t="shared" si="4"/>
        <v>83043</v>
      </c>
      <c r="U19" s="15">
        <f>SUM(U16:U18)</f>
        <v>0</v>
      </c>
      <c r="V19" s="16">
        <f>SUM(V16:V18)</f>
        <v>0</v>
      </c>
      <c r="W19" s="15">
        <f>SUM(W16:W18)</f>
        <v>1.98</v>
      </c>
      <c r="X19" s="16">
        <f>SUM(X16:X18)</f>
        <v>276</v>
      </c>
      <c r="Y19" s="15">
        <f t="shared" si="5"/>
        <v>1.98</v>
      </c>
      <c r="Z19" s="16">
        <f t="shared" si="5"/>
        <v>276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0.13</v>
      </c>
      <c r="AH19" s="16">
        <f>SUM(AH16:AH18)</f>
        <v>31</v>
      </c>
      <c r="AI19" s="15">
        <f>SUM(AI16:AI18)</f>
        <v>17.5</v>
      </c>
      <c r="AJ19" s="16">
        <f>SUM(AJ16:AJ18)</f>
        <v>2856</v>
      </c>
      <c r="AK19" s="15">
        <f t="shared" si="14"/>
        <v>17.63</v>
      </c>
      <c r="AL19" s="16">
        <f t="shared" si="14"/>
        <v>2887</v>
      </c>
      <c r="AM19" s="18">
        <f t="shared" si="8"/>
        <v>0.13</v>
      </c>
      <c r="AN19" s="16">
        <f t="shared" si="8"/>
        <v>31</v>
      </c>
      <c r="AO19" s="18">
        <f t="shared" si="8"/>
        <v>19.48</v>
      </c>
      <c r="AP19" s="16">
        <f t="shared" si="8"/>
        <v>3132</v>
      </c>
      <c r="AQ19" s="15">
        <f t="shared" si="9"/>
        <v>19.61</v>
      </c>
      <c r="AR19" s="16">
        <f t="shared" si="15"/>
        <v>3163</v>
      </c>
      <c r="AS19" s="18">
        <f>SUM(AM19,O19)</f>
        <v>112.53999999999999</v>
      </c>
      <c r="AT19" s="16">
        <f t="shared" si="0"/>
        <v>82748</v>
      </c>
      <c r="AU19" s="18">
        <f t="shared" si="0"/>
        <v>21.69</v>
      </c>
      <c r="AV19" s="16">
        <f>SUM(AP19,R19)</f>
        <v>3458</v>
      </c>
      <c r="AW19" s="18">
        <f t="shared" si="11"/>
        <v>134.22999999999999</v>
      </c>
      <c r="AX19" s="16">
        <f>SUM(AR19,T19)</f>
        <v>86206</v>
      </c>
      <c r="AY19" s="15">
        <f t="shared" ref="AY19:BD19" si="17">SUM(AY16:AY18)</f>
        <v>0</v>
      </c>
      <c r="AZ19" s="15">
        <f t="shared" si="17"/>
        <v>3.0300000000000002</v>
      </c>
      <c r="BA19" s="15">
        <f t="shared" si="17"/>
        <v>0.11</v>
      </c>
      <c r="BB19" s="15">
        <f t="shared" si="17"/>
        <v>0.09</v>
      </c>
      <c r="BC19" s="22">
        <f t="shared" si="17"/>
        <v>108</v>
      </c>
      <c r="BD19" s="19">
        <f t="shared" si="17"/>
        <v>0</v>
      </c>
      <c r="BE19" s="20">
        <f t="shared" si="13"/>
        <v>137.46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545.71</v>
      </c>
      <c r="D20" s="16">
        <v>389855</v>
      </c>
      <c r="E20" s="15">
        <v>92.35</v>
      </c>
      <c r="F20" s="16">
        <v>13880</v>
      </c>
      <c r="G20" s="15">
        <f t="shared" si="1"/>
        <v>638.06000000000006</v>
      </c>
      <c r="H20" s="16">
        <f t="shared" si="1"/>
        <v>403735</v>
      </c>
      <c r="I20" s="15">
        <v>2.5299999999999998</v>
      </c>
      <c r="J20" s="16">
        <v>787</v>
      </c>
      <c r="K20" s="15">
        <v>0.02</v>
      </c>
      <c r="L20" s="16">
        <v>4</v>
      </c>
      <c r="M20" s="15">
        <f t="shared" si="2"/>
        <v>2.5499999999999998</v>
      </c>
      <c r="N20" s="16">
        <f t="shared" si="2"/>
        <v>791</v>
      </c>
      <c r="O20" s="15">
        <f t="shared" si="3"/>
        <v>548.24</v>
      </c>
      <c r="P20" s="16">
        <f t="shared" si="3"/>
        <v>390642</v>
      </c>
      <c r="Q20" s="15">
        <f t="shared" si="3"/>
        <v>92.36999999999999</v>
      </c>
      <c r="R20" s="16">
        <f t="shared" si="3"/>
        <v>13884</v>
      </c>
      <c r="S20" s="15">
        <f t="shared" si="4"/>
        <v>640.61</v>
      </c>
      <c r="T20" s="16">
        <f t="shared" si="4"/>
        <v>404526</v>
      </c>
      <c r="U20" s="15">
        <v>0.03</v>
      </c>
      <c r="V20" s="16">
        <v>9</v>
      </c>
      <c r="W20" s="15">
        <v>834.01</v>
      </c>
      <c r="X20" s="16">
        <v>115993</v>
      </c>
      <c r="Y20" s="15">
        <f t="shared" si="5"/>
        <v>834.04</v>
      </c>
      <c r="Z20" s="16">
        <f t="shared" si="5"/>
        <v>116002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8.5</v>
      </c>
      <c r="AH20" s="16">
        <v>1085</v>
      </c>
      <c r="AI20" s="15">
        <v>144.38999999999999</v>
      </c>
      <c r="AJ20" s="16">
        <v>20958</v>
      </c>
      <c r="AK20" s="15">
        <f t="shared" si="14"/>
        <v>152.88999999999999</v>
      </c>
      <c r="AL20" s="16">
        <f t="shared" si="14"/>
        <v>22043</v>
      </c>
      <c r="AM20" s="18">
        <f t="shared" si="8"/>
        <v>8.5299999999999994</v>
      </c>
      <c r="AN20" s="16">
        <f t="shared" si="8"/>
        <v>1094</v>
      </c>
      <c r="AO20" s="18">
        <f t="shared" si="8"/>
        <v>978.4</v>
      </c>
      <c r="AP20" s="16">
        <f t="shared" si="8"/>
        <v>136951</v>
      </c>
      <c r="AQ20" s="15">
        <f t="shared" si="9"/>
        <v>986.93</v>
      </c>
      <c r="AR20" s="16">
        <f t="shared" si="15"/>
        <v>138045</v>
      </c>
      <c r="AS20" s="18">
        <f t="shared" si="10"/>
        <v>556.77</v>
      </c>
      <c r="AT20" s="16">
        <f t="shared" si="0"/>
        <v>391736</v>
      </c>
      <c r="AU20" s="18">
        <f t="shared" si="0"/>
        <v>1070.77</v>
      </c>
      <c r="AV20" s="16">
        <f>SUM(AP20,R20)</f>
        <v>150835</v>
      </c>
      <c r="AW20" s="18">
        <f t="shared" si="11"/>
        <v>1627.54</v>
      </c>
      <c r="AX20" s="16">
        <f t="shared" si="12"/>
        <v>542571</v>
      </c>
      <c r="AY20" s="15">
        <v>0</v>
      </c>
      <c r="AZ20" s="15">
        <v>1251.79</v>
      </c>
      <c r="BA20" s="15">
        <v>1.19</v>
      </c>
      <c r="BB20" s="15">
        <v>5.22</v>
      </c>
      <c r="BC20" s="22">
        <v>4231</v>
      </c>
      <c r="BD20" s="19">
        <v>0</v>
      </c>
      <c r="BE20" s="20">
        <f t="shared" si="13"/>
        <v>2885.74</v>
      </c>
    </row>
    <row r="21" spans="1:57" s="11" customFormat="1" ht="18" customHeight="1" x14ac:dyDescent="0.15">
      <c r="A21" s="29"/>
      <c r="B21" s="7" t="s">
        <v>40</v>
      </c>
      <c r="C21" s="15">
        <v>23.32</v>
      </c>
      <c r="D21" s="16">
        <v>18344</v>
      </c>
      <c r="E21" s="15">
        <v>1.39</v>
      </c>
      <c r="F21" s="16">
        <v>245</v>
      </c>
      <c r="G21" s="15">
        <f t="shared" si="1"/>
        <v>24.71</v>
      </c>
      <c r="H21" s="16">
        <f t="shared" si="1"/>
        <v>18589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23.32</v>
      </c>
      <c r="P21" s="16">
        <f t="shared" si="3"/>
        <v>18344</v>
      </c>
      <c r="Q21" s="15">
        <f t="shared" si="3"/>
        <v>1.39</v>
      </c>
      <c r="R21" s="16">
        <f t="shared" si="3"/>
        <v>245</v>
      </c>
      <c r="S21" s="15">
        <f t="shared" si="4"/>
        <v>24.71</v>
      </c>
      <c r="T21" s="16">
        <f t="shared" si="4"/>
        <v>18589</v>
      </c>
      <c r="U21" s="15">
        <v>0</v>
      </c>
      <c r="V21" s="16">
        <v>0</v>
      </c>
      <c r="W21" s="15">
        <v>4.2</v>
      </c>
      <c r="X21" s="16">
        <v>802</v>
      </c>
      <c r="Y21" s="15">
        <f t="shared" si="5"/>
        <v>4.2</v>
      </c>
      <c r="Z21" s="16">
        <f t="shared" si="5"/>
        <v>802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0.43</v>
      </c>
      <c r="AJ21" s="16">
        <v>71</v>
      </c>
      <c r="AK21" s="15">
        <f t="shared" si="14"/>
        <v>0.43</v>
      </c>
      <c r="AL21" s="16">
        <f t="shared" si="14"/>
        <v>71</v>
      </c>
      <c r="AM21" s="18">
        <f t="shared" si="8"/>
        <v>0</v>
      </c>
      <c r="AN21" s="16">
        <f t="shared" si="8"/>
        <v>0</v>
      </c>
      <c r="AO21" s="18">
        <f t="shared" si="8"/>
        <v>4.63</v>
      </c>
      <c r="AP21" s="16">
        <f t="shared" si="8"/>
        <v>873</v>
      </c>
      <c r="AQ21" s="15">
        <f t="shared" si="9"/>
        <v>4.63</v>
      </c>
      <c r="AR21" s="16">
        <f t="shared" si="15"/>
        <v>873</v>
      </c>
      <c r="AS21" s="18">
        <f t="shared" si="10"/>
        <v>23.32</v>
      </c>
      <c r="AT21" s="16">
        <f t="shared" si="0"/>
        <v>18344</v>
      </c>
      <c r="AU21" s="18">
        <f t="shared" si="0"/>
        <v>6.02</v>
      </c>
      <c r="AV21" s="16">
        <f t="shared" si="11"/>
        <v>1118</v>
      </c>
      <c r="AW21" s="18">
        <f t="shared" si="11"/>
        <v>29.34</v>
      </c>
      <c r="AX21" s="16">
        <f t="shared" si="12"/>
        <v>19462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29.34</v>
      </c>
    </row>
    <row r="22" spans="1:57" s="11" customFormat="1" ht="18" customHeight="1" x14ac:dyDescent="0.15">
      <c r="A22" s="29"/>
      <c r="B22" s="7" t="s">
        <v>33</v>
      </c>
      <c r="C22" s="15">
        <f>SUM(C20:C21)</f>
        <v>569.03000000000009</v>
      </c>
      <c r="D22" s="16">
        <f>SUM(D20:D21)</f>
        <v>408199</v>
      </c>
      <c r="E22" s="15">
        <f>SUM(E20:E21)</f>
        <v>93.74</v>
      </c>
      <c r="F22" s="16">
        <f>SUM(F20:F21)</f>
        <v>14125</v>
      </c>
      <c r="G22" s="15">
        <f t="shared" si="1"/>
        <v>662.7700000000001</v>
      </c>
      <c r="H22" s="16">
        <f t="shared" si="1"/>
        <v>422324</v>
      </c>
      <c r="I22" s="15">
        <f>SUM(I20:I21)</f>
        <v>2.5299999999999998</v>
      </c>
      <c r="J22" s="16">
        <f>SUM(J20:J21)</f>
        <v>787</v>
      </c>
      <c r="K22" s="15">
        <f>SUM(K20:K21)</f>
        <v>0.02</v>
      </c>
      <c r="L22" s="16">
        <f>SUM(L20:L21)</f>
        <v>4</v>
      </c>
      <c r="M22" s="15">
        <f t="shared" si="2"/>
        <v>2.5499999999999998</v>
      </c>
      <c r="N22" s="16">
        <f t="shared" si="2"/>
        <v>791</v>
      </c>
      <c r="O22" s="15">
        <f t="shared" si="3"/>
        <v>571.56000000000006</v>
      </c>
      <c r="P22" s="16">
        <f t="shared" si="3"/>
        <v>408986</v>
      </c>
      <c r="Q22" s="15">
        <f t="shared" si="3"/>
        <v>93.759999999999991</v>
      </c>
      <c r="R22" s="16">
        <f t="shared" si="3"/>
        <v>14129</v>
      </c>
      <c r="S22" s="15">
        <f t="shared" si="4"/>
        <v>665.32</v>
      </c>
      <c r="T22" s="16">
        <f t="shared" si="4"/>
        <v>423115</v>
      </c>
      <c r="U22" s="15">
        <f>SUM(U20:U21)</f>
        <v>0.03</v>
      </c>
      <c r="V22" s="16">
        <f>SUM(V20:V21)</f>
        <v>9</v>
      </c>
      <c r="W22" s="15">
        <f>SUM(W20:W21)</f>
        <v>838.21</v>
      </c>
      <c r="X22" s="16">
        <f>SUM(X20:X21)</f>
        <v>116795</v>
      </c>
      <c r="Y22" s="15">
        <f t="shared" si="5"/>
        <v>838.24</v>
      </c>
      <c r="Z22" s="16">
        <f t="shared" si="5"/>
        <v>116804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8.5</v>
      </c>
      <c r="AH22" s="16">
        <f>SUM(AH20:AH21)</f>
        <v>1085</v>
      </c>
      <c r="AI22" s="15">
        <f>SUM(AI20:AI21)</f>
        <v>144.82</v>
      </c>
      <c r="AJ22" s="16">
        <f>SUM(AJ20:AJ21)</f>
        <v>21029</v>
      </c>
      <c r="AK22" s="15">
        <f t="shared" si="14"/>
        <v>153.32</v>
      </c>
      <c r="AL22" s="16">
        <f t="shared" si="14"/>
        <v>22114</v>
      </c>
      <c r="AM22" s="18">
        <f t="shared" si="8"/>
        <v>8.5299999999999994</v>
      </c>
      <c r="AN22" s="16">
        <f t="shared" si="8"/>
        <v>1094</v>
      </c>
      <c r="AO22" s="18">
        <f t="shared" si="8"/>
        <v>983.03</v>
      </c>
      <c r="AP22" s="16">
        <f t="shared" si="8"/>
        <v>137824</v>
      </c>
      <c r="AQ22" s="15">
        <f t="shared" si="9"/>
        <v>991.56</v>
      </c>
      <c r="AR22" s="16">
        <f t="shared" si="15"/>
        <v>138918</v>
      </c>
      <c r="AS22" s="18">
        <f t="shared" si="10"/>
        <v>580.09</v>
      </c>
      <c r="AT22" s="16">
        <f t="shared" si="0"/>
        <v>410080</v>
      </c>
      <c r="AU22" s="18">
        <f t="shared" si="0"/>
        <v>1076.79</v>
      </c>
      <c r="AV22" s="16">
        <f t="shared" si="11"/>
        <v>151953</v>
      </c>
      <c r="AW22" s="18">
        <f t="shared" si="11"/>
        <v>1656.88</v>
      </c>
      <c r="AX22" s="16">
        <f t="shared" si="12"/>
        <v>562033</v>
      </c>
      <c r="AY22" s="15">
        <f t="shared" ref="AY22:BD22" si="18">SUM(AY20:AY21)</f>
        <v>0</v>
      </c>
      <c r="AZ22" s="15">
        <f t="shared" si="18"/>
        <v>1251.79</v>
      </c>
      <c r="BA22" s="15">
        <f t="shared" si="18"/>
        <v>1.19</v>
      </c>
      <c r="BB22" s="15">
        <f>SUM(BB20:BB21)</f>
        <v>5.22</v>
      </c>
      <c r="BC22" s="22">
        <f>SUM(BC20:BC21)</f>
        <v>4231</v>
      </c>
      <c r="BD22" s="19">
        <f t="shared" si="18"/>
        <v>0</v>
      </c>
      <c r="BE22" s="20">
        <f t="shared" si="13"/>
        <v>2915.08</v>
      </c>
    </row>
    <row r="23" spans="1:57" s="11" customFormat="1" ht="18" customHeight="1" x14ac:dyDescent="0.15">
      <c r="A23" s="30" t="s">
        <v>41</v>
      </c>
      <c r="B23" s="31"/>
      <c r="C23" s="15">
        <v>0.18</v>
      </c>
      <c r="D23" s="16">
        <v>34</v>
      </c>
      <c r="E23" s="15">
        <v>0</v>
      </c>
      <c r="F23" s="16">
        <v>0</v>
      </c>
      <c r="G23" s="15">
        <f>SUM(C23,E23)</f>
        <v>0.18</v>
      </c>
      <c r="H23" s="16">
        <f t="shared" si="1"/>
        <v>34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0.18</v>
      </c>
      <c r="P23" s="16">
        <f t="shared" si="3"/>
        <v>34</v>
      </c>
      <c r="Q23" s="15">
        <f t="shared" si="3"/>
        <v>0</v>
      </c>
      <c r="R23" s="16">
        <f t="shared" si="3"/>
        <v>0</v>
      </c>
      <c r="S23" s="15">
        <f t="shared" si="4"/>
        <v>0.18</v>
      </c>
      <c r="T23" s="16">
        <f t="shared" si="4"/>
        <v>34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0.18</v>
      </c>
      <c r="AT23" s="16">
        <f t="shared" si="0"/>
        <v>34</v>
      </c>
      <c r="AU23" s="18">
        <f t="shared" si="0"/>
        <v>0</v>
      </c>
      <c r="AV23" s="16">
        <f t="shared" si="11"/>
        <v>0</v>
      </c>
      <c r="AW23" s="18">
        <f t="shared" si="11"/>
        <v>0.18</v>
      </c>
      <c r="AX23" s="16">
        <f t="shared" si="12"/>
        <v>34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0.18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22.47</v>
      </c>
      <c r="D25" s="16">
        <v>2742</v>
      </c>
      <c r="E25" s="15">
        <v>0.8</v>
      </c>
      <c r="F25" s="16">
        <v>17</v>
      </c>
      <c r="G25" s="15">
        <f t="shared" si="1"/>
        <v>23.27</v>
      </c>
      <c r="H25" s="16">
        <f t="shared" si="1"/>
        <v>2759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22.47</v>
      </c>
      <c r="P25" s="16">
        <f t="shared" si="3"/>
        <v>2742</v>
      </c>
      <c r="Q25" s="15">
        <f t="shared" si="3"/>
        <v>0.8</v>
      </c>
      <c r="R25" s="16">
        <f t="shared" si="3"/>
        <v>17</v>
      </c>
      <c r="S25" s="15">
        <f t="shared" si="4"/>
        <v>23.27</v>
      </c>
      <c r="T25" s="16">
        <f t="shared" si="4"/>
        <v>2759</v>
      </c>
      <c r="U25" s="15">
        <v>0</v>
      </c>
      <c r="V25" s="17">
        <v>0</v>
      </c>
      <c r="W25" s="15">
        <v>2.59</v>
      </c>
      <c r="X25" s="17">
        <v>88</v>
      </c>
      <c r="Y25" s="15">
        <f t="shared" si="5"/>
        <v>2.59</v>
      </c>
      <c r="Z25" s="16">
        <f t="shared" si="5"/>
        <v>88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4.42</v>
      </c>
      <c r="AJ25" s="17">
        <v>325</v>
      </c>
      <c r="AK25" s="15">
        <f t="shared" si="14"/>
        <v>4.42</v>
      </c>
      <c r="AL25" s="16">
        <f t="shared" si="14"/>
        <v>325</v>
      </c>
      <c r="AM25" s="18">
        <f t="shared" si="8"/>
        <v>0</v>
      </c>
      <c r="AN25" s="16">
        <f t="shared" si="8"/>
        <v>0</v>
      </c>
      <c r="AO25" s="18">
        <f t="shared" si="8"/>
        <v>7.01</v>
      </c>
      <c r="AP25" s="16">
        <f t="shared" si="8"/>
        <v>413</v>
      </c>
      <c r="AQ25" s="15">
        <f t="shared" si="9"/>
        <v>7.01</v>
      </c>
      <c r="AR25" s="16">
        <f t="shared" si="15"/>
        <v>413</v>
      </c>
      <c r="AS25" s="18">
        <f t="shared" si="10"/>
        <v>22.47</v>
      </c>
      <c r="AT25" s="16">
        <f t="shared" si="10"/>
        <v>2742</v>
      </c>
      <c r="AU25" s="18">
        <f t="shared" si="10"/>
        <v>7.81</v>
      </c>
      <c r="AV25" s="16">
        <f t="shared" si="11"/>
        <v>430</v>
      </c>
      <c r="AW25" s="18">
        <f t="shared" si="11"/>
        <v>30.28</v>
      </c>
      <c r="AX25" s="16">
        <f t="shared" si="12"/>
        <v>3172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30.28</v>
      </c>
    </row>
    <row r="26" spans="1:57" s="11" customFormat="1" ht="18" customHeight="1" x14ac:dyDescent="0.15">
      <c r="A26" s="29" t="s">
        <v>44</v>
      </c>
      <c r="B26" s="29"/>
      <c r="C26" s="15">
        <v>3.88</v>
      </c>
      <c r="D26" s="16">
        <v>3138</v>
      </c>
      <c r="E26" s="15">
        <v>0</v>
      </c>
      <c r="F26" s="16">
        <v>0</v>
      </c>
      <c r="G26" s="15">
        <f t="shared" si="1"/>
        <v>3.88</v>
      </c>
      <c r="H26" s="16">
        <f t="shared" si="1"/>
        <v>3138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3.88</v>
      </c>
      <c r="P26" s="16">
        <f t="shared" si="3"/>
        <v>3138</v>
      </c>
      <c r="Q26" s="15">
        <f>SUM(E26,K26)</f>
        <v>0</v>
      </c>
      <c r="R26" s="16">
        <f t="shared" si="3"/>
        <v>0</v>
      </c>
      <c r="S26" s="15">
        <f>SUM(O26,Q26)</f>
        <v>3.88</v>
      </c>
      <c r="T26" s="16">
        <f t="shared" ref="T26" si="19">SUM(P26,R26)</f>
        <v>3138</v>
      </c>
      <c r="U26" s="15">
        <v>0</v>
      </c>
      <c r="V26" s="17">
        <v>0</v>
      </c>
      <c r="W26" s="15">
        <v>0.7</v>
      </c>
      <c r="X26" s="17">
        <v>133</v>
      </c>
      <c r="Y26" s="15">
        <f t="shared" si="5"/>
        <v>0.7</v>
      </c>
      <c r="Z26" s="16">
        <f t="shared" si="5"/>
        <v>133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0.12</v>
      </c>
      <c r="AJ26" s="17">
        <v>21</v>
      </c>
      <c r="AK26" s="15">
        <f t="shared" si="14"/>
        <v>0.12</v>
      </c>
      <c r="AL26" s="16">
        <f t="shared" si="14"/>
        <v>21</v>
      </c>
      <c r="AM26" s="18">
        <f>SUM(U26,AA26,AG26)</f>
        <v>0</v>
      </c>
      <c r="AN26" s="16">
        <f>SUM(V26,AB26,AH26)</f>
        <v>0</v>
      </c>
      <c r="AO26" s="18">
        <f>SUM(W26,AC26,AI26)</f>
        <v>0.82</v>
      </c>
      <c r="AP26" s="16">
        <f>SUM(X26,AD26,AJ26)</f>
        <v>154</v>
      </c>
      <c r="AQ26" s="15">
        <f>SUM(AM26,AO26)</f>
        <v>0.82</v>
      </c>
      <c r="AR26" s="16">
        <f t="shared" si="15"/>
        <v>154</v>
      </c>
      <c r="AS26" s="18">
        <f t="shared" si="10"/>
        <v>3.88</v>
      </c>
      <c r="AT26" s="16">
        <f t="shared" si="10"/>
        <v>3138</v>
      </c>
      <c r="AU26" s="18">
        <f t="shared" si="10"/>
        <v>0.82</v>
      </c>
      <c r="AV26" s="16">
        <f t="shared" si="11"/>
        <v>154</v>
      </c>
      <c r="AW26" s="18">
        <f t="shared" si="11"/>
        <v>4.7</v>
      </c>
      <c r="AX26" s="16">
        <f t="shared" si="12"/>
        <v>3292</v>
      </c>
      <c r="AY26" s="19">
        <v>0</v>
      </c>
      <c r="AZ26" s="20">
        <v>7.45</v>
      </c>
      <c r="BA26" s="21">
        <v>0</v>
      </c>
      <c r="BB26" s="15">
        <v>7.0000000000000007E-2</v>
      </c>
      <c r="BC26" s="22">
        <v>76</v>
      </c>
      <c r="BD26" s="21">
        <v>0</v>
      </c>
      <c r="BE26" s="21">
        <f t="shared" si="13"/>
        <v>12.22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5153.28</v>
      </c>
      <c r="D27" s="24">
        <f t="shared" ref="D27:BE27" si="20">SUM(D15,D19,D22,D23:D26)</f>
        <v>3771786</v>
      </c>
      <c r="E27" s="23">
        <f>SUM(E15,E19,E22,E23:E26)</f>
        <v>261.25000000000006</v>
      </c>
      <c r="F27" s="24">
        <f t="shared" si="20"/>
        <v>35802</v>
      </c>
      <c r="G27" s="23">
        <f>SUM(G15,G19,G22,G23:G26)</f>
        <v>5414.5300000000007</v>
      </c>
      <c r="H27" s="24">
        <f t="shared" si="20"/>
        <v>3807588</v>
      </c>
      <c r="I27" s="23">
        <f>SUM(I15,I19,I22,I23:I26)</f>
        <v>79.460000000000008</v>
      </c>
      <c r="J27" s="24">
        <f t="shared" si="20"/>
        <v>28999</v>
      </c>
      <c r="K27" s="23">
        <f t="shared" si="20"/>
        <v>1.7999999999999998</v>
      </c>
      <c r="L27" s="24">
        <f t="shared" si="20"/>
        <v>167</v>
      </c>
      <c r="M27" s="23">
        <f t="shared" si="20"/>
        <v>81.260000000000005</v>
      </c>
      <c r="N27" s="24">
        <f t="shared" si="20"/>
        <v>29166</v>
      </c>
      <c r="O27" s="23">
        <f>SUM(O15,O19,O22,O23:O26)</f>
        <v>5232.7400000000007</v>
      </c>
      <c r="P27" s="24">
        <f t="shared" si="20"/>
        <v>3800785</v>
      </c>
      <c r="Q27" s="23">
        <f>SUM(Q15,Q19,Q22,Q23:Q26)</f>
        <v>263.05</v>
      </c>
      <c r="R27" s="24">
        <f t="shared" si="20"/>
        <v>35969</v>
      </c>
      <c r="S27" s="23">
        <f t="shared" si="20"/>
        <v>5495.79</v>
      </c>
      <c r="T27" s="24">
        <f t="shared" si="20"/>
        <v>3836754</v>
      </c>
      <c r="U27" s="23">
        <f t="shared" si="20"/>
        <v>0.13</v>
      </c>
      <c r="V27" s="24">
        <f t="shared" si="20"/>
        <v>38</v>
      </c>
      <c r="W27" s="23">
        <f t="shared" si="20"/>
        <v>1440.97</v>
      </c>
      <c r="X27" s="24">
        <f t="shared" si="20"/>
        <v>210805</v>
      </c>
      <c r="Y27" s="23">
        <f t="shared" si="20"/>
        <v>1441.1</v>
      </c>
      <c r="Z27" s="24">
        <f t="shared" si="20"/>
        <v>210843</v>
      </c>
      <c r="AA27" s="23">
        <f t="shared" si="20"/>
        <v>0</v>
      </c>
      <c r="AB27" s="24">
        <f t="shared" si="20"/>
        <v>0</v>
      </c>
      <c r="AC27" s="23">
        <f t="shared" si="20"/>
        <v>0.11</v>
      </c>
      <c r="AD27" s="24">
        <f t="shared" si="20"/>
        <v>21</v>
      </c>
      <c r="AE27" s="23">
        <f t="shared" si="20"/>
        <v>0.11</v>
      </c>
      <c r="AF27" s="24">
        <f t="shared" si="20"/>
        <v>21</v>
      </c>
      <c r="AG27" s="23">
        <f t="shared" si="20"/>
        <v>12.809999999999999</v>
      </c>
      <c r="AH27" s="24">
        <f t="shared" si="20"/>
        <v>2122</v>
      </c>
      <c r="AI27" s="23">
        <f t="shared" si="20"/>
        <v>386.36</v>
      </c>
      <c r="AJ27" s="24">
        <f t="shared" si="20"/>
        <v>58636</v>
      </c>
      <c r="AK27" s="23">
        <f t="shared" si="20"/>
        <v>399.17</v>
      </c>
      <c r="AL27" s="24">
        <f t="shared" si="20"/>
        <v>60758</v>
      </c>
      <c r="AM27" s="23">
        <f t="shared" si="20"/>
        <v>12.939999999999998</v>
      </c>
      <c r="AN27" s="24">
        <f t="shared" si="20"/>
        <v>2160</v>
      </c>
      <c r="AO27" s="23">
        <f>SUM(AO15,AO19,AO22,AO23:AO26)</f>
        <v>1827.44</v>
      </c>
      <c r="AP27" s="24">
        <f t="shared" si="20"/>
        <v>269462</v>
      </c>
      <c r="AQ27" s="23">
        <f t="shared" si="20"/>
        <v>1840.3799999999999</v>
      </c>
      <c r="AR27" s="24">
        <f t="shared" si="20"/>
        <v>271622</v>
      </c>
      <c r="AS27" s="23">
        <f t="shared" si="20"/>
        <v>5245.68</v>
      </c>
      <c r="AT27" s="24">
        <f t="shared" si="20"/>
        <v>3802945</v>
      </c>
      <c r="AU27" s="23">
        <f t="shared" si="20"/>
        <v>2090.4900000000002</v>
      </c>
      <c r="AV27" s="24">
        <f t="shared" si="20"/>
        <v>305431</v>
      </c>
      <c r="AW27" s="23">
        <f t="shared" si="20"/>
        <v>7336.1699999999992</v>
      </c>
      <c r="AX27" s="24">
        <f>SUM(AX15,AX19,AX22,AX23:AX26)</f>
        <v>4108376</v>
      </c>
      <c r="AY27" s="19">
        <f t="shared" si="20"/>
        <v>10.459999999999999</v>
      </c>
      <c r="AZ27" s="25">
        <f t="shared" si="20"/>
        <v>1608.02</v>
      </c>
      <c r="BA27" s="26">
        <f t="shared" si="20"/>
        <v>4.3599999999999994</v>
      </c>
      <c r="BB27" s="23">
        <f>SUM(BB15,BB19,BB22,BB23:BB26)</f>
        <v>83.37</v>
      </c>
      <c r="BC27" s="27">
        <f t="shared" si="20"/>
        <v>74440</v>
      </c>
      <c r="BD27" s="26">
        <f>SUM(BD15,BD19,BD22,BD23:BD26)</f>
        <v>0</v>
      </c>
      <c r="BE27" s="26">
        <f t="shared" si="20"/>
        <v>9042.380000000001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2025-09-09T03:53:50Z</dcterms:created>
  <dcterms:modified xsi:type="dcterms:W3CDTF">2025-09-09T03:53:58Z</dcterms:modified>
</cp:coreProperties>
</file>