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85AED0FB-995D-4338-8867-04AD8D914FAC}" xr6:coauthVersionLast="47" xr6:coauthVersionMax="47" xr10:uidLastSave="{00000000-0000-0000-0000-000000000000}"/>
  <bookViews>
    <workbookView xWindow="-120" yWindow="-120" windowWidth="29040" windowHeight="15720" xr2:uid="{4AAD11EE-4EC9-415B-9E19-9C1E4A428604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Q21" i="1" s="1"/>
  <c r="AL21" i="1"/>
  <c r="AK21" i="1"/>
  <c r="AF21" i="1"/>
  <c r="AE21" i="1"/>
  <c r="Z21" i="1"/>
  <c r="Y21" i="1"/>
  <c r="R21" i="1"/>
  <c r="Q21" i="1"/>
  <c r="P21" i="1"/>
  <c r="O21" i="1"/>
  <c r="N21" i="1"/>
  <c r="M21" i="1"/>
  <c r="H21" i="1"/>
  <c r="G21" i="1"/>
  <c r="AP20" i="1"/>
  <c r="AO20" i="1"/>
  <c r="AN20" i="1"/>
  <c r="AM20" i="1"/>
  <c r="AQ20" i="1" s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F19" i="1"/>
  <c r="R19" i="1" s="1"/>
  <c r="E19" i="1"/>
  <c r="Q19" i="1" s="1"/>
  <c r="D19" i="1"/>
  <c r="H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O17" i="1"/>
  <c r="S17" i="1" s="1"/>
  <c r="N17" i="1"/>
  <c r="M17" i="1"/>
  <c r="H17" i="1"/>
  <c r="G17" i="1"/>
  <c r="AP16" i="1"/>
  <c r="AO16" i="1"/>
  <c r="AN16" i="1"/>
  <c r="AT16" i="1" s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AE15" i="1" s="1"/>
  <c r="X15" i="1"/>
  <c r="X27" i="1" s="1"/>
  <c r="W15" i="1"/>
  <c r="W27" i="1" s="1"/>
  <c r="V15" i="1"/>
  <c r="U15" i="1"/>
  <c r="U27" i="1" s="1"/>
  <c r="L15" i="1"/>
  <c r="L27" i="1" s="1"/>
  <c r="K15" i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U13" i="1" s="1"/>
  <c r="AN13" i="1"/>
  <c r="AR13" i="1" s="1"/>
  <c r="AM13" i="1"/>
  <c r="AS13" i="1" s="1"/>
  <c r="AL13" i="1"/>
  <c r="AK13" i="1"/>
  <c r="AF13" i="1"/>
  <c r="AE13" i="1"/>
  <c r="Z13" i="1"/>
  <c r="Y13" i="1"/>
  <c r="R13" i="1"/>
  <c r="Q13" i="1"/>
  <c r="P13" i="1"/>
  <c r="O13" i="1"/>
  <c r="S13" i="1" s="1"/>
  <c r="N13" i="1"/>
  <c r="M13" i="1"/>
  <c r="H13" i="1"/>
  <c r="G13" i="1"/>
  <c r="AP12" i="1"/>
  <c r="AO12" i="1"/>
  <c r="AN12" i="1"/>
  <c r="AM12" i="1"/>
  <c r="AQ12" i="1" s="1"/>
  <c r="AL12" i="1"/>
  <c r="AK12" i="1"/>
  <c r="AF12" i="1"/>
  <c r="AE12" i="1"/>
  <c r="Z12" i="1"/>
  <c r="Y12" i="1"/>
  <c r="R12" i="1"/>
  <c r="Q12" i="1"/>
  <c r="P12" i="1"/>
  <c r="T12" i="1" s="1"/>
  <c r="O12" i="1"/>
  <c r="S12" i="1" s="1"/>
  <c r="N12" i="1"/>
  <c r="M12" i="1"/>
  <c r="H12" i="1"/>
  <c r="G12" i="1"/>
  <c r="AP11" i="1"/>
  <c r="AV11" i="1" s="1"/>
  <c r="AO11" i="1"/>
  <c r="AU11" i="1" s="1"/>
  <c r="AN11" i="1"/>
  <c r="AR11" i="1" s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R26" i="1" l="1"/>
  <c r="AK15" i="1"/>
  <c r="AH27" i="1"/>
  <c r="AT10" i="1"/>
  <c r="AG27" i="1"/>
  <c r="AD27" i="1"/>
  <c r="AC27" i="1"/>
  <c r="AV12" i="1"/>
  <c r="AU12" i="1"/>
  <c r="AM22" i="1"/>
  <c r="AQ22" i="1" s="1"/>
  <c r="AN22" i="1"/>
  <c r="AF27" i="1"/>
  <c r="AN19" i="1"/>
  <c r="AB27" i="1"/>
  <c r="AA27" i="1"/>
  <c r="AR23" i="1"/>
  <c r="AO15" i="1"/>
  <c r="AO27" i="1" s="1"/>
  <c r="AM15" i="1"/>
  <c r="M19" i="1"/>
  <c r="AV16" i="1"/>
  <c r="T16" i="1"/>
  <c r="AU16" i="1"/>
  <c r="S16" i="1"/>
  <c r="AV13" i="1"/>
  <c r="T13" i="1"/>
  <c r="AX13" i="1" s="1"/>
  <c r="AU10" i="1"/>
  <c r="AV8" i="1"/>
  <c r="AU8" i="1"/>
  <c r="AT18" i="1"/>
  <c r="AS18" i="1"/>
  <c r="AS10" i="1"/>
  <c r="S26" i="1"/>
  <c r="T24" i="1"/>
  <c r="AV24" i="1"/>
  <c r="AU24" i="1"/>
  <c r="AV23" i="1"/>
  <c r="AU23" i="1"/>
  <c r="AV21" i="1"/>
  <c r="T21" i="1"/>
  <c r="S21" i="1"/>
  <c r="AU21" i="1"/>
  <c r="AV20" i="1"/>
  <c r="AU20" i="1"/>
  <c r="AV18" i="1"/>
  <c r="AU18" i="1"/>
  <c r="T17" i="1"/>
  <c r="AV17" i="1"/>
  <c r="AU17" i="1"/>
  <c r="AV14" i="1"/>
  <c r="AU14" i="1"/>
  <c r="S11" i="1"/>
  <c r="AW11" i="1" s="1"/>
  <c r="BE11" i="1" s="1"/>
  <c r="AV10" i="1"/>
  <c r="T10" i="1"/>
  <c r="AV9" i="1"/>
  <c r="AU9" i="1"/>
  <c r="T8" i="1"/>
  <c r="S8" i="1"/>
  <c r="AT26" i="1"/>
  <c r="AS26" i="1"/>
  <c r="AT25" i="1"/>
  <c r="AX23" i="1"/>
  <c r="AT20" i="1"/>
  <c r="C27" i="1"/>
  <c r="AT14" i="1"/>
  <c r="AS14" i="1"/>
  <c r="AT12" i="1"/>
  <c r="AW12" i="1"/>
  <c r="BE12" i="1" s="1"/>
  <c r="AX11" i="1"/>
  <c r="AT11" i="1"/>
  <c r="AS11" i="1"/>
  <c r="AT9" i="1"/>
  <c r="AS9" i="1"/>
  <c r="G15" i="1"/>
  <c r="G22" i="1"/>
  <c r="AS17" i="1"/>
  <c r="AQ17" i="1"/>
  <c r="AW17" i="1" s="1"/>
  <c r="BE17" i="1" s="1"/>
  <c r="H22" i="1"/>
  <c r="R15" i="1"/>
  <c r="R27" i="1" s="1"/>
  <c r="F27" i="1"/>
  <c r="AT17" i="1"/>
  <c r="AR17" i="1"/>
  <c r="AX17" i="1" s="1"/>
  <c r="M22" i="1"/>
  <c r="O22" i="1"/>
  <c r="S22" i="1" s="1"/>
  <c r="AQ10" i="1"/>
  <c r="AW10" i="1" s="1"/>
  <c r="BE10" i="1" s="1"/>
  <c r="AR10" i="1"/>
  <c r="M15" i="1"/>
  <c r="I27" i="1"/>
  <c r="O15" i="1"/>
  <c r="AV19" i="1"/>
  <c r="J27" i="1"/>
  <c r="N15" i="1"/>
  <c r="Y19" i="1"/>
  <c r="K27" i="1"/>
  <c r="AM19" i="1"/>
  <c r="AE19" i="1"/>
  <c r="AE27" i="1" s="1"/>
  <c r="D27" i="1"/>
  <c r="P15" i="1"/>
  <c r="AR19" i="1"/>
  <c r="P22" i="1"/>
  <c r="T22" i="1" s="1"/>
  <c r="N22" i="1"/>
  <c r="H15" i="1"/>
  <c r="AU19" i="1"/>
  <c r="AW20" i="1"/>
  <c r="BE20" i="1" s="1"/>
  <c r="Z19" i="1"/>
  <c r="V27" i="1"/>
  <c r="Z15" i="1"/>
  <c r="Z27" i="1" s="1"/>
  <c r="AW26" i="1"/>
  <c r="BE26" i="1" s="1"/>
  <c r="AR8" i="1"/>
  <c r="AT8" i="1"/>
  <c r="AR24" i="1"/>
  <c r="AX24" i="1" s="1"/>
  <c r="AT24" i="1"/>
  <c r="AX26" i="1"/>
  <c r="AQ23" i="1"/>
  <c r="AW23" i="1" s="1"/>
  <c r="BE23" i="1" s="1"/>
  <c r="AS23" i="1"/>
  <c r="AQ16" i="1"/>
  <c r="AW16" i="1" s="1"/>
  <c r="BE16" i="1" s="1"/>
  <c r="AS16" i="1"/>
  <c r="AQ9" i="1"/>
  <c r="AW9" i="1" s="1"/>
  <c r="BE9" i="1" s="1"/>
  <c r="AR9" i="1"/>
  <c r="AX9" i="1" s="1"/>
  <c r="AS22" i="1"/>
  <c r="AQ25" i="1"/>
  <c r="AW25" i="1" s="1"/>
  <c r="BE25" i="1" s="1"/>
  <c r="AS24" i="1"/>
  <c r="AQ24" i="1"/>
  <c r="AW24" i="1" s="1"/>
  <c r="BE24" i="1" s="1"/>
  <c r="Q15" i="1"/>
  <c r="Q27" i="1" s="1"/>
  <c r="E27" i="1"/>
  <c r="AK27" i="1"/>
  <c r="AR22" i="1"/>
  <c r="AL15" i="1"/>
  <c r="AL27" i="1" s="1"/>
  <c r="AU22" i="1"/>
  <c r="AR25" i="1"/>
  <c r="AX25" i="1" s="1"/>
  <c r="AM27" i="1"/>
  <c r="AQ18" i="1"/>
  <c r="AW18" i="1" s="1"/>
  <c r="BE18" i="1" s="1"/>
  <c r="AV22" i="1"/>
  <c r="AN15" i="1"/>
  <c r="AR18" i="1"/>
  <c r="AX18" i="1" s="1"/>
  <c r="AW21" i="1"/>
  <c r="BE21" i="1" s="1"/>
  <c r="AT21" i="1"/>
  <c r="AQ8" i="1"/>
  <c r="AS8" i="1"/>
  <c r="AP15" i="1"/>
  <c r="S19" i="1"/>
  <c r="G19" i="1"/>
  <c r="AR14" i="1"/>
  <c r="AX14" i="1" s="1"/>
  <c r="AT23" i="1"/>
  <c r="AQ13" i="1"/>
  <c r="AW13" i="1" s="1"/>
  <c r="BE13" i="1" s="1"/>
  <c r="P19" i="1"/>
  <c r="T19" i="1" s="1"/>
  <c r="AR12" i="1"/>
  <c r="AX12" i="1" s="1"/>
  <c r="Y15" i="1"/>
  <c r="AR21" i="1"/>
  <c r="AS21" i="1"/>
  <c r="AR20" i="1"/>
  <c r="AX20" i="1" s="1"/>
  <c r="AS20" i="1"/>
  <c r="AT13" i="1"/>
  <c r="AS12" i="1"/>
  <c r="AR16" i="1"/>
  <c r="AX16" i="1" s="1"/>
  <c r="AQ14" i="1"/>
  <c r="AW14" i="1" s="1"/>
  <c r="BE14" i="1" s="1"/>
  <c r="AQ15" i="1" l="1"/>
  <c r="AS15" i="1"/>
  <c r="AX21" i="1"/>
  <c r="M27" i="1"/>
  <c r="AX10" i="1"/>
  <c r="AX8" i="1"/>
  <c r="AW8" i="1"/>
  <c r="BE8" i="1" s="1"/>
  <c r="G27" i="1"/>
  <c r="H27" i="1"/>
  <c r="AT19" i="1"/>
  <c r="AX19" i="1"/>
  <c r="Y27" i="1"/>
  <c r="P27" i="1"/>
  <c r="T15" i="1"/>
  <c r="T27" i="1" s="1"/>
  <c r="O27" i="1"/>
  <c r="S15" i="1"/>
  <c r="S27" i="1" s="1"/>
  <c r="AP27" i="1"/>
  <c r="AV15" i="1"/>
  <c r="AV27" i="1" s="1"/>
  <c r="AT22" i="1"/>
  <c r="N27" i="1"/>
  <c r="AW22" i="1"/>
  <c r="BE22" i="1" s="1"/>
  <c r="AR15" i="1"/>
  <c r="AT15" i="1"/>
  <c r="AN27" i="1"/>
  <c r="AX22" i="1"/>
  <c r="AQ19" i="1"/>
  <c r="AW19" i="1" s="1"/>
  <c r="BE19" i="1" s="1"/>
  <c r="AS19" i="1"/>
  <c r="AS27" i="1" s="1"/>
  <c r="AU15" i="1"/>
  <c r="AU27" i="1" s="1"/>
  <c r="AT27" i="1" l="1"/>
  <c r="AR27" i="1"/>
  <c r="AX15" i="1"/>
  <c r="AX27" i="1" s="1"/>
  <c r="AQ27" i="1"/>
  <c r="AW15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<sst xmlns="http://schemas.openxmlformats.org/spreadsheetml/2006/main" count="121" uniqueCount="49">
  <si>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</si>
  <si>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</si>
  <si>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</si>
  <si>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</si>
  <si>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</si>
  <si>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</si>
  <si>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</si>
  <si>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</si>
  <si>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</si>
  <si>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</si>
  <si>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</si>
  <si>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</si>
  <si>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</si>
  <si>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</si>
  <si>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</si>
  <si>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</si>
  <si>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</si>
  <si>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</si>
  <si>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</si>
  <si>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</si>
  <si>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</si>
  <si>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</si>
  <si>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</si>
  <si>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</si>
  <si>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</si>
  <si>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</si>
  <si>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</si>
  <si>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</si>
  <si>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</si>
  <si>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</si>
  <si>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</si>
  <si>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</si>
  <si>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</si>
  <si>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</si>
  <si>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</si>
  <si>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</si>
  <si>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</si>
  <si>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</si>
  <si>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</si>
  <si>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</si>
  <si>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</si>
  <si>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</si>
  <si>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</si>
  <si>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</si>
  <si>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</si>
  <si>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</si>
  <si>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</si>
  <si>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八代</t>
    <phoneticPr fontId="6"/>
  </si>
  <si>
    <t>八代市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</si>
</sst>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070E1E1C-7DDE-44A6-9265-0C7550D782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321C1-7DD0-49CE-905B-DFE53047D14E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18474.009999999998</v>
      </c>
      <c r="D8" s="16">
        <v>8121795</v>
      </c>
      <c r="E8" s="15">
        <v>289.58</v>
      </c>
      <c r="F8" s="16">
        <v>34513</v>
      </c>
      <c r="G8" s="15">
        <f>SUM(C8,E8)</f>
        <v>18763.59</v>
      </c>
      <c r="H8" s="16">
        <f>SUM(D8,F8)</f>
        <v>8156308</v>
      </c>
      <c r="I8" s="15">
        <v>136.77000000000001</v>
      </c>
      <c r="J8" s="16">
        <v>64091</v>
      </c>
      <c r="K8" s="15">
        <v>1.32</v>
      </c>
      <c r="L8" s="16">
        <v>162</v>
      </c>
      <c r="M8" s="15">
        <f>SUM(I8,K8)</f>
        <v>138.09</v>
      </c>
      <c r="N8" s="16">
        <f>SUM(J8,L8)</f>
        <v>64253</v>
      </c>
      <c r="O8" s="15">
        <f>SUM(C8,I8)</f>
        <v>18610.78</v>
      </c>
      <c r="P8" s="16">
        <f>SUM(D8,J8)</f>
        <v>8185886</v>
      </c>
      <c r="Q8" s="15">
        <f>SUM(E8,K8)</f>
        <v>290.89999999999998</v>
      </c>
      <c r="R8" s="16">
        <f>SUM(F8,L8)</f>
        <v>34675</v>
      </c>
      <c r="S8" s="15">
        <f>SUM(O8,Q8)</f>
        <v>18901.68</v>
      </c>
      <c r="T8" s="16">
        <f>SUM(P8,R8)</f>
        <v>8220561</v>
      </c>
      <c r="U8" s="15">
        <v>0</v>
      </c>
      <c r="V8" s="17">
        <v>0</v>
      </c>
      <c r="W8" s="15">
        <v>412.59</v>
      </c>
      <c r="X8" s="17">
        <v>64925</v>
      </c>
      <c r="Y8" s="15">
        <f>SUM(U8,W8)</f>
        <v>412.59</v>
      </c>
      <c r="Z8" s="16">
        <f>SUM(V8,X8)</f>
        <v>64925</v>
      </c>
      <c r="AA8" s="15">
        <v>0</v>
      </c>
      <c r="AB8" s="17">
        <v>0</v>
      </c>
      <c r="AC8" s="15">
        <v>15.68</v>
      </c>
      <c r="AD8" s="17">
        <v>845</v>
      </c>
      <c r="AE8" s="15">
        <f>SUM(AA8,AC8)</f>
        <v>15.68</v>
      </c>
      <c r="AF8" s="16">
        <f>SUM(AB8,AD8)</f>
        <v>845</v>
      </c>
      <c r="AG8" s="15">
        <v>3.24</v>
      </c>
      <c r="AH8" s="17">
        <v>636</v>
      </c>
      <c r="AI8" s="15">
        <v>8220.19</v>
      </c>
      <c r="AJ8" s="17">
        <v>1401167</v>
      </c>
      <c r="AK8" s="15">
        <f>SUM(AG8,AI8)</f>
        <v>8223.43</v>
      </c>
      <c r="AL8" s="16">
        <f>SUM(AH8,AJ8)</f>
        <v>1401803</v>
      </c>
      <c r="AM8" s="18">
        <f>SUM(U8,AA8,AG8)</f>
        <v>3.24</v>
      </c>
      <c r="AN8" s="16">
        <f>SUM(V8,AB8,AH8)</f>
        <v>636</v>
      </c>
      <c r="AO8" s="18">
        <f>SUM(W8,AC8,AI8)</f>
        <v>8648.4600000000009</v>
      </c>
      <c r="AP8" s="16">
        <f>SUM(X8,AD8,AJ8)</f>
        <v>1466937</v>
      </c>
      <c r="AQ8" s="15">
        <f>SUM(AM8,AO8)</f>
        <v>8651.7000000000007</v>
      </c>
      <c r="AR8" s="16">
        <f>SUM(AN8,AP8)</f>
        <v>1467573</v>
      </c>
      <c r="AS8" s="18">
        <f>SUM(AM8,O8)</f>
        <v>18614.02</v>
      </c>
      <c r="AT8" s="16">
        <f t="shared" ref="AT8:AU23" si="0">SUM(AN8,P8)</f>
        <v>8186522</v>
      </c>
      <c r="AU8" s="18">
        <f>SUM(AO8,Q8)</f>
        <v>8939.36</v>
      </c>
      <c r="AV8" s="16">
        <f>SUM(AP8,R8)</f>
        <v>1501612</v>
      </c>
      <c r="AW8" s="18">
        <f>SUM(AQ8,S8)</f>
        <v>27553.38</v>
      </c>
      <c r="AX8" s="16">
        <f>SUM(AR8,T8)</f>
        <v>9688134</v>
      </c>
      <c r="AY8" s="19">
        <v>57.89</v>
      </c>
      <c r="AZ8" s="20">
        <v>84.95</v>
      </c>
      <c r="BA8" s="21">
        <v>23.48</v>
      </c>
      <c r="BB8" s="15">
        <v>272.11</v>
      </c>
      <c r="BC8" s="22">
        <v>284011</v>
      </c>
      <c r="BD8" s="21">
        <v>6.91</v>
      </c>
      <c r="BE8" s="21">
        <f>SUM(AW8,AY8,AZ8:BB8,BD8)</f>
        <v>27998.720000000001</v>
      </c>
    </row>
    <row r="9" spans="1:57" s="11" customFormat="1" ht="18" customHeight="1" x14ac:dyDescent="0.15">
      <c r="A9" s="29"/>
      <c r="B9" s="7" t="s">
        <v>27</v>
      </c>
      <c r="C9" s="15">
        <v>1799.26</v>
      </c>
      <c r="D9" s="16">
        <v>808481</v>
      </c>
      <c r="E9" s="15">
        <v>27.35</v>
      </c>
      <c r="F9" s="16">
        <v>3186</v>
      </c>
      <c r="G9" s="15">
        <f t="shared" ref="G9:H26" si="1">SUM(C9,E9)</f>
        <v>1826.61</v>
      </c>
      <c r="H9" s="16">
        <f t="shared" si="1"/>
        <v>811667</v>
      </c>
      <c r="I9" s="15">
        <v>7.23</v>
      </c>
      <c r="J9" s="16">
        <v>3440</v>
      </c>
      <c r="K9" s="15">
        <v>0</v>
      </c>
      <c r="L9" s="16">
        <v>0</v>
      </c>
      <c r="M9" s="15">
        <f t="shared" ref="M9:N26" si="2">SUM(I9,K9)</f>
        <v>7.23</v>
      </c>
      <c r="N9" s="16">
        <f t="shared" si="2"/>
        <v>3440</v>
      </c>
      <c r="O9" s="15">
        <f t="shared" ref="O9:R26" si="3">SUM(C9,I9)</f>
        <v>1806.49</v>
      </c>
      <c r="P9" s="16">
        <f t="shared" si="3"/>
        <v>811921</v>
      </c>
      <c r="Q9" s="15">
        <f t="shared" si="3"/>
        <v>27.35</v>
      </c>
      <c r="R9" s="16">
        <f t="shared" si="3"/>
        <v>3186</v>
      </c>
      <c r="S9" s="15">
        <f t="shared" ref="S9:T25" si="4">SUM(O9,Q9)</f>
        <v>1833.84</v>
      </c>
      <c r="T9" s="16">
        <f t="shared" si="4"/>
        <v>815107</v>
      </c>
      <c r="U9" s="15">
        <v>0</v>
      </c>
      <c r="V9" s="17">
        <v>0</v>
      </c>
      <c r="W9" s="15">
        <v>38.26</v>
      </c>
      <c r="X9" s="17">
        <v>6410</v>
      </c>
      <c r="Y9" s="15">
        <f t="shared" ref="Y9:Z26" si="5">SUM(U9,W9)</f>
        <v>38.26</v>
      </c>
      <c r="Z9" s="16">
        <f t="shared" si="5"/>
        <v>6410</v>
      </c>
      <c r="AA9" s="15">
        <v>0</v>
      </c>
      <c r="AB9" s="17">
        <v>0</v>
      </c>
      <c r="AC9" s="15">
        <v>0.83</v>
      </c>
      <c r="AD9" s="17">
        <v>40</v>
      </c>
      <c r="AE9" s="15">
        <f t="shared" ref="AE9:AF26" si="6">SUM(AA9,AC9)</f>
        <v>0.83</v>
      </c>
      <c r="AF9" s="16">
        <f t="shared" si="6"/>
        <v>40</v>
      </c>
      <c r="AG9" s="15">
        <v>0.11</v>
      </c>
      <c r="AH9" s="17">
        <v>31</v>
      </c>
      <c r="AI9" s="15">
        <v>1154.9000000000001</v>
      </c>
      <c r="AJ9" s="17">
        <v>199220</v>
      </c>
      <c r="AK9" s="15">
        <f>SUM(AG9,AI9)</f>
        <v>1155.01</v>
      </c>
      <c r="AL9" s="16">
        <f t="shared" ref="AL9" si="7">SUM(AH9,AJ9)</f>
        <v>199251</v>
      </c>
      <c r="AM9" s="18">
        <f t="shared" ref="AM9:AP25" si="8">SUM(U9,AA9,AG9)</f>
        <v>0.11</v>
      </c>
      <c r="AN9" s="16">
        <f t="shared" si="8"/>
        <v>31</v>
      </c>
      <c r="AO9" s="18">
        <f t="shared" si="8"/>
        <v>1193.99</v>
      </c>
      <c r="AP9" s="16">
        <f t="shared" si="8"/>
        <v>205670</v>
      </c>
      <c r="AQ9" s="15">
        <f t="shared" ref="AQ9:AR25" si="9">SUM(AM9,AO9)</f>
        <v>1194.0999999999999</v>
      </c>
      <c r="AR9" s="16">
        <f t="shared" si="9"/>
        <v>205701</v>
      </c>
      <c r="AS9" s="18">
        <f t="shared" ref="AS9:AU26" si="10">SUM(AM9,O9)</f>
        <v>1806.6</v>
      </c>
      <c r="AT9" s="16">
        <f t="shared" si="0"/>
        <v>811952</v>
      </c>
      <c r="AU9" s="18">
        <f>SUM(AO9,Q9)</f>
        <v>1221.3399999999999</v>
      </c>
      <c r="AV9" s="16">
        <f t="shared" ref="AV9:AW26" si="11">SUM(AP9,R9)</f>
        <v>208856</v>
      </c>
      <c r="AW9" s="18">
        <f>SUM(AQ9,S9)</f>
        <v>3027.9399999999996</v>
      </c>
      <c r="AX9" s="16">
        <f t="shared" ref="AX9:AX26" si="12">SUM(AR9,T9)</f>
        <v>1020808</v>
      </c>
      <c r="AY9" s="19">
        <v>7.45</v>
      </c>
      <c r="AZ9" s="20">
        <v>4.0599999999999996</v>
      </c>
      <c r="BA9" s="21">
        <v>0.42</v>
      </c>
      <c r="BB9" s="15">
        <v>17.100000000000001</v>
      </c>
      <c r="BC9" s="22">
        <v>18718</v>
      </c>
      <c r="BD9" s="21">
        <v>1.56</v>
      </c>
      <c r="BE9" s="21">
        <f t="shared" ref="BE9:BE26" si="13">SUM(AW9,AY9,AZ9:BB9,BD9)</f>
        <v>3058.5299999999993</v>
      </c>
    </row>
    <row r="10" spans="1:57" s="11" customFormat="1" ht="18" customHeight="1" x14ac:dyDescent="0.15">
      <c r="A10" s="29"/>
      <c r="B10" s="7" t="s">
        <v>28</v>
      </c>
      <c r="C10" s="15">
        <v>1500.14</v>
      </c>
      <c r="D10" s="16">
        <v>607665</v>
      </c>
      <c r="E10" s="15">
        <v>24.22</v>
      </c>
      <c r="F10" s="16">
        <v>2612</v>
      </c>
      <c r="G10" s="15">
        <f t="shared" si="1"/>
        <v>1524.3600000000001</v>
      </c>
      <c r="H10" s="16">
        <f t="shared" si="1"/>
        <v>610277</v>
      </c>
      <c r="I10" s="15">
        <v>9.6199999999999992</v>
      </c>
      <c r="J10" s="16">
        <v>4796</v>
      </c>
      <c r="K10" s="15">
        <v>0</v>
      </c>
      <c r="L10" s="16">
        <v>0</v>
      </c>
      <c r="M10" s="15">
        <f t="shared" si="2"/>
        <v>9.6199999999999992</v>
      </c>
      <c r="N10" s="16">
        <f t="shared" si="2"/>
        <v>4796</v>
      </c>
      <c r="O10" s="15">
        <f t="shared" si="3"/>
        <v>1509.76</v>
      </c>
      <c r="P10" s="16">
        <f t="shared" si="3"/>
        <v>612461</v>
      </c>
      <c r="Q10" s="15">
        <f t="shared" si="3"/>
        <v>24.22</v>
      </c>
      <c r="R10" s="16">
        <f t="shared" si="3"/>
        <v>2612</v>
      </c>
      <c r="S10" s="15">
        <f t="shared" si="4"/>
        <v>1533.98</v>
      </c>
      <c r="T10" s="16">
        <f>SUM(P10,R10)</f>
        <v>615073</v>
      </c>
      <c r="U10" s="15">
        <v>0</v>
      </c>
      <c r="V10" s="17">
        <v>0</v>
      </c>
      <c r="W10" s="15">
        <v>39.409999999999997</v>
      </c>
      <c r="X10" s="17">
        <v>6433</v>
      </c>
      <c r="Y10" s="15">
        <f t="shared" si="5"/>
        <v>39.409999999999997</v>
      </c>
      <c r="Z10" s="16">
        <f>SUM(V10,X10)</f>
        <v>6433</v>
      </c>
      <c r="AA10" s="15">
        <v>0</v>
      </c>
      <c r="AB10" s="17">
        <v>0</v>
      </c>
      <c r="AC10" s="15">
        <v>1.06</v>
      </c>
      <c r="AD10" s="17">
        <v>50</v>
      </c>
      <c r="AE10" s="15">
        <f t="shared" si="6"/>
        <v>1.06</v>
      </c>
      <c r="AF10" s="16">
        <f>SUM(AB10,AD10)</f>
        <v>50</v>
      </c>
      <c r="AG10" s="15">
        <v>1.95</v>
      </c>
      <c r="AH10" s="17">
        <v>527</v>
      </c>
      <c r="AI10" s="15">
        <v>700.65</v>
      </c>
      <c r="AJ10" s="17">
        <v>113371</v>
      </c>
      <c r="AK10" s="15">
        <f t="shared" ref="AK10:AL26" si="14">SUM(AG10,AI10)</f>
        <v>702.6</v>
      </c>
      <c r="AL10" s="16">
        <f>SUM(AH10,AJ10)</f>
        <v>113898</v>
      </c>
      <c r="AM10" s="18">
        <f t="shared" si="8"/>
        <v>1.95</v>
      </c>
      <c r="AN10" s="16">
        <f t="shared" si="8"/>
        <v>527</v>
      </c>
      <c r="AO10" s="18">
        <f t="shared" si="8"/>
        <v>741.12</v>
      </c>
      <c r="AP10" s="16">
        <f t="shared" si="8"/>
        <v>119854</v>
      </c>
      <c r="AQ10" s="15">
        <f t="shared" si="9"/>
        <v>743.07</v>
      </c>
      <c r="AR10" s="16">
        <f>SUM(AN10,AP10)</f>
        <v>120381</v>
      </c>
      <c r="AS10" s="18">
        <f t="shared" si="10"/>
        <v>1511.71</v>
      </c>
      <c r="AT10" s="16">
        <f t="shared" si="0"/>
        <v>612988</v>
      </c>
      <c r="AU10" s="18">
        <f t="shared" si="0"/>
        <v>765.34</v>
      </c>
      <c r="AV10" s="16">
        <f t="shared" si="11"/>
        <v>122466</v>
      </c>
      <c r="AW10" s="18">
        <f t="shared" si="11"/>
        <v>2277.0500000000002</v>
      </c>
      <c r="AX10" s="16">
        <f t="shared" si="12"/>
        <v>735454</v>
      </c>
      <c r="AY10" s="19">
        <v>1.64</v>
      </c>
      <c r="AZ10" s="20">
        <v>45.12</v>
      </c>
      <c r="BA10" s="21">
        <v>4.5599999999999996</v>
      </c>
      <c r="BB10" s="15">
        <v>1.03</v>
      </c>
      <c r="BC10" s="22">
        <v>988</v>
      </c>
      <c r="BD10" s="21">
        <v>0</v>
      </c>
      <c r="BE10" s="21">
        <f t="shared" si="13"/>
        <v>2329.4</v>
      </c>
    </row>
    <row r="11" spans="1:57" s="11" customFormat="1" ht="18" customHeight="1" x14ac:dyDescent="0.15">
      <c r="A11" s="29"/>
      <c r="B11" s="7" t="s">
        <v>29</v>
      </c>
      <c r="C11" s="15">
        <v>6.03</v>
      </c>
      <c r="D11" s="16">
        <v>2001</v>
      </c>
      <c r="E11" s="15">
        <v>0</v>
      </c>
      <c r="F11" s="16">
        <v>0</v>
      </c>
      <c r="G11" s="15">
        <f t="shared" si="1"/>
        <v>6.03</v>
      </c>
      <c r="H11" s="16">
        <f t="shared" si="1"/>
        <v>2001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6.03</v>
      </c>
      <c r="P11" s="16">
        <f t="shared" si="3"/>
        <v>2001</v>
      </c>
      <c r="Q11" s="15">
        <f t="shared" si="3"/>
        <v>0</v>
      </c>
      <c r="R11" s="16">
        <f t="shared" si="3"/>
        <v>0</v>
      </c>
      <c r="S11" s="15">
        <f t="shared" si="4"/>
        <v>6.03</v>
      </c>
      <c r="T11" s="16">
        <f t="shared" si="4"/>
        <v>2001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1.22</v>
      </c>
      <c r="AJ11" s="17">
        <v>208</v>
      </c>
      <c r="AK11" s="15">
        <f t="shared" si="14"/>
        <v>1.22</v>
      </c>
      <c r="AL11" s="16">
        <f t="shared" si="14"/>
        <v>208</v>
      </c>
      <c r="AM11" s="18">
        <f t="shared" si="8"/>
        <v>0</v>
      </c>
      <c r="AN11" s="16">
        <f t="shared" si="8"/>
        <v>0</v>
      </c>
      <c r="AO11" s="18">
        <f t="shared" si="8"/>
        <v>1.22</v>
      </c>
      <c r="AP11" s="16">
        <f t="shared" si="8"/>
        <v>208</v>
      </c>
      <c r="AQ11" s="15">
        <f>SUM(AM11,AO11)</f>
        <v>1.22</v>
      </c>
      <c r="AR11" s="16">
        <f t="shared" ref="AR11:AR26" si="15">SUM(AN11,AP11)</f>
        <v>208</v>
      </c>
      <c r="AS11" s="18">
        <f t="shared" si="10"/>
        <v>6.03</v>
      </c>
      <c r="AT11" s="16">
        <f t="shared" si="0"/>
        <v>2001</v>
      </c>
      <c r="AU11" s="18">
        <f t="shared" si="0"/>
        <v>1.22</v>
      </c>
      <c r="AV11" s="16">
        <f t="shared" si="11"/>
        <v>208</v>
      </c>
      <c r="AW11" s="18">
        <f t="shared" si="11"/>
        <v>7.25</v>
      </c>
      <c r="AX11" s="16">
        <f t="shared" si="12"/>
        <v>2209</v>
      </c>
      <c r="AY11" s="19">
        <v>0</v>
      </c>
      <c r="AZ11" s="20">
        <v>1.47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8.7200000000000006</v>
      </c>
    </row>
    <row r="12" spans="1:57" s="11" customFormat="1" ht="18" customHeight="1" x14ac:dyDescent="0.15">
      <c r="A12" s="29"/>
      <c r="B12" s="7" t="s">
        <v>30</v>
      </c>
      <c r="C12" s="15">
        <v>9.4700000000000006</v>
      </c>
      <c r="D12" s="16">
        <v>4434</v>
      </c>
      <c r="E12" s="15">
        <v>0</v>
      </c>
      <c r="F12" s="16">
        <v>0</v>
      </c>
      <c r="G12" s="15">
        <f t="shared" si="1"/>
        <v>9.4700000000000006</v>
      </c>
      <c r="H12" s="16">
        <f t="shared" si="1"/>
        <v>4434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9.4700000000000006</v>
      </c>
      <c r="P12" s="16">
        <f t="shared" si="3"/>
        <v>4434</v>
      </c>
      <c r="Q12" s="15">
        <f t="shared" si="3"/>
        <v>0</v>
      </c>
      <c r="R12" s="16">
        <f t="shared" si="3"/>
        <v>0</v>
      </c>
      <c r="S12" s="15">
        <f t="shared" si="4"/>
        <v>9.4700000000000006</v>
      </c>
      <c r="T12" s="16">
        <f t="shared" si="4"/>
        <v>4434</v>
      </c>
      <c r="U12" s="15">
        <v>0</v>
      </c>
      <c r="V12" s="17">
        <v>0</v>
      </c>
      <c r="W12" s="15">
        <v>0.17</v>
      </c>
      <c r="X12" s="17">
        <v>29</v>
      </c>
      <c r="Y12" s="15">
        <f t="shared" si="5"/>
        <v>0.17</v>
      </c>
      <c r="Z12" s="16">
        <f t="shared" si="5"/>
        <v>29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15.19</v>
      </c>
      <c r="AJ12" s="17">
        <v>2660</v>
      </c>
      <c r="AK12" s="15">
        <f t="shared" si="14"/>
        <v>15.19</v>
      </c>
      <c r="AL12" s="16">
        <f t="shared" si="14"/>
        <v>2660</v>
      </c>
      <c r="AM12" s="18">
        <f t="shared" si="8"/>
        <v>0</v>
      </c>
      <c r="AN12" s="16">
        <f t="shared" si="8"/>
        <v>0</v>
      </c>
      <c r="AO12" s="18">
        <f t="shared" si="8"/>
        <v>15.36</v>
      </c>
      <c r="AP12" s="16">
        <f t="shared" si="8"/>
        <v>2689</v>
      </c>
      <c r="AQ12" s="15">
        <f t="shared" si="9"/>
        <v>15.36</v>
      </c>
      <c r="AR12" s="16">
        <f t="shared" si="15"/>
        <v>2689</v>
      </c>
      <c r="AS12" s="18">
        <f t="shared" si="10"/>
        <v>9.4700000000000006</v>
      </c>
      <c r="AT12" s="16">
        <f t="shared" si="0"/>
        <v>4434</v>
      </c>
      <c r="AU12" s="18">
        <f t="shared" si="0"/>
        <v>15.36</v>
      </c>
      <c r="AV12" s="16">
        <f t="shared" si="11"/>
        <v>2689</v>
      </c>
      <c r="AW12" s="18">
        <f t="shared" si="11"/>
        <v>24.83</v>
      </c>
      <c r="AX12" s="16">
        <f t="shared" si="12"/>
        <v>7123</v>
      </c>
      <c r="AY12" s="19">
        <v>0</v>
      </c>
      <c r="AZ12" s="20">
        <v>0</v>
      </c>
      <c r="BA12" s="21">
        <v>0</v>
      </c>
      <c r="BB12" s="15">
        <v>0.06</v>
      </c>
      <c r="BC12" s="22">
        <v>72</v>
      </c>
      <c r="BD12" s="21">
        <v>0</v>
      </c>
      <c r="BE12" s="21">
        <f t="shared" si="13"/>
        <v>24.889999999999997</v>
      </c>
    </row>
    <row r="13" spans="1:57" s="11" customFormat="1" ht="18" customHeight="1" x14ac:dyDescent="0.15">
      <c r="A13" s="29"/>
      <c r="B13" s="7" t="s">
        <v>31</v>
      </c>
      <c r="C13" s="15">
        <v>21.63</v>
      </c>
      <c r="D13" s="16">
        <v>5466</v>
      </c>
      <c r="E13" s="15">
        <v>0</v>
      </c>
      <c r="F13" s="16">
        <v>0</v>
      </c>
      <c r="G13" s="15">
        <f t="shared" si="1"/>
        <v>21.63</v>
      </c>
      <c r="H13" s="16">
        <f t="shared" si="1"/>
        <v>5466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21.63</v>
      </c>
      <c r="P13" s="16">
        <f t="shared" si="3"/>
        <v>5466</v>
      </c>
      <c r="Q13" s="15">
        <f t="shared" si="3"/>
        <v>0</v>
      </c>
      <c r="R13" s="16">
        <f t="shared" si="3"/>
        <v>0</v>
      </c>
      <c r="S13" s="15">
        <f t="shared" si="4"/>
        <v>21.63</v>
      </c>
      <c r="T13" s="16">
        <f t="shared" si="4"/>
        <v>5466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0.14000000000000001</v>
      </c>
      <c r="AJ13" s="17">
        <v>24</v>
      </c>
      <c r="AK13" s="15">
        <f t="shared" si="14"/>
        <v>0.14000000000000001</v>
      </c>
      <c r="AL13" s="16">
        <f t="shared" si="14"/>
        <v>24</v>
      </c>
      <c r="AM13" s="18">
        <f t="shared" si="8"/>
        <v>0</v>
      </c>
      <c r="AN13" s="16">
        <f t="shared" si="8"/>
        <v>0</v>
      </c>
      <c r="AO13" s="18">
        <f t="shared" si="8"/>
        <v>0.14000000000000001</v>
      </c>
      <c r="AP13" s="16">
        <f t="shared" si="8"/>
        <v>24</v>
      </c>
      <c r="AQ13" s="15">
        <f t="shared" si="9"/>
        <v>0.14000000000000001</v>
      </c>
      <c r="AR13" s="16">
        <f t="shared" si="15"/>
        <v>24</v>
      </c>
      <c r="AS13" s="18">
        <f t="shared" si="10"/>
        <v>21.63</v>
      </c>
      <c r="AT13" s="16">
        <f t="shared" si="0"/>
        <v>5466</v>
      </c>
      <c r="AU13" s="18">
        <f t="shared" si="0"/>
        <v>0.14000000000000001</v>
      </c>
      <c r="AV13" s="16">
        <f t="shared" si="11"/>
        <v>24</v>
      </c>
      <c r="AW13" s="18">
        <f t="shared" si="11"/>
        <v>21.77</v>
      </c>
      <c r="AX13" s="16">
        <f t="shared" si="12"/>
        <v>5490</v>
      </c>
      <c r="AY13" s="19">
        <v>0</v>
      </c>
      <c r="AZ13" s="20">
        <v>0</v>
      </c>
      <c r="BA13" s="21">
        <v>0.02</v>
      </c>
      <c r="BB13" s="15">
        <v>0</v>
      </c>
      <c r="BC13" s="22">
        <v>0</v>
      </c>
      <c r="BD13" s="21">
        <v>0</v>
      </c>
      <c r="BE13" s="21">
        <f>SUM(AW13,AY13,AZ13:BB13,BD13)</f>
        <v>21.79</v>
      </c>
    </row>
    <row r="14" spans="1:57" s="11" customFormat="1" ht="18" customHeight="1" x14ac:dyDescent="0.15">
      <c r="A14" s="29"/>
      <c r="B14" s="7" t="s">
        <v>32</v>
      </c>
      <c r="C14" s="15">
        <v>126.83</v>
      </c>
      <c r="D14" s="16">
        <v>54866</v>
      </c>
      <c r="E14" s="15">
        <v>0.19</v>
      </c>
      <c r="F14" s="16">
        <v>26</v>
      </c>
      <c r="G14" s="15">
        <f t="shared" si="1"/>
        <v>127.02</v>
      </c>
      <c r="H14" s="16">
        <f t="shared" si="1"/>
        <v>54892</v>
      </c>
      <c r="I14" s="15">
        <v>4.3899999999999997</v>
      </c>
      <c r="J14" s="16">
        <v>1462</v>
      </c>
      <c r="K14" s="15">
        <v>2.0699999999999998</v>
      </c>
      <c r="L14" s="16">
        <v>234</v>
      </c>
      <c r="M14" s="15">
        <f t="shared" si="2"/>
        <v>6.4599999999999991</v>
      </c>
      <c r="N14" s="16">
        <f t="shared" si="2"/>
        <v>1696</v>
      </c>
      <c r="O14" s="15">
        <f t="shared" si="3"/>
        <v>131.22</v>
      </c>
      <c r="P14" s="16">
        <f t="shared" si="3"/>
        <v>56328</v>
      </c>
      <c r="Q14" s="15">
        <f t="shared" si="3"/>
        <v>2.2599999999999998</v>
      </c>
      <c r="R14" s="16">
        <f t="shared" si="3"/>
        <v>260</v>
      </c>
      <c r="S14" s="15">
        <f t="shared" si="4"/>
        <v>133.47999999999999</v>
      </c>
      <c r="T14" s="16">
        <f t="shared" si="4"/>
        <v>56588</v>
      </c>
      <c r="U14" s="15">
        <v>0</v>
      </c>
      <c r="V14" s="17">
        <v>0</v>
      </c>
      <c r="W14" s="15">
        <v>4.2300000000000004</v>
      </c>
      <c r="X14" s="17">
        <v>721</v>
      </c>
      <c r="Y14" s="15">
        <f t="shared" si="5"/>
        <v>4.2300000000000004</v>
      </c>
      <c r="Z14" s="16">
        <f t="shared" si="5"/>
        <v>721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230.1</v>
      </c>
      <c r="AJ14" s="17">
        <v>39437</v>
      </c>
      <c r="AK14" s="15">
        <f t="shared" si="14"/>
        <v>230.1</v>
      </c>
      <c r="AL14" s="16">
        <f t="shared" si="14"/>
        <v>39437</v>
      </c>
      <c r="AM14" s="18">
        <f t="shared" si="8"/>
        <v>0</v>
      </c>
      <c r="AN14" s="16">
        <f t="shared" si="8"/>
        <v>0</v>
      </c>
      <c r="AO14" s="18">
        <f t="shared" si="8"/>
        <v>234.32999999999998</v>
      </c>
      <c r="AP14" s="16">
        <f t="shared" si="8"/>
        <v>40158</v>
      </c>
      <c r="AQ14" s="15">
        <f t="shared" si="9"/>
        <v>234.32999999999998</v>
      </c>
      <c r="AR14" s="16">
        <f t="shared" si="15"/>
        <v>40158</v>
      </c>
      <c r="AS14" s="18">
        <f t="shared" si="10"/>
        <v>131.22</v>
      </c>
      <c r="AT14" s="16">
        <f t="shared" si="0"/>
        <v>56328</v>
      </c>
      <c r="AU14" s="18">
        <f t="shared" si="0"/>
        <v>236.58999999999997</v>
      </c>
      <c r="AV14" s="16">
        <f t="shared" si="11"/>
        <v>40418</v>
      </c>
      <c r="AW14" s="18">
        <f t="shared" si="11"/>
        <v>367.80999999999995</v>
      </c>
      <c r="AX14" s="16">
        <f t="shared" si="12"/>
        <v>96746</v>
      </c>
      <c r="AY14" s="19">
        <v>0</v>
      </c>
      <c r="AZ14" s="20">
        <v>0.38</v>
      </c>
      <c r="BA14" s="21">
        <v>0</v>
      </c>
      <c r="BB14" s="15">
        <v>2.2400000000000002</v>
      </c>
      <c r="BC14" s="22">
        <v>1136</v>
      </c>
      <c r="BD14" s="19">
        <v>0</v>
      </c>
      <c r="BE14" s="20">
        <f>SUM(AW14,AY14,AZ14:BB14,BD14)</f>
        <v>370.42999999999995</v>
      </c>
    </row>
    <row r="15" spans="1:57" s="11" customFormat="1" ht="18" customHeight="1" x14ac:dyDescent="0.15">
      <c r="A15" s="29"/>
      <c r="B15" s="7" t="s">
        <v>33</v>
      </c>
      <c r="C15" s="15">
        <f>SUM(C8:C14)</f>
        <v>21937.37</v>
      </c>
      <c r="D15" s="16">
        <f>SUM(D8:D14)</f>
        <v>9604708</v>
      </c>
      <c r="E15" s="15">
        <f>SUM(E8:E14)</f>
        <v>341.34</v>
      </c>
      <c r="F15" s="16">
        <f>SUM(F8:F14)</f>
        <v>40337</v>
      </c>
      <c r="G15" s="15">
        <f>SUM(C15,E15)</f>
        <v>22278.71</v>
      </c>
      <c r="H15" s="16">
        <f>SUM(D15,F15)</f>
        <v>9645045</v>
      </c>
      <c r="I15" s="15">
        <f>SUM(I8:I14)</f>
        <v>158.01</v>
      </c>
      <c r="J15" s="16">
        <f>SUM(J8:J14)</f>
        <v>73789</v>
      </c>
      <c r="K15" s="15">
        <f>SUM(K8:K14)</f>
        <v>3.3899999999999997</v>
      </c>
      <c r="L15" s="16">
        <f>SUM(L8:L14)</f>
        <v>396</v>
      </c>
      <c r="M15" s="15">
        <f>SUM(I15,K15)</f>
        <v>161.39999999999998</v>
      </c>
      <c r="N15" s="16">
        <f t="shared" si="2"/>
        <v>74185</v>
      </c>
      <c r="O15" s="15">
        <f t="shared" si="3"/>
        <v>22095.379999999997</v>
      </c>
      <c r="P15" s="16">
        <f t="shared" si="3"/>
        <v>9678497</v>
      </c>
      <c r="Q15" s="15">
        <f t="shared" si="3"/>
        <v>344.72999999999996</v>
      </c>
      <c r="R15" s="16">
        <f t="shared" si="3"/>
        <v>40733</v>
      </c>
      <c r="S15" s="15">
        <f t="shared" si="4"/>
        <v>22440.109999999997</v>
      </c>
      <c r="T15" s="16">
        <f t="shared" si="4"/>
        <v>9719230</v>
      </c>
      <c r="U15" s="15">
        <f>SUM(U8:U14)</f>
        <v>0</v>
      </c>
      <c r="V15" s="16">
        <f>SUM(V8:V14)</f>
        <v>0</v>
      </c>
      <c r="W15" s="15">
        <f>SUM(W8:W14)</f>
        <v>494.66</v>
      </c>
      <c r="X15" s="16">
        <f>SUM(X8:X14)</f>
        <v>78518</v>
      </c>
      <c r="Y15" s="15">
        <f t="shared" si="5"/>
        <v>494.66</v>
      </c>
      <c r="Z15" s="16">
        <f t="shared" si="5"/>
        <v>78518</v>
      </c>
      <c r="AA15" s="15">
        <f>SUM(AA8:AA14)</f>
        <v>0</v>
      </c>
      <c r="AB15" s="16">
        <f>SUM(AB8:AB14)</f>
        <v>0</v>
      </c>
      <c r="AC15" s="15">
        <f>SUM(AC8:AC14)</f>
        <v>17.569999999999997</v>
      </c>
      <c r="AD15" s="16">
        <f>SUM(AD8:AD14)</f>
        <v>935</v>
      </c>
      <c r="AE15" s="15">
        <f t="shared" si="6"/>
        <v>17.569999999999997</v>
      </c>
      <c r="AF15" s="16">
        <f t="shared" si="6"/>
        <v>935</v>
      </c>
      <c r="AG15" s="15">
        <f>SUM(AG8:AG14)</f>
        <v>5.3</v>
      </c>
      <c r="AH15" s="16">
        <f>SUM(AH8:AH14)</f>
        <v>1194</v>
      </c>
      <c r="AI15" s="15">
        <f>SUM(AI8:AI14)</f>
        <v>10322.39</v>
      </c>
      <c r="AJ15" s="16">
        <f>SUM(AJ8:AJ14)</f>
        <v>1756087</v>
      </c>
      <c r="AK15" s="15">
        <f>SUM(AG15,AI15)</f>
        <v>10327.689999999999</v>
      </c>
      <c r="AL15" s="16">
        <f t="shared" si="14"/>
        <v>1757281</v>
      </c>
      <c r="AM15" s="18">
        <f>SUM(U15,AA15,AG15)</f>
        <v>5.3</v>
      </c>
      <c r="AN15" s="16">
        <f t="shared" si="8"/>
        <v>1194</v>
      </c>
      <c r="AO15" s="18">
        <f t="shared" si="8"/>
        <v>10834.619999999999</v>
      </c>
      <c r="AP15" s="16">
        <f t="shared" si="8"/>
        <v>1835540</v>
      </c>
      <c r="AQ15" s="15">
        <f t="shared" si="9"/>
        <v>10839.919999999998</v>
      </c>
      <c r="AR15" s="16">
        <f t="shared" si="15"/>
        <v>1836734</v>
      </c>
      <c r="AS15" s="18">
        <f t="shared" si="10"/>
        <v>22100.679999999997</v>
      </c>
      <c r="AT15" s="16">
        <f t="shared" si="0"/>
        <v>9679691</v>
      </c>
      <c r="AU15" s="18">
        <f t="shared" si="0"/>
        <v>11179.349999999999</v>
      </c>
      <c r="AV15" s="16">
        <f t="shared" si="11"/>
        <v>1876273</v>
      </c>
      <c r="AW15" s="18">
        <f t="shared" si="11"/>
        <v>33280.03</v>
      </c>
      <c r="AX15" s="16">
        <f t="shared" si="12"/>
        <v>11555964</v>
      </c>
      <c r="AY15" s="15">
        <f t="shared" ref="AY15:BD15" si="16">SUM(AY8:AY14)</f>
        <v>66.98</v>
      </c>
      <c r="AZ15" s="15">
        <f t="shared" si="16"/>
        <v>135.97999999999999</v>
      </c>
      <c r="BA15" s="15">
        <f t="shared" si="16"/>
        <v>28.48</v>
      </c>
      <c r="BB15" s="15">
        <f t="shared" si="16"/>
        <v>292.54000000000002</v>
      </c>
      <c r="BC15" s="22">
        <f t="shared" si="16"/>
        <v>304925</v>
      </c>
      <c r="BD15" s="19">
        <f t="shared" si="16"/>
        <v>8.4700000000000006</v>
      </c>
      <c r="BE15" s="20">
        <f t="shared" si="13"/>
        <v>33812.48000000001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609.83000000000004</v>
      </c>
      <c r="D16" s="16">
        <v>283454</v>
      </c>
      <c r="E16" s="15">
        <v>3.12</v>
      </c>
      <c r="F16" s="16">
        <v>455</v>
      </c>
      <c r="G16" s="15">
        <f>SUM(C16,E16)</f>
        <v>612.95000000000005</v>
      </c>
      <c r="H16" s="16">
        <f t="shared" si="1"/>
        <v>283909</v>
      </c>
      <c r="I16" s="15">
        <v>7.9</v>
      </c>
      <c r="J16" s="16">
        <v>3790</v>
      </c>
      <c r="K16" s="15">
        <v>0</v>
      </c>
      <c r="L16" s="16">
        <v>0</v>
      </c>
      <c r="M16" s="15">
        <f t="shared" si="2"/>
        <v>7.9</v>
      </c>
      <c r="N16" s="16">
        <f t="shared" si="2"/>
        <v>3790</v>
      </c>
      <c r="O16" s="15">
        <f t="shared" si="3"/>
        <v>617.73</v>
      </c>
      <c r="P16" s="16">
        <f t="shared" si="3"/>
        <v>287244</v>
      </c>
      <c r="Q16" s="15">
        <f t="shared" si="3"/>
        <v>3.12</v>
      </c>
      <c r="R16" s="16">
        <f t="shared" si="3"/>
        <v>455</v>
      </c>
      <c r="S16" s="15">
        <f t="shared" si="4"/>
        <v>620.85</v>
      </c>
      <c r="T16" s="16">
        <f t="shared" si="4"/>
        <v>287699</v>
      </c>
      <c r="U16" s="15">
        <v>0</v>
      </c>
      <c r="V16" s="16">
        <v>0</v>
      </c>
      <c r="W16" s="15">
        <v>1.55</v>
      </c>
      <c r="X16" s="16">
        <v>248</v>
      </c>
      <c r="Y16" s="15">
        <f t="shared" si="5"/>
        <v>1.55</v>
      </c>
      <c r="Z16" s="16">
        <f t="shared" si="5"/>
        <v>248</v>
      </c>
      <c r="AA16" s="15">
        <v>0</v>
      </c>
      <c r="AB16" s="16">
        <v>0</v>
      </c>
      <c r="AC16" s="15">
        <v>0.01</v>
      </c>
      <c r="AD16" s="16">
        <v>0</v>
      </c>
      <c r="AE16" s="15">
        <f t="shared" si="6"/>
        <v>0.01</v>
      </c>
      <c r="AF16" s="16">
        <f t="shared" si="6"/>
        <v>0</v>
      </c>
      <c r="AG16" s="15">
        <v>0</v>
      </c>
      <c r="AH16" s="16">
        <v>0</v>
      </c>
      <c r="AI16" s="15">
        <v>100.01</v>
      </c>
      <c r="AJ16" s="16">
        <v>16464</v>
      </c>
      <c r="AK16" s="15">
        <f t="shared" si="14"/>
        <v>100.01</v>
      </c>
      <c r="AL16" s="16">
        <f t="shared" si="14"/>
        <v>16464</v>
      </c>
      <c r="AM16" s="18">
        <f t="shared" si="8"/>
        <v>0</v>
      </c>
      <c r="AN16" s="16">
        <f t="shared" si="8"/>
        <v>0</v>
      </c>
      <c r="AO16" s="18">
        <f t="shared" si="8"/>
        <v>101.57000000000001</v>
      </c>
      <c r="AP16" s="16">
        <f t="shared" si="8"/>
        <v>16712</v>
      </c>
      <c r="AQ16" s="15">
        <f t="shared" si="9"/>
        <v>101.57000000000001</v>
      </c>
      <c r="AR16" s="16">
        <f t="shared" si="15"/>
        <v>16712</v>
      </c>
      <c r="AS16" s="18">
        <f t="shared" si="10"/>
        <v>617.73</v>
      </c>
      <c r="AT16" s="16">
        <f t="shared" si="0"/>
        <v>287244</v>
      </c>
      <c r="AU16" s="18">
        <f t="shared" si="0"/>
        <v>104.69000000000001</v>
      </c>
      <c r="AV16" s="16">
        <f t="shared" si="11"/>
        <v>17167</v>
      </c>
      <c r="AW16" s="18">
        <f t="shared" si="11"/>
        <v>722.42000000000007</v>
      </c>
      <c r="AX16" s="16">
        <f t="shared" si="12"/>
        <v>304411</v>
      </c>
      <c r="AY16" s="15">
        <v>0</v>
      </c>
      <c r="AZ16" s="15">
        <v>1.71</v>
      </c>
      <c r="BA16" s="15">
        <v>15.68</v>
      </c>
      <c r="BB16" s="15">
        <v>7.0000000000000007E-2</v>
      </c>
      <c r="BC16" s="22">
        <v>84</v>
      </c>
      <c r="BD16" s="19">
        <v>0</v>
      </c>
      <c r="BE16" s="20">
        <f t="shared" si="13"/>
        <v>739.88000000000011</v>
      </c>
    </row>
    <row r="17" spans="1:57" s="11" customFormat="1" ht="18" customHeight="1" x14ac:dyDescent="0.15">
      <c r="A17" s="29"/>
      <c r="B17" s="7" t="s">
        <v>36</v>
      </c>
      <c r="C17" s="15">
        <v>134.22</v>
      </c>
      <c r="D17" s="16">
        <v>66652</v>
      </c>
      <c r="E17" s="15">
        <v>0</v>
      </c>
      <c r="F17" s="16">
        <v>0</v>
      </c>
      <c r="G17" s="15">
        <f>SUM(C17,E17)</f>
        <v>134.22</v>
      </c>
      <c r="H17" s="16">
        <f t="shared" si="1"/>
        <v>66652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134.22</v>
      </c>
      <c r="P17" s="16">
        <f t="shared" si="3"/>
        <v>66652</v>
      </c>
      <c r="Q17" s="15">
        <f t="shared" si="3"/>
        <v>0</v>
      </c>
      <c r="R17" s="16">
        <f t="shared" si="3"/>
        <v>0</v>
      </c>
      <c r="S17" s="15">
        <f t="shared" si="4"/>
        <v>134.22</v>
      </c>
      <c r="T17" s="16">
        <f t="shared" si="4"/>
        <v>66652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7.68</v>
      </c>
      <c r="AJ17" s="16">
        <v>1363</v>
      </c>
      <c r="AK17" s="15">
        <f t="shared" si="14"/>
        <v>7.68</v>
      </c>
      <c r="AL17" s="16">
        <f t="shared" si="14"/>
        <v>1363</v>
      </c>
      <c r="AM17" s="18">
        <f t="shared" si="8"/>
        <v>0</v>
      </c>
      <c r="AN17" s="16">
        <f t="shared" si="8"/>
        <v>0</v>
      </c>
      <c r="AO17" s="18">
        <f t="shared" si="8"/>
        <v>7.68</v>
      </c>
      <c r="AP17" s="16">
        <f t="shared" si="8"/>
        <v>1363</v>
      </c>
      <c r="AQ17" s="15">
        <f t="shared" si="9"/>
        <v>7.68</v>
      </c>
      <c r="AR17" s="16">
        <f t="shared" si="15"/>
        <v>1363</v>
      </c>
      <c r="AS17" s="18">
        <f t="shared" si="10"/>
        <v>134.22</v>
      </c>
      <c r="AT17" s="16">
        <f t="shared" si="0"/>
        <v>66652</v>
      </c>
      <c r="AU17" s="18">
        <f t="shared" si="0"/>
        <v>7.68</v>
      </c>
      <c r="AV17" s="16">
        <f t="shared" si="11"/>
        <v>1363</v>
      </c>
      <c r="AW17" s="18">
        <f t="shared" si="11"/>
        <v>141.9</v>
      </c>
      <c r="AX17" s="16">
        <f t="shared" si="12"/>
        <v>68015</v>
      </c>
      <c r="AY17" s="15">
        <v>0</v>
      </c>
      <c r="AZ17" s="15">
        <v>0</v>
      </c>
      <c r="BA17" s="15">
        <v>7.31</v>
      </c>
      <c r="BB17" s="15">
        <v>0</v>
      </c>
      <c r="BC17" s="22">
        <v>0</v>
      </c>
      <c r="BD17" s="19">
        <v>0</v>
      </c>
      <c r="BE17" s="20">
        <f t="shared" si="13"/>
        <v>149.21</v>
      </c>
    </row>
    <row r="18" spans="1:57" s="11" customFormat="1" ht="18" customHeight="1" x14ac:dyDescent="0.15">
      <c r="A18" s="29"/>
      <c r="B18" s="7" t="s">
        <v>37</v>
      </c>
      <c r="C18" s="15">
        <v>5.59</v>
      </c>
      <c r="D18" s="16">
        <v>2863</v>
      </c>
      <c r="E18" s="15">
        <v>0</v>
      </c>
      <c r="F18" s="16">
        <v>0</v>
      </c>
      <c r="G18" s="15">
        <f t="shared" si="1"/>
        <v>5.59</v>
      </c>
      <c r="H18" s="16">
        <f t="shared" si="1"/>
        <v>2863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5.59</v>
      </c>
      <c r="P18" s="16">
        <f t="shared" si="3"/>
        <v>2863</v>
      </c>
      <c r="Q18" s="15">
        <f t="shared" si="3"/>
        <v>0</v>
      </c>
      <c r="R18" s="16">
        <f t="shared" si="3"/>
        <v>0</v>
      </c>
      <c r="S18" s="15">
        <f t="shared" si="4"/>
        <v>5.59</v>
      </c>
      <c r="T18" s="16">
        <f t="shared" si="4"/>
        <v>2863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27.2</v>
      </c>
      <c r="AJ18" s="16">
        <v>5039</v>
      </c>
      <c r="AK18" s="15">
        <f t="shared" si="14"/>
        <v>27.2</v>
      </c>
      <c r="AL18" s="16">
        <f t="shared" si="14"/>
        <v>5039</v>
      </c>
      <c r="AM18" s="18">
        <f t="shared" si="8"/>
        <v>0</v>
      </c>
      <c r="AN18" s="16">
        <f t="shared" si="8"/>
        <v>0</v>
      </c>
      <c r="AO18" s="18">
        <f t="shared" si="8"/>
        <v>27.2</v>
      </c>
      <c r="AP18" s="16">
        <f t="shared" si="8"/>
        <v>5039</v>
      </c>
      <c r="AQ18" s="15">
        <f t="shared" si="9"/>
        <v>27.2</v>
      </c>
      <c r="AR18" s="16">
        <f t="shared" si="15"/>
        <v>5039</v>
      </c>
      <c r="AS18" s="18">
        <f t="shared" si="10"/>
        <v>5.59</v>
      </c>
      <c r="AT18" s="16">
        <f t="shared" si="0"/>
        <v>2863</v>
      </c>
      <c r="AU18" s="18">
        <f t="shared" si="0"/>
        <v>27.2</v>
      </c>
      <c r="AV18" s="16">
        <f t="shared" si="11"/>
        <v>5039</v>
      </c>
      <c r="AW18" s="18">
        <f t="shared" si="11"/>
        <v>32.79</v>
      </c>
      <c r="AX18" s="16">
        <f t="shared" si="12"/>
        <v>7902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32.79</v>
      </c>
    </row>
    <row r="19" spans="1:57" s="11" customFormat="1" ht="18" customHeight="1" x14ac:dyDescent="0.15">
      <c r="A19" s="29"/>
      <c r="B19" s="7" t="s">
        <v>33</v>
      </c>
      <c r="C19" s="15">
        <f>SUM(C16:C18)</f>
        <v>749.6400000000001</v>
      </c>
      <c r="D19" s="16">
        <f>SUM(D16:D18)</f>
        <v>352969</v>
      </c>
      <c r="E19" s="15">
        <f>SUM(E16:E18)</f>
        <v>3.12</v>
      </c>
      <c r="F19" s="16">
        <f>SUM(F16:F18)</f>
        <v>455</v>
      </c>
      <c r="G19" s="15">
        <f>SUM(C19,E19)</f>
        <v>752.7600000000001</v>
      </c>
      <c r="H19" s="16">
        <f>SUM(D19,F19)</f>
        <v>353424</v>
      </c>
      <c r="I19" s="15">
        <f>SUM(I16:I18)</f>
        <v>7.9</v>
      </c>
      <c r="J19" s="16">
        <f>SUM(J16:J18)</f>
        <v>3790</v>
      </c>
      <c r="K19" s="15">
        <f>SUM(K16:K18)</f>
        <v>0</v>
      </c>
      <c r="L19" s="16">
        <f>SUM(L16:L18)</f>
        <v>0</v>
      </c>
      <c r="M19" s="15">
        <f t="shared" si="2"/>
        <v>7.9</v>
      </c>
      <c r="N19" s="16">
        <f t="shared" si="2"/>
        <v>3790</v>
      </c>
      <c r="O19" s="15">
        <f t="shared" si="3"/>
        <v>757.54000000000008</v>
      </c>
      <c r="P19" s="16">
        <f t="shared" si="3"/>
        <v>356759</v>
      </c>
      <c r="Q19" s="15">
        <f t="shared" si="3"/>
        <v>3.12</v>
      </c>
      <c r="R19" s="16">
        <f t="shared" si="3"/>
        <v>455</v>
      </c>
      <c r="S19" s="15">
        <f t="shared" si="4"/>
        <v>760.66000000000008</v>
      </c>
      <c r="T19" s="16">
        <f t="shared" si="4"/>
        <v>357214</v>
      </c>
      <c r="U19" s="15">
        <f>SUM(U16:U18)</f>
        <v>0</v>
      </c>
      <c r="V19" s="16">
        <f>SUM(V16:V18)</f>
        <v>0</v>
      </c>
      <c r="W19" s="15">
        <f>SUM(W16:W18)</f>
        <v>1.55</v>
      </c>
      <c r="X19" s="16">
        <f>SUM(X16:X18)</f>
        <v>248</v>
      </c>
      <c r="Y19" s="15">
        <f t="shared" si="5"/>
        <v>1.55</v>
      </c>
      <c r="Z19" s="16">
        <f t="shared" si="5"/>
        <v>248</v>
      </c>
      <c r="AA19" s="15">
        <f>SUM(AA16:AA18)</f>
        <v>0</v>
      </c>
      <c r="AB19" s="16">
        <f>SUM(AB16:AB18)</f>
        <v>0</v>
      </c>
      <c r="AC19" s="15">
        <f>SUM(AC16:AC18)</f>
        <v>0.01</v>
      </c>
      <c r="AD19" s="16">
        <f>SUM(AD16:AD18)</f>
        <v>0</v>
      </c>
      <c r="AE19" s="15">
        <f t="shared" si="6"/>
        <v>0.01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134.88999999999999</v>
      </c>
      <c r="AJ19" s="16">
        <f>SUM(AJ16:AJ18)</f>
        <v>22866</v>
      </c>
      <c r="AK19" s="15">
        <f t="shared" si="14"/>
        <v>134.88999999999999</v>
      </c>
      <c r="AL19" s="16">
        <f t="shared" si="14"/>
        <v>22866</v>
      </c>
      <c r="AM19" s="18">
        <f t="shared" si="8"/>
        <v>0</v>
      </c>
      <c r="AN19" s="16">
        <f t="shared" si="8"/>
        <v>0</v>
      </c>
      <c r="AO19" s="18">
        <f t="shared" si="8"/>
        <v>136.44999999999999</v>
      </c>
      <c r="AP19" s="16">
        <f t="shared" si="8"/>
        <v>23114</v>
      </c>
      <c r="AQ19" s="15">
        <f t="shared" si="9"/>
        <v>136.44999999999999</v>
      </c>
      <c r="AR19" s="16">
        <f t="shared" si="15"/>
        <v>23114</v>
      </c>
      <c r="AS19" s="18">
        <f>SUM(AM19,O19)</f>
        <v>757.54000000000008</v>
      </c>
      <c r="AT19" s="16">
        <f t="shared" si="0"/>
        <v>356759</v>
      </c>
      <c r="AU19" s="18">
        <f t="shared" si="0"/>
        <v>139.57</v>
      </c>
      <c r="AV19" s="16">
        <f>SUM(AP19,R19)</f>
        <v>23569</v>
      </c>
      <c r="AW19" s="18">
        <f t="shared" si="11"/>
        <v>897.11000000000013</v>
      </c>
      <c r="AX19" s="16">
        <f>SUM(AR19,T19)</f>
        <v>380328</v>
      </c>
      <c r="AY19" s="15">
        <f t="shared" ref="AY19:BD19" si="17">SUM(AY16:AY18)</f>
        <v>0</v>
      </c>
      <c r="AZ19" s="15">
        <f t="shared" si="17"/>
        <v>1.71</v>
      </c>
      <c r="BA19" s="15">
        <f t="shared" si="17"/>
        <v>22.99</v>
      </c>
      <c r="BB19" s="15">
        <f t="shared" si="17"/>
        <v>7.0000000000000007E-2</v>
      </c>
      <c r="BC19" s="22">
        <f t="shared" si="17"/>
        <v>84</v>
      </c>
      <c r="BD19" s="19">
        <f t="shared" si="17"/>
        <v>0</v>
      </c>
      <c r="BE19" s="20">
        <f t="shared" si="13"/>
        <v>921.88000000000022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376.95</v>
      </c>
      <c r="D20" s="16">
        <v>173994</v>
      </c>
      <c r="E20" s="15">
        <v>20.07</v>
      </c>
      <c r="F20" s="16">
        <v>2518</v>
      </c>
      <c r="G20" s="15">
        <f t="shared" si="1"/>
        <v>397.02</v>
      </c>
      <c r="H20" s="16">
        <f t="shared" si="1"/>
        <v>176512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376.95</v>
      </c>
      <c r="P20" s="16">
        <f t="shared" si="3"/>
        <v>173994</v>
      </c>
      <c r="Q20" s="15">
        <f t="shared" si="3"/>
        <v>20.07</v>
      </c>
      <c r="R20" s="16">
        <f t="shared" si="3"/>
        <v>2518</v>
      </c>
      <c r="S20" s="15">
        <f t="shared" si="4"/>
        <v>397.02</v>
      </c>
      <c r="T20" s="16">
        <f t="shared" si="4"/>
        <v>176512</v>
      </c>
      <c r="U20" s="15">
        <v>0</v>
      </c>
      <c r="V20" s="16">
        <v>0</v>
      </c>
      <c r="W20" s="15">
        <v>8.01</v>
      </c>
      <c r="X20" s="16">
        <v>1232</v>
      </c>
      <c r="Y20" s="15">
        <f t="shared" si="5"/>
        <v>8.01</v>
      </c>
      <c r="Z20" s="16">
        <f t="shared" si="5"/>
        <v>1232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165.3</v>
      </c>
      <c r="AJ20" s="16">
        <v>29378</v>
      </c>
      <c r="AK20" s="15">
        <f t="shared" si="14"/>
        <v>165.3</v>
      </c>
      <c r="AL20" s="16">
        <f t="shared" si="14"/>
        <v>29378</v>
      </c>
      <c r="AM20" s="18">
        <f t="shared" si="8"/>
        <v>0</v>
      </c>
      <c r="AN20" s="16">
        <f t="shared" si="8"/>
        <v>0</v>
      </c>
      <c r="AO20" s="18">
        <f t="shared" si="8"/>
        <v>173.31</v>
      </c>
      <c r="AP20" s="16">
        <f t="shared" si="8"/>
        <v>30610</v>
      </c>
      <c r="AQ20" s="15">
        <f t="shared" si="9"/>
        <v>173.31</v>
      </c>
      <c r="AR20" s="16">
        <f t="shared" si="15"/>
        <v>30610</v>
      </c>
      <c r="AS20" s="18">
        <f t="shared" si="10"/>
        <v>376.95</v>
      </c>
      <c r="AT20" s="16">
        <f t="shared" si="0"/>
        <v>173994</v>
      </c>
      <c r="AU20" s="18">
        <f t="shared" si="0"/>
        <v>193.38</v>
      </c>
      <c r="AV20" s="16">
        <f>SUM(AP20,R20)</f>
        <v>33128</v>
      </c>
      <c r="AW20" s="18">
        <f t="shared" si="11"/>
        <v>570.32999999999993</v>
      </c>
      <c r="AX20" s="16">
        <f t="shared" si="12"/>
        <v>207122</v>
      </c>
      <c r="AY20" s="15">
        <v>0</v>
      </c>
      <c r="AZ20" s="15">
        <v>0.19</v>
      </c>
      <c r="BA20" s="15">
        <v>0</v>
      </c>
      <c r="BB20" s="15">
        <v>1.45</v>
      </c>
      <c r="BC20" s="22">
        <v>1604</v>
      </c>
      <c r="BD20" s="19">
        <v>0</v>
      </c>
      <c r="BE20" s="20">
        <f t="shared" si="13"/>
        <v>571.97</v>
      </c>
    </row>
    <row r="21" spans="1:57" s="11" customFormat="1" ht="18" customHeight="1" x14ac:dyDescent="0.15">
      <c r="A21" s="29"/>
      <c r="B21" s="7" t="s">
        <v>40</v>
      </c>
      <c r="C21" s="15">
        <v>0.15</v>
      </c>
      <c r="D21" s="16">
        <v>80</v>
      </c>
      <c r="E21" s="15">
        <v>0</v>
      </c>
      <c r="F21" s="16">
        <v>0</v>
      </c>
      <c r="G21" s="15">
        <f t="shared" si="1"/>
        <v>0.15</v>
      </c>
      <c r="H21" s="16">
        <f t="shared" si="1"/>
        <v>80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0.15</v>
      </c>
      <c r="P21" s="16">
        <f t="shared" si="3"/>
        <v>80</v>
      </c>
      <c r="Q21" s="15">
        <f t="shared" si="3"/>
        <v>0</v>
      </c>
      <c r="R21" s="16">
        <f t="shared" si="3"/>
        <v>0</v>
      </c>
      <c r="S21" s="15">
        <f t="shared" si="4"/>
        <v>0.15</v>
      </c>
      <c r="T21" s="16">
        <f t="shared" si="4"/>
        <v>80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0.13</v>
      </c>
      <c r="AJ21" s="16">
        <v>22</v>
      </c>
      <c r="AK21" s="15">
        <f t="shared" si="14"/>
        <v>0.13</v>
      </c>
      <c r="AL21" s="16">
        <f t="shared" si="14"/>
        <v>22</v>
      </c>
      <c r="AM21" s="18">
        <f t="shared" si="8"/>
        <v>0</v>
      </c>
      <c r="AN21" s="16">
        <f t="shared" si="8"/>
        <v>0</v>
      </c>
      <c r="AO21" s="18">
        <f t="shared" si="8"/>
        <v>0.13</v>
      </c>
      <c r="AP21" s="16">
        <f t="shared" si="8"/>
        <v>22</v>
      </c>
      <c r="AQ21" s="15">
        <f t="shared" si="9"/>
        <v>0.13</v>
      </c>
      <c r="AR21" s="16">
        <f t="shared" si="15"/>
        <v>22</v>
      </c>
      <c r="AS21" s="18">
        <f t="shared" si="10"/>
        <v>0.15</v>
      </c>
      <c r="AT21" s="16">
        <f t="shared" si="0"/>
        <v>80</v>
      </c>
      <c r="AU21" s="18">
        <f t="shared" si="0"/>
        <v>0.13</v>
      </c>
      <c r="AV21" s="16">
        <f t="shared" si="11"/>
        <v>22</v>
      </c>
      <c r="AW21" s="18">
        <f t="shared" si="11"/>
        <v>0.28000000000000003</v>
      </c>
      <c r="AX21" s="16">
        <f t="shared" si="12"/>
        <v>102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0.28000000000000003</v>
      </c>
    </row>
    <row r="22" spans="1:57" s="11" customFormat="1" ht="18" customHeight="1" x14ac:dyDescent="0.15">
      <c r="A22" s="29"/>
      <c r="B22" s="7" t="s">
        <v>33</v>
      </c>
      <c r="C22" s="15">
        <f>SUM(C20:C21)</f>
        <v>377.09999999999997</v>
      </c>
      <c r="D22" s="16">
        <f>SUM(D20:D21)</f>
        <v>174074</v>
      </c>
      <c r="E22" s="15">
        <f>SUM(E20:E21)</f>
        <v>20.07</v>
      </c>
      <c r="F22" s="16">
        <f>SUM(F20:F21)</f>
        <v>2518</v>
      </c>
      <c r="G22" s="15">
        <f t="shared" si="1"/>
        <v>397.16999999999996</v>
      </c>
      <c r="H22" s="16">
        <f t="shared" si="1"/>
        <v>176592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377.09999999999997</v>
      </c>
      <c r="P22" s="16">
        <f t="shared" si="3"/>
        <v>174074</v>
      </c>
      <c r="Q22" s="15">
        <f t="shared" si="3"/>
        <v>20.07</v>
      </c>
      <c r="R22" s="16">
        <f t="shared" si="3"/>
        <v>2518</v>
      </c>
      <c r="S22" s="15">
        <f t="shared" si="4"/>
        <v>397.16999999999996</v>
      </c>
      <c r="T22" s="16">
        <f t="shared" si="4"/>
        <v>176592</v>
      </c>
      <c r="U22" s="15">
        <f>SUM(U20:U21)</f>
        <v>0</v>
      </c>
      <c r="V22" s="16">
        <f>SUM(V20:V21)</f>
        <v>0</v>
      </c>
      <c r="W22" s="15">
        <f>SUM(W20:W21)</f>
        <v>8.01</v>
      </c>
      <c r="X22" s="16">
        <f>SUM(X20:X21)</f>
        <v>1232</v>
      </c>
      <c r="Y22" s="15">
        <f t="shared" si="5"/>
        <v>8.01</v>
      </c>
      <c r="Z22" s="16">
        <f t="shared" si="5"/>
        <v>1232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165.43</v>
      </c>
      <c r="AJ22" s="16">
        <f>SUM(AJ20:AJ21)</f>
        <v>29400</v>
      </c>
      <c r="AK22" s="15">
        <f t="shared" si="14"/>
        <v>165.43</v>
      </c>
      <c r="AL22" s="16">
        <f t="shared" si="14"/>
        <v>29400</v>
      </c>
      <c r="AM22" s="18">
        <f t="shared" si="8"/>
        <v>0</v>
      </c>
      <c r="AN22" s="16">
        <f t="shared" si="8"/>
        <v>0</v>
      </c>
      <c r="AO22" s="18">
        <f t="shared" si="8"/>
        <v>173.44</v>
      </c>
      <c r="AP22" s="16">
        <f t="shared" si="8"/>
        <v>30632</v>
      </c>
      <c r="AQ22" s="15">
        <f t="shared" si="9"/>
        <v>173.44</v>
      </c>
      <c r="AR22" s="16">
        <f t="shared" si="15"/>
        <v>30632</v>
      </c>
      <c r="AS22" s="18">
        <f t="shared" si="10"/>
        <v>377.09999999999997</v>
      </c>
      <c r="AT22" s="16">
        <f t="shared" si="0"/>
        <v>174074</v>
      </c>
      <c r="AU22" s="18">
        <f t="shared" si="0"/>
        <v>193.51</v>
      </c>
      <c r="AV22" s="16">
        <f t="shared" si="11"/>
        <v>33150</v>
      </c>
      <c r="AW22" s="18">
        <f t="shared" si="11"/>
        <v>570.6099999999999</v>
      </c>
      <c r="AX22" s="16">
        <f t="shared" si="12"/>
        <v>207224</v>
      </c>
      <c r="AY22" s="15">
        <f t="shared" ref="AY22:BD22" si="18">SUM(AY20:AY21)</f>
        <v>0</v>
      </c>
      <c r="AZ22" s="15">
        <f t="shared" si="18"/>
        <v>0.19</v>
      </c>
      <c r="BA22" s="15">
        <f t="shared" si="18"/>
        <v>0</v>
      </c>
      <c r="BB22" s="15">
        <f>SUM(BB20:BB21)</f>
        <v>1.45</v>
      </c>
      <c r="BC22" s="22">
        <f>SUM(BC20:BC21)</f>
        <v>1604</v>
      </c>
      <c r="BD22" s="19">
        <f t="shared" si="18"/>
        <v>0</v>
      </c>
      <c r="BE22" s="20">
        <f t="shared" si="13"/>
        <v>572.25</v>
      </c>
    </row>
    <row r="23" spans="1:57" s="11" customFormat="1" ht="18" customHeight="1" x14ac:dyDescent="0.15">
      <c r="A23" s="30" t="s">
        <v>41</v>
      </c>
      <c r="B23" s="31"/>
      <c r="C23" s="15">
        <v>41.35</v>
      </c>
      <c r="D23" s="16">
        <v>16124</v>
      </c>
      <c r="E23" s="15">
        <v>0</v>
      </c>
      <c r="F23" s="16">
        <v>0</v>
      </c>
      <c r="G23" s="15">
        <f>SUM(C23,E23)</f>
        <v>41.35</v>
      </c>
      <c r="H23" s="16">
        <f t="shared" si="1"/>
        <v>16124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41.35</v>
      </c>
      <c r="P23" s="16">
        <f t="shared" si="3"/>
        <v>16124</v>
      </c>
      <c r="Q23" s="15">
        <f t="shared" si="3"/>
        <v>0</v>
      </c>
      <c r="R23" s="16">
        <f t="shared" si="3"/>
        <v>0</v>
      </c>
      <c r="S23" s="15">
        <f t="shared" si="4"/>
        <v>41.35</v>
      </c>
      <c r="T23" s="16">
        <f t="shared" si="4"/>
        <v>16124</v>
      </c>
      <c r="U23" s="15">
        <v>0</v>
      </c>
      <c r="V23" s="17">
        <v>0</v>
      </c>
      <c r="W23" s="15">
        <v>0.18</v>
      </c>
      <c r="X23" s="17">
        <v>31</v>
      </c>
      <c r="Y23" s="15">
        <f t="shared" si="5"/>
        <v>0.18</v>
      </c>
      <c r="Z23" s="16">
        <f t="shared" si="5"/>
        <v>31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29.42</v>
      </c>
      <c r="AJ23" s="17">
        <v>5076</v>
      </c>
      <c r="AK23" s="15">
        <f t="shared" si="14"/>
        <v>29.42</v>
      </c>
      <c r="AL23" s="16">
        <f t="shared" si="14"/>
        <v>5076</v>
      </c>
      <c r="AM23" s="18">
        <f t="shared" si="8"/>
        <v>0</v>
      </c>
      <c r="AN23" s="16">
        <f t="shared" si="8"/>
        <v>0</v>
      </c>
      <c r="AO23" s="18">
        <f t="shared" si="8"/>
        <v>29.6</v>
      </c>
      <c r="AP23" s="16">
        <f t="shared" si="8"/>
        <v>5107</v>
      </c>
      <c r="AQ23" s="15">
        <f t="shared" si="9"/>
        <v>29.6</v>
      </c>
      <c r="AR23" s="16">
        <f t="shared" si="15"/>
        <v>5107</v>
      </c>
      <c r="AS23" s="18">
        <f t="shared" si="10"/>
        <v>41.35</v>
      </c>
      <c r="AT23" s="16">
        <f t="shared" si="0"/>
        <v>16124</v>
      </c>
      <c r="AU23" s="18">
        <f t="shared" si="0"/>
        <v>29.6</v>
      </c>
      <c r="AV23" s="16">
        <f t="shared" si="11"/>
        <v>5107</v>
      </c>
      <c r="AW23" s="18">
        <f t="shared" si="11"/>
        <v>70.95</v>
      </c>
      <c r="AX23" s="16">
        <f t="shared" si="12"/>
        <v>21231</v>
      </c>
      <c r="AY23" s="19">
        <v>0</v>
      </c>
      <c r="AZ23" s="20">
        <v>1.04</v>
      </c>
      <c r="BA23" s="21">
        <v>1.65</v>
      </c>
      <c r="BB23" s="15">
        <v>0</v>
      </c>
      <c r="BC23" s="22">
        <v>0</v>
      </c>
      <c r="BD23" s="19">
        <v>0</v>
      </c>
      <c r="BE23" s="20">
        <f t="shared" si="13"/>
        <v>73.640000000000015</v>
      </c>
    </row>
    <row r="24" spans="1:57" s="11" customFormat="1" ht="18" customHeight="1" x14ac:dyDescent="0.15">
      <c r="A24" s="30" t="s">
        <v>42</v>
      </c>
      <c r="B24" s="31"/>
      <c r="C24" s="15">
        <v>2546.9899999999998</v>
      </c>
      <c r="D24" s="16">
        <v>1128495</v>
      </c>
      <c r="E24" s="15">
        <v>19.91</v>
      </c>
      <c r="F24" s="16">
        <v>3296</v>
      </c>
      <c r="G24" s="15">
        <f>SUM(C24,E24)</f>
        <v>2566.8999999999996</v>
      </c>
      <c r="H24" s="16">
        <f t="shared" si="1"/>
        <v>1131791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2546.9899999999998</v>
      </c>
      <c r="P24" s="16">
        <f t="shared" si="3"/>
        <v>1128495</v>
      </c>
      <c r="Q24" s="15">
        <f t="shared" si="3"/>
        <v>19.91</v>
      </c>
      <c r="R24" s="16">
        <f t="shared" si="3"/>
        <v>3296</v>
      </c>
      <c r="S24" s="15">
        <f t="shared" si="4"/>
        <v>2566.8999999999996</v>
      </c>
      <c r="T24" s="16">
        <f t="shared" si="4"/>
        <v>1131791</v>
      </c>
      <c r="U24" s="15">
        <v>0</v>
      </c>
      <c r="V24" s="17">
        <v>0</v>
      </c>
      <c r="W24" s="15">
        <v>3.44</v>
      </c>
      <c r="X24" s="17">
        <v>515</v>
      </c>
      <c r="Y24" s="15">
        <f t="shared" si="5"/>
        <v>3.44</v>
      </c>
      <c r="Z24" s="16">
        <f t="shared" si="5"/>
        <v>515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265.85000000000002</v>
      </c>
      <c r="AJ24" s="17">
        <v>41728</v>
      </c>
      <c r="AK24" s="15">
        <f t="shared" si="14"/>
        <v>265.85000000000002</v>
      </c>
      <c r="AL24" s="16">
        <f t="shared" si="14"/>
        <v>41728</v>
      </c>
      <c r="AM24" s="18">
        <f t="shared" si="8"/>
        <v>0</v>
      </c>
      <c r="AN24" s="16">
        <f t="shared" si="8"/>
        <v>0</v>
      </c>
      <c r="AO24" s="18">
        <f t="shared" si="8"/>
        <v>269.29000000000002</v>
      </c>
      <c r="AP24" s="16">
        <f t="shared" si="8"/>
        <v>42243</v>
      </c>
      <c r="AQ24" s="15">
        <f t="shared" si="9"/>
        <v>269.29000000000002</v>
      </c>
      <c r="AR24" s="16">
        <f t="shared" si="15"/>
        <v>42243</v>
      </c>
      <c r="AS24" s="18">
        <f t="shared" si="10"/>
        <v>2546.9899999999998</v>
      </c>
      <c r="AT24" s="16">
        <f t="shared" si="10"/>
        <v>1128495</v>
      </c>
      <c r="AU24" s="18">
        <f t="shared" si="10"/>
        <v>289.20000000000005</v>
      </c>
      <c r="AV24" s="16">
        <f t="shared" si="11"/>
        <v>45539</v>
      </c>
      <c r="AW24" s="18">
        <f t="shared" si="11"/>
        <v>2836.1899999999996</v>
      </c>
      <c r="AX24" s="16">
        <f t="shared" si="12"/>
        <v>1174034</v>
      </c>
      <c r="AY24" s="19">
        <v>1.96</v>
      </c>
      <c r="AZ24" s="20">
        <v>13.16</v>
      </c>
      <c r="BA24" s="21">
        <v>42.73</v>
      </c>
      <c r="BB24" s="15">
        <v>0</v>
      </c>
      <c r="BC24" s="22">
        <v>0</v>
      </c>
      <c r="BD24" s="21">
        <v>0</v>
      </c>
      <c r="BE24" s="21">
        <f t="shared" si="13"/>
        <v>2894.0399999999995</v>
      </c>
    </row>
    <row r="25" spans="1:57" s="11" customFormat="1" ht="18" customHeight="1" x14ac:dyDescent="0.15">
      <c r="A25" s="30" t="s">
        <v>43</v>
      </c>
      <c r="B25" s="31"/>
      <c r="C25" s="15">
        <v>297.04000000000002</v>
      </c>
      <c r="D25" s="16">
        <v>100396</v>
      </c>
      <c r="E25" s="15">
        <v>2.81</v>
      </c>
      <c r="F25" s="16">
        <v>155</v>
      </c>
      <c r="G25" s="15">
        <f t="shared" si="1"/>
        <v>299.85000000000002</v>
      </c>
      <c r="H25" s="16">
        <f t="shared" si="1"/>
        <v>100551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297.04000000000002</v>
      </c>
      <c r="P25" s="16">
        <f t="shared" si="3"/>
        <v>100396</v>
      </c>
      <c r="Q25" s="15">
        <f t="shared" si="3"/>
        <v>2.81</v>
      </c>
      <c r="R25" s="16">
        <f t="shared" si="3"/>
        <v>155</v>
      </c>
      <c r="S25" s="15">
        <f t="shared" si="4"/>
        <v>299.85000000000002</v>
      </c>
      <c r="T25" s="16">
        <f t="shared" si="4"/>
        <v>100551</v>
      </c>
      <c r="U25" s="15">
        <v>0</v>
      </c>
      <c r="V25" s="17">
        <v>0</v>
      </c>
      <c r="W25" s="15">
        <v>2.3199999999999998</v>
      </c>
      <c r="X25" s="17">
        <v>200</v>
      </c>
      <c r="Y25" s="15">
        <f t="shared" si="5"/>
        <v>2.3199999999999998</v>
      </c>
      <c r="Z25" s="16">
        <f t="shared" si="5"/>
        <v>200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14.1</v>
      </c>
      <c r="AJ25" s="17">
        <v>1640</v>
      </c>
      <c r="AK25" s="15">
        <f t="shared" si="14"/>
        <v>14.1</v>
      </c>
      <c r="AL25" s="16">
        <f t="shared" si="14"/>
        <v>1640</v>
      </c>
      <c r="AM25" s="18">
        <f t="shared" si="8"/>
        <v>0</v>
      </c>
      <c r="AN25" s="16">
        <f t="shared" si="8"/>
        <v>0</v>
      </c>
      <c r="AO25" s="18">
        <f t="shared" si="8"/>
        <v>16.419999999999998</v>
      </c>
      <c r="AP25" s="16">
        <f t="shared" si="8"/>
        <v>1840</v>
      </c>
      <c r="AQ25" s="15">
        <f t="shared" si="9"/>
        <v>16.419999999999998</v>
      </c>
      <c r="AR25" s="16">
        <f t="shared" si="15"/>
        <v>1840</v>
      </c>
      <c r="AS25" s="18">
        <f t="shared" si="10"/>
        <v>297.04000000000002</v>
      </c>
      <c r="AT25" s="16">
        <f t="shared" si="10"/>
        <v>100396</v>
      </c>
      <c r="AU25" s="18">
        <f t="shared" si="10"/>
        <v>19.229999999999997</v>
      </c>
      <c r="AV25" s="16">
        <f t="shared" si="11"/>
        <v>1995</v>
      </c>
      <c r="AW25" s="18">
        <f t="shared" si="11"/>
        <v>316.27000000000004</v>
      </c>
      <c r="AX25" s="16">
        <f t="shared" si="12"/>
        <v>102391</v>
      </c>
      <c r="AY25" s="19">
        <v>0</v>
      </c>
      <c r="AZ25" s="20">
        <v>0.39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316.66000000000003</v>
      </c>
    </row>
    <row r="26" spans="1:57" s="11" customFormat="1" ht="18" customHeight="1" x14ac:dyDescent="0.15">
      <c r="A26" s="29" t="s">
        <v>44</v>
      </c>
      <c r="B26" s="29"/>
      <c r="C26" s="15">
        <v>766.68</v>
      </c>
      <c r="D26" s="16">
        <v>364625</v>
      </c>
      <c r="E26" s="15">
        <v>2.1</v>
      </c>
      <c r="F26" s="16">
        <v>180</v>
      </c>
      <c r="G26" s="15">
        <f t="shared" si="1"/>
        <v>768.78</v>
      </c>
      <c r="H26" s="16">
        <f t="shared" si="1"/>
        <v>364805</v>
      </c>
      <c r="I26" s="15">
        <v>9.44</v>
      </c>
      <c r="J26" s="16">
        <v>4694</v>
      </c>
      <c r="K26" s="15">
        <v>0.17</v>
      </c>
      <c r="L26" s="16">
        <v>24</v>
      </c>
      <c r="M26" s="15">
        <f t="shared" si="2"/>
        <v>9.61</v>
      </c>
      <c r="N26" s="16">
        <f t="shared" si="2"/>
        <v>4718</v>
      </c>
      <c r="O26" s="15">
        <f t="shared" si="3"/>
        <v>776.12</v>
      </c>
      <c r="P26" s="16">
        <f t="shared" si="3"/>
        <v>369319</v>
      </c>
      <c r="Q26" s="15">
        <f>SUM(E26,K26)</f>
        <v>2.27</v>
      </c>
      <c r="R26" s="16">
        <f t="shared" si="3"/>
        <v>204</v>
      </c>
      <c r="S26" s="15">
        <f>SUM(O26,Q26)</f>
        <v>778.39</v>
      </c>
      <c r="T26" s="16">
        <f t="shared" ref="T26" si="19">SUM(P26,R26)</f>
        <v>369523</v>
      </c>
      <c r="U26" s="15">
        <v>0</v>
      </c>
      <c r="V26" s="17">
        <v>0</v>
      </c>
      <c r="W26" s="15">
        <v>42.75</v>
      </c>
      <c r="X26" s="17">
        <v>7209</v>
      </c>
      <c r="Y26" s="15">
        <f t="shared" si="5"/>
        <v>42.75</v>
      </c>
      <c r="Z26" s="16">
        <f t="shared" si="5"/>
        <v>7209</v>
      </c>
      <c r="AA26" s="15">
        <v>0</v>
      </c>
      <c r="AB26" s="17">
        <v>0</v>
      </c>
      <c r="AC26" s="15">
        <v>0.94</v>
      </c>
      <c r="AD26" s="17">
        <v>34</v>
      </c>
      <c r="AE26" s="15">
        <f t="shared" si="6"/>
        <v>0.94</v>
      </c>
      <c r="AF26" s="16">
        <f t="shared" si="6"/>
        <v>34</v>
      </c>
      <c r="AG26" s="15">
        <v>0</v>
      </c>
      <c r="AH26" s="17">
        <v>0</v>
      </c>
      <c r="AI26" s="15">
        <v>715.13</v>
      </c>
      <c r="AJ26" s="17">
        <v>123428</v>
      </c>
      <c r="AK26" s="15">
        <f t="shared" si="14"/>
        <v>715.13</v>
      </c>
      <c r="AL26" s="16">
        <f t="shared" si="14"/>
        <v>123428</v>
      </c>
      <c r="AM26" s="18">
        <f>SUM(U26,AA26,AG26)</f>
        <v>0</v>
      </c>
      <c r="AN26" s="16">
        <f>SUM(V26,AB26,AH26)</f>
        <v>0</v>
      </c>
      <c r="AO26" s="18">
        <f>SUM(W26,AC26,AI26)</f>
        <v>758.81999999999994</v>
      </c>
      <c r="AP26" s="16">
        <f>SUM(X26,AD26,AJ26)</f>
        <v>130671</v>
      </c>
      <c r="AQ26" s="15">
        <f>SUM(AM26,AO26)</f>
        <v>758.81999999999994</v>
      </c>
      <c r="AR26" s="16">
        <f t="shared" si="15"/>
        <v>130671</v>
      </c>
      <c r="AS26" s="18">
        <f t="shared" si="10"/>
        <v>776.12</v>
      </c>
      <c r="AT26" s="16">
        <f t="shared" si="10"/>
        <v>369319</v>
      </c>
      <c r="AU26" s="18">
        <f t="shared" si="10"/>
        <v>761.08999999999992</v>
      </c>
      <c r="AV26" s="16">
        <f t="shared" si="11"/>
        <v>130875</v>
      </c>
      <c r="AW26" s="18">
        <f t="shared" si="11"/>
        <v>1537.21</v>
      </c>
      <c r="AX26" s="16">
        <f t="shared" si="12"/>
        <v>500194</v>
      </c>
      <c r="AY26" s="19">
        <v>1.94</v>
      </c>
      <c r="AZ26" s="20">
        <v>1.27</v>
      </c>
      <c r="BA26" s="21">
        <v>3.21</v>
      </c>
      <c r="BB26" s="15">
        <v>5.41</v>
      </c>
      <c r="BC26" s="22">
        <v>5058</v>
      </c>
      <c r="BD26" s="21">
        <v>0.8</v>
      </c>
      <c r="BE26" s="21">
        <f t="shared" si="13"/>
        <v>1549.8400000000001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26716.17</v>
      </c>
      <c r="D27" s="24">
        <f t="shared" ref="D27:BE27" si="20">SUM(D15,D19,D22,D23:D26)</f>
        <v>11741391</v>
      </c>
      <c r="E27" s="23">
        <f>SUM(E15,E19,E22,E23:E26)</f>
        <v>389.35</v>
      </c>
      <c r="F27" s="24">
        <f t="shared" si="20"/>
        <v>46941</v>
      </c>
      <c r="G27" s="23">
        <f>SUM(G15,G19,G22,G23:G26)</f>
        <v>27105.51999999999</v>
      </c>
      <c r="H27" s="24">
        <f t="shared" si="20"/>
        <v>11788332</v>
      </c>
      <c r="I27" s="23">
        <f>SUM(I15,I19,I22,I23:I26)</f>
        <v>175.35</v>
      </c>
      <c r="J27" s="24">
        <f t="shared" si="20"/>
        <v>82273</v>
      </c>
      <c r="K27" s="23">
        <f t="shared" si="20"/>
        <v>3.5599999999999996</v>
      </c>
      <c r="L27" s="24">
        <f t="shared" si="20"/>
        <v>420</v>
      </c>
      <c r="M27" s="23">
        <f t="shared" si="20"/>
        <v>178.90999999999997</v>
      </c>
      <c r="N27" s="24">
        <f t="shared" si="20"/>
        <v>82693</v>
      </c>
      <c r="O27" s="23">
        <f>SUM(O15,O19,O22,O23:O26)</f>
        <v>26891.519999999993</v>
      </c>
      <c r="P27" s="24">
        <f t="shared" si="20"/>
        <v>11823664</v>
      </c>
      <c r="Q27" s="23">
        <f>SUM(Q15,Q19,Q22,Q23:Q26)</f>
        <v>392.90999999999997</v>
      </c>
      <c r="R27" s="24">
        <f t="shared" si="20"/>
        <v>47361</v>
      </c>
      <c r="S27" s="23">
        <f t="shared" si="20"/>
        <v>27284.429999999993</v>
      </c>
      <c r="T27" s="24">
        <f t="shared" si="20"/>
        <v>11871025</v>
      </c>
      <c r="U27" s="23">
        <f t="shared" si="20"/>
        <v>0</v>
      </c>
      <c r="V27" s="24">
        <f t="shared" si="20"/>
        <v>0</v>
      </c>
      <c r="W27" s="23">
        <f t="shared" si="20"/>
        <v>552.91000000000008</v>
      </c>
      <c r="X27" s="24">
        <f t="shared" si="20"/>
        <v>87953</v>
      </c>
      <c r="Y27" s="23">
        <f t="shared" si="20"/>
        <v>552.91000000000008</v>
      </c>
      <c r="Z27" s="24">
        <f t="shared" si="20"/>
        <v>87953</v>
      </c>
      <c r="AA27" s="23">
        <f t="shared" si="20"/>
        <v>0</v>
      </c>
      <c r="AB27" s="24">
        <f t="shared" si="20"/>
        <v>0</v>
      </c>
      <c r="AC27" s="23">
        <f t="shared" si="20"/>
        <v>18.52</v>
      </c>
      <c r="AD27" s="24">
        <f t="shared" si="20"/>
        <v>969</v>
      </c>
      <c r="AE27" s="23">
        <f t="shared" si="20"/>
        <v>18.52</v>
      </c>
      <c r="AF27" s="24">
        <f t="shared" si="20"/>
        <v>969</v>
      </c>
      <c r="AG27" s="23">
        <f t="shared" si="20"/>
        <v>5.3</v>
      </c>
      <c r="AH27" s="24">
        <f t="shared" si="20"/>
        <v>1194</v>
      </c>
      <c r="AI27" s="23">
        <f t="shared" si="20"/>
        <v>11647.21</v>
      </c>
      <c r="AJ27" s="24">
        <f t="shared" si="20"/>
        <v>1980225</v>
      </c>
      <c r="AK27" s="23">
        <f t="shared" si="20"/>
        <v>11652.509999999998</v>
      </c>
      <c r="AL27" s="24">
        <f t="shared" si="20"/>
        <v>1981419</v>
      </c>
      <c r="AM27" s="23">
        <f t="shared" si="20"/>
        <v>5.3</v>
      </c>
      <c r="AN27" s="24">
        <f t="shared" si="20"/>
        <v>1194</v>
      </c>
      <c r="AO27" s="23">
        <f>SUM(AO15,AO19,AO22,AO23:AO26)</f>
        <v>12218.640000000001</v>
      </c>
      <c r="AP27" s="24">
        <f t="shared" si="20"/>
        <v>2069147</v>
      </c>
      <c r="AQ27" s="23">
        <f t="shared" si="20"/>
        <v>12223.94</v>
      </c>
      <c r="AR27" s="24">
        <f t="shared" si="20"/>
        <v>2070341</v>
      </c>
      <c r="AS27" s="23">
        <f t="shared" si="20"/>
        <v>26896.819999999996</v>
      </c>
      <c r="AT27" s="24">
        <f t="shared" si="20"/>
        <v>11824858</v>
      </c>
      <c r="AU27" s="23">
        <f t="shared" si="20"/>
        <v>12611.55</v>
      </c>
      <c r="AV27" s="24">
        <f t="shared" si="20"/>
        <v>2116508</v>
      </c>
      <c r="AW27" s="23">
        <f t="shared" si="20"/>
        <v>39508.369999999995</v>
      </c>
      <c r="AX27" s="24">
        <f>SUM(AX15,AX19,AX22,AX23:AX26)</f>
        <v>13941366</v>
      </c>
      <c r="AY27" s="19">
        <f t="shared" si="20"/>
        <v>70.88</v>
      </c>
      <c r="AZ27" s="25">
        <f t="shared" si="20"/>
        <v>153.73999999999998</v>
      </c>
      <c r="BA27" s="26">
        <f t="shared" si="20"/>
        <v>99.059999999999988</v>
      </c>
      <c r="BB27" s="23">
        <f>SUM(BB15,BB19,BB22,BB23:BB26)</f>
        <v>299.47000000000003</v>
      </c>
      <c r="BC27" s="27">
        <f t="shared" si="20"/>
        <v>311671</v>
      </c>
      <c r="BD27" s="26">
        <f>SUM(BD15,BD19,BD22,BD23:BD26)</f>
        <v>9.2700000000000014</v>
      </c>
      <c r="BE27" s="26">
        <f t="shared" si="20"/>
        <v>40140.790000000008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2025-09-08T07:09:04Z</dcterms:created>
  <dcterms:modified xsi:type="dcterms:W3CDTF">2025-09-08T07:09:53Z</dcterms:modified>
</cp:coreProperties>
</file>