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CF5BB7A-F829-4AC0-A0B4-010255695906}" xr6:coauthVersionLast="47" xr6:coauthVersionMax="47" xr10:uidLastSave="{00000000-0000-0000-0000-000000000000}"/>
  <bookViews>
    <workbookView xWindow="-120" yWindow="-120" windowWidth="29040" windowHeight="15720" xr2:uid="{9A5152BA-9D11-489E-B9F1-46E418E4F9FF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U25" i="1" s="1"/>
  <c r="AN25" i="1"/>
  <c r="AR25" i="1" s="1"/>
  <c r="AM25" i="1"/>
  <c r="AS25" i="1" s="1"/>
  <c r="AL25" i="1"/>
  <c r="AK25" i="1"/>
  <c r="AF25" i="1"/>
  <c r="AE25" i="1"/>
  <c r="Z25" i="1"/>
  <c r="Y25" i="1"/>
  <c r="R25" i="1"/>
  <c r="Q25" i="1"/>
  <c r="P25" i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C19" i="1"/>
  <c r="AB19" i="1"/>
  <c r="AA19" i="1"/>
  <c r="X19" i="1"/>
  <c r="W19" i="1"/>
  <c r="AO19" i="1" s="1"/>
  <c r="V19" i="1"/>
  <c r="U19" i="1"/>
  <c r="L19" i="1"/>
  <c r="K19" i="1"/>
  <c r="J19" i="1"/>
  <c r="N19" i="1" s="1"/>
  <c r="I19" i="1"/>
  <c r="F19" i="1"/>
  <c r="R19" i="1" s="1"/>
  <c r="E19" i="1"/>
  <c r="Q19" i="1" s="1"/>
  <c r="D19" i="1"/>
  <c r="P19" i="1" s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X15" i="1"/>
  <c r="W15" i="1"/>
  <c r="V15" i="1"/>
  <c r="AN15" i="1" s="1"/>
  <c r="U15" i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O13" i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19" i="1" l="1"/>
  <c r="AR10" i="1"/>
  <c r="AV10" i="1"/>
  <c r="AU10" i="1"/>
  <c r="AO15" i="1"/>
  <c r="AH27" i="1"/>
  <c r="AG27" i="1"/>
  <c r="AK15" i="1"/>
  <c r="AK27" i="1" s="1"/>
  <c r="AE22" i="1"/>
  <c r="AC27" i="1"/>
  <c r="AP19" i="1"/>
  <c r="AD27" i="1"/>
  <c r="AF19" i="1"/>
  <c r="AU12" i="1"/>
  <c r="AR11" i="1"/>
  <c r="AF15" i="1"/>
  <c r="AQ9" i="1"/>
  <c r="AE15" i="1"/>
  <c r="AN22" i="1"/>
  <c r="AM22" i="1"/>
  <c r="AS22" i="1" s="1"/>
  <c r="AF27" i="1"/>
  <c r="AN19" i="1"/>
  <c r="AN27" i="1" s="1"/>
  <c r="AQ26" i="1"/>
  <c r="AW26" i="1" s="1"/>
  <c r="BE26" i="1" s="1"/>
  <c r="AV12" i="1"/>
  <c r="Y15" i="1"/>
  <c r="AQ10" i="1"/>
  <c r="AW10" i="1" s="1"/>
  <c r="BE10" i="1" s="1"/>
  <c r="AM15" i="1"/>
  <c r="AQ15" i="1" s="1"/>
  <c r="M19" i="1"/>
  <c r="T14" i="1"/>
  <c r="AV13" i="1"/>
  <c r="AU13" i="1"/>
  <c r="AV8" i="1"/>
  <c r="AU8" i="1"/>
  <c r="AS18" i="1"/>
  <c r="AT10" i="1"/>
  <c r="AX10" i="1"/>
  <c r="AS10" i="1"/>
  <c r="T26" i="1"/>
  <c r="T25" i="1"/>
  <c r="AX25" i="1"/>
  <c r="T24" i="1"/>
  <c r="AV24" i="1"/>
  <c r="AU24" i="1"/>
  <c r="S23" i="1"/>
  <c r="AU23" i="1"/>
  <c r="AV21" i="1"/>
  <c r="S21" i="1"/>
  <c r="AU21" i="1"/>
  <c r="T20" i="1"/>
  <c r="AV20" i="1"/>
  <c r="G22" i="1"/>
  <c r="AU20" i="1"/>
  <c r="AV18" i="1"/>
  <c r="AU18" i="1"/>
  <c r="G19" i="1"/>
  <c r="AV17" i="1"/>
  <c r="AU17" i="1"/>
  <c r="AV16" i="1"/>
  <c r="T19" i="1"/>
  <c r="AV19" i="1"/>
  <c r="T16" i="1"/>
  <c r="AU16" i="1"/>
  <c r="AU19" i="1"/>
  <c r="S16" i="1"/>
  <c r="AV14" i="1"/>
  <c r="AU14" i="1"/>
  <c r="S13" i="1"/>
  <c r="T12" i="1"/>
  <c r="AV9" i="1"/>
  <c r="AU9" i="1"/>
  <c r="T8" i="1"/>
  <c r="S8" i="1"/>
  <c r="AX26" i="1"/>
  <c r="AT26" i="1"/>
  <c r="AS26" i="1"/>
  <c r="AS24" i="1"/>
  <c r="AT20" i="1"/>
  <c r="AS20" i="1"/>
  <c r="AT18" i="1"/>
  <c r="AS17" i="1"/>
  <c r="C27" i="1"/>
  <c r="AT12" i="1"/>
  <c r="AS12" i="1"/>
  <c r="AX11" i="1"/>
  <c r="AT11" i="1"/>
  <c r="AW11" i="1"/>
  <c r="BE11" i="1" s="1"/>
  <c r="AS11" i="1"/>
  <c r="AT9" i="1"/>
  <c r="AW9" i="1"/>
  <c r="BE9" i="1" s="1"/>
  <c r="G15" i="1"/>
  <c r="G27" i="1" s="1"/>
  <c r="AT24" i="1"/>
  <c r="AR24" i="1"/>
  <c r="M15" i="1"/>
  <c r="O15" i="1"/>
  <c r="AS15" i="1" s="1"/>
  <c r="I27" i="1"/>
  <c r="H22" i="1"/>
  <c r="M22" i="1"/>
  <c r="O22" i="1"/>
  <c r="AQ24" i="1"/>
  <c r="AW24" i="1" s="1"/>
  <c r="BE24" i="1" s="1"/>
  <c r="AR17" i="1"/>
  <c r="AX17" i="1" s="1"/>
  <c r="AT17" i="1"/>
  <c r="AS9" i="1"/>
  <c r="AL15" i="1"/>
  <c r="AL27" i="1" s="1"/>
  <c r="AS8" i="1"/>
  <c r="AQ8" i="1"/>
  <c r="AW8" i="1" s="1"/>
  <c r="BE8" i="1" s="1"/>
  <c r="AQ18" i="1"/>
  <c r="AW18" i="1" s="1"/>
  <c r="BE18" i="1" s="1"/>
  <c r="AR18" i="1"/>
  <c r="AX18" i="1" s="1"/>
  <c r="J27" i="1"/>
  <c r="N15" i="1"/>
  <c r="P22" i="1"/>
  <c r="T22" i="1" s="1"/>
  <c r="N22" i="1"/>
  <c r="V27" i="1"/>
  <c r="Z19" i="1"/>
  <c r="AR9" i="1"/>
  <c r="AX9" i="1" s="1"/>
  <c r="AR16" i="1"/>
  <c r="AT16" i="1"/>
  <c r="AT23" i="1"/>
  <c r="AR23" i="1"/>
  <c r="AX23" i="1" s="1"/>
  <c r="AT8" i="1"/>
  <c r="AR8" i="1"/>
  <c r="AX8" i="1" s="1"/>
  <c r="AR22" i="1"/>
  <c r="AP15" i="1"/>
  <c r="AQ25" i="1"/>
  <c r="AW25" i="1" s="1"/>
  <c r="BE25" i="1" s="1"/>
  <c r="AS14" i="1"/>
  <c r="AV22" i="1"/>
  <c r="AB27" i="1"/>
  <c r="AQ22" i="1"/>
  <c r="AT21" i="1"/>
  <c r="AT25" i="1"/>
  <c r="BB27" i="1"/>
  <c r="BC27" i="1"/>
  <c r="BD27" i="1"/>
  <c r="AQ17" i="1"/>
  <c r="AW17" i="1" s="1"/>
  <c r="BE17" i="1" s="1"/>
  <c r="Y19" i="1"/>
  <c r="Y27" i="1" s="1"/>
  <c r="W27" i="1"/>
  <c r="X27" i="1"/>
  <c r="AM19" i="1"/>
  <c r="AE19" i="1"/>
  <c r="AQ16" i="1"/>
  <c r="AS16" i="1"/>
  <c r="AQ23" i="1"/>
  <c r="AW23" i="1" s="1"/>
  <c r="BE23" i="1" s="1"/>
  <c r="AS23" i="1"/>
  <c r="AO27" i="1"/>
  <c r="AA27" i="1"/>
  <c r="AT14" i="1"/>
  <c r="AS21" i="1"/>
  <c r="P15" i="1"/>
  <c r="AT15" i="1" s="1"/>
  <c r="D27" i="1"/>
  <c r="E27" i="1"/>
  <c r="Q15" i="1"/>
  <c r="F27" i="1"/>
  <c r="R15" i="1"/>
  <c r="R27" i="1" s="1"/>
  <c r="Q22" i="1"/>
  <c r="AU22" i="1" s="1"/>
  <c r="H19" i="1"/>
  <c r="H27" i="1" s="1"/>
  <c r="AQ21" i="1"/>
  <c r="Z15" i="1"/>
  <c r="AR14" i="1"/>
  <c r="AX14" i="1" s="1"/>
  <c r="AQ20" i="1"/>
  <c r="AW20" i="1" s="1"/>
  <c r="BE20" i="1" s="1"/>
  <c r="AQ13" i="1"/>
  <c r="AW13" i="1" s="1"/>
  <c r="BE13" i="1" s="1"/>
  <c r="O19" i="1"/>
  <c r="S19" i="1" s="1"/>
  <c r="AR20" i="1"/>
  <c r="U27" i="1"/>
  <c r="AQ12" i="1"/>
  <c r="AW12" i="1" s="1"/>
  <c r="BE12" i="1" s="1"/>
  <c r="AQ14" i="1"/>
  <c r="AW14" i="1" s="1"/>
  <c r="BE14" i="1" s="1"/>
  <c r="AR21" i="1"/>
  <c r="AX21" i="1" s="1"/>
  <c r="AR13" i="1"/>
  <c r="AX13" i="1" s="1"/>
  <c r="AR12" i="1"/>
  <c r="AX12" i="1" s="1"/>
  <c r="AT19" i="1" l="1"/>
  <c r="AR19" i="1"/>
  <c r="AM27" i="1"/>
  <c r="AE27" i="1"/>
  <c r="AX24" i="1"/>
  <c r="AW21" i="1"/>
  <c r="BE21" i="1" s="1"/>
  <c r="AX20" i="1"/>
  <c r="AX16" i="1"/>
  <c r="AX19" i="1"/>
  <c r="AW16" i="1"/>
  <c r="BE16" i="1" s="1"/>
  <c r="N27" i="1"/>
  <c r="Z27" i="1"/>
  <c r="Q27" i="1"/>
  <c r="P27" i="1"/>
  <c r="T15" i="1"/>
  <c r="T27" i="1" s="1"/>
  <c r="AX22" i="1"/>
  <c r="M27" i="1"/>
  <c r="AS19" i="1"/>
  <c r="AS27" i="1" s="1"/>
  <c r="AQ19" i="1"/>
  <c r="AW19" i="1" s="1"/>
  <c r="BE19" i="1" s="1"/>
  <c r="S22" i="1"/>
  <c r="AW22" i="1" s="1"/>
  <c r="BE22" i="1" s="1"/>
  <c r="AV15" i="1"/>
  <c r="AV27" i="1" s="1"/>
  <c r="AP27" i="1"/>
  <c r="O27" i="1"/>
  <c r="S15" i="1"/>
  <c r="AT22" i="1"/>
  <c r="AT27" i="1" s="1"/>
  <c r="AU15" i="1"/>
  <c r="AU27" i="1" s="1"/>
  <c r="AR15" i="1"/>
  <c r="S27" i="1" l="1"/>
  <c r="AR27" i="1"/>
  <c r="AX15" i="1"/>
  <c r="AX27" i="1" s="1"/>
  <c r="AW15" i="1"/>
  <c r="AQ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<sst xmlns="http://schemas.openxmlformats.org/spreadsheetml/2006/main" count="121" uniqueCount="49">
  <si>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</si>
  <si>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</si>
  <si>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</si>
  <si>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</si>
  <si>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</si>
  <si>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</si>
  <si>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</si>
  <si>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</si>
  <si>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</si>
  <si>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</si>
  <si>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</si>
  <si>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</si>
  <si>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</si>
  <si>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</si>
  <si>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</si>
  <si>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</si>
  <si>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</si>
  <si>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</si>
  <si>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</si>
  <si>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</si>
  <si>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</si>
  <si>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</si>
  <si>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</si>
  <si>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</si>
  <si>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</si>
  <si>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</si>
  <si>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</si>
  <si>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</si>
  <si>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</si>
  <si>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</si>
  <si>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</si>
  <si>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</si>
  <si>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</si>
  <si>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</si>
  <si>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</si>
  <si>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</si>
  <si>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</si>
  <si>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</si>
  <si>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</si>
  <si>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</si>
  <si>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</si>
  <si>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</si>
  <si>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</si>
  <si>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</si>
  <si>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</si>
  <si>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</si>
  <si>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</si>
  <si>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</si>
  <si>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人吉市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</si>
</sst>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D744B1DD-772F-483B-A1B2-CA41E4F4D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F01E1-644B-45E3-8D53-2C4405971D5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2843.69</v>
      </c>
      <c r="D8" s="16">
        <v>1185006</v>
      </c>
      <c r="E8" s="15">
        <v>185.13</v>
      </c>
      <c r="F8" s="16">
        <v>35770</v>
      </c>
      <c r="G8" s="15">
        <f>SUM(C8,E8)</f>
        <v>3028.82</v>
      </c>
      <c r="H8" s="16">
        <f>SUM(D8,F8)</f>
        <v>1220776</v>
      </c>
      <c r="I8" s="15">
        <v>0.24</v>
      </c>
      <c r="J8" s="16">
        <v>92</v>
      </c>
      <c r="K8" s="15">
        <v>0</v>
      </c>
      <c r="L8" s="16">
        <v>0</v>
      </c>
      <c r="M8" s="15">
        <f>SUM(I8,K8)</f>
        <v>0.24</v>
      </c>
      <c r="N8" s="16">
        <f>SUM(J8,L8)</f>
        <v>92</v>
      </c>
      <c r="O8" s="15">
        <f>SUM(C8,I8)</f>
        <v>2843.93</v>
      </c>
      <c r="P8" s="16">
        <f>SUM(D8,J8)</f>
        <v>1185098</v>
      </c>
      <c r="Q8" s="15">
        <f>SUM(E8,K8)</f>
        <v>185.13</v>
      </c>
      <c r="R8" s="16">
        <f>SUM(F8,L8)</f>
        <v>35770</v>
      </c>
      <c r="S8" s="15">
        <f>SUM(O8,Q8)</f>
        <v>3029.06</v>
      </c>
      <c r="T8" s="16">
        <f>SUM(P8,R8)</f>
        <v>1220868</v>
      </c>
      <c r="U8" s="15">
        <v>0</v>
      </c>
      <c r="V8" s="17">
        <v>0</v>
      </c>
      <c r="W8" s="15">
        <v>18.53</v>
      </c>
      <c r="X8" s="17">
        <v>3679</v>
      </c>
      <c r="Y8" s="15">
        <f>SUM(U8,W8)</f>
        <v>18.53</v>
      </c>
      <c r="Z8" s="16">
        <f>SUM(V8,X8)</f>
        <v>3679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0.69</v>
      </c>
      <c r="AH8" s="17">
        <v>215</v>
      </c>
      <c r="AI8" s="15">
        <v>792.28</v>
      </c>
      <c r="AJ8" s="17">
        <v>170892</v>
      </c>
      <c r="AK8" s="15">
        <f>SUM(AG8,AI8)</f>
        <v>792.97</v>
      </c>
      <c r="AL8" s="16">
        <f>SUM(AH8,AJ8)</f>
        <v>171107</v>
      </c>
      <c r="AM8" s="18">
        <f>SUM(U8,AA8,AG8)</f>
        <v>0.69</v>
      </c>
      <c r="AN8" s="16">
        <f>SUM(V8,AB8,AH8)</f>
        <v>215</v>
      </c>
      <c r="AO8" s="18">
        <f>SUM(W8,AC8,AI8)</f>
        <v>810.81</v>
      </c>
      <c r="AP8" s="16">
        <f>SUM(X8,AD8,AJ8)</f>
        <v>174571</v>
      </c>
      <c r="AQ8" s="15">
        <f>SUM(AM8,AO8)</f>
        <v>811.5</v>
      </c>
      <c r="AR8" s="16">
        <f>SUM(AN8,AP8)</f>
        <v>174786</v>
      </c>
      <c r="AS8" s="18">
        <f>SUM(AM8,O8)</f>
        <v>2844.62</v>
      </c>
      <c r="AT8" s="16">
        <f t="shared" ref="AT8:AU23" si="0">SUM(AN8,P8)</f>
        <v>1185313</v>
      </c>
      <c r="AU8" s="18">
        <f>SUM(AO8,Q8)</f>
        <v>995.93999999999994</v>
      </c>
      <c r="AV8" s="16">
        <f>SUM(AP8,R8)</f>
        <v>210341</v>
      </c>
      <c r="AW8" s="18">
        <f>SUM(AQ8,S8)</f>
        <v>3840.56</v>
      </c>
      <c r="AX8" s="16">
        <f>SUM(AR8,T8)</f>
        <v>1395654</v>
      </c>
      <c r="AY8" s="19">
        <v>23.41</v>
      </c>
      <c r="AZ8" s="20">
        <v>23.77</v>
      </c>
      <c r="BA8" s="21">
        <v>13.69</v>
      </c>
      <c r="BB8" s="15">
        <v>183.6</v>
      </c>
      <c r="BC8" s="22">
        <v>180540</v>
      </c>
      <c r="BD8" s="21">
        <v>0</v>
      </c>
      <c r="BE8" s="21">
        <f>SUM(AW8,AY8,AZ8:BB8,BD8)</f>
        <v>4085.0299999999997</v>
      </c>
    </row>
    <row r="9" spans="1:57" s="11" customFormat="1" ht="18" customHeight="1" x14ac:dyDescent="0.15">
      <c r="A9" s="29"/>
      <c r="B9" s="7" t="s">
        <v>27</v>
      </c>
      <c r="C9" s="15">
        <v>1367.62</v>
      </c>
      <c r="D9" s="16">
        <v>598451</v>
      </c>
      <c r="E9" s="15">
        <v>75.180000000000007</v>
      </c>
      <c r="F9" s="16">
        <v>16958</v>
      </c>
      <c r="G9" s="15">
        <f t="shared" ref="G9:H26" si="1">SUM(C9,E9)</f>
        <v>1442.8</v>
      </c>
      <c r="H9" s="16">
        <f t="shared" si="1"/>
        <v>615409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1367.62</v>
      </c>
      <c r="P9" s="16">
        <f t="shared" si="3"/>
        <v>598451</v>
      </c>
      <c r="Q9" s="15">
        <f t="shared" si="3"/>
        <v>75.180000000000007</v>
      </c>
      <c r="R9" s="16">
        <f t="shared" si="3"/>
        <v>16958</v>
      </c>
      <c r="S9" s="15">
        <f t="shared" ref="S9:T25" si="4">SUM(O9,Q9)</f>
        <v>1442.8</v>
      </c>
      <c r="T9" s="16">
        <f t="shared" si="4"/>
        <v>615409</v>
      </c>
      <c r="U9" s="15">
        <v>0</v>
      </c>
      <c r="V9" s="17">
        <v>0</v>
      </c>
      <c r="W9" s="15">
        <v>23.12</v>
      </c>
      <c r="X9" s="17">
        <v>4553</v>
      </c>
      <c r="Y9" s="15">
        <f t="shared" ref="Y9:Z26" si="5">SUM(U9,W9)</f>
        <v>23.12</v>
      </c>
      <c r="Z9" s="16">
        <f t="shared" si="5"/>
        <v>4553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3.33</v>
      </c>
      <c r="AH9" s="17">
        <v>1029</v>
      </c>
      <c r="AI9" s="15">
        <v>543.59</v>
      </c>
      <c r="AJ9" s="17">
        <v>110348</v>
      </c>
      <c r="AK9" s="15">
        <f>SUM(AG9,AI9)</f>
        <v>546.92000000000007</v>
      </c>
      <c r="AL9" s="16">
        <f t="shared" ref="AL9" si="7">SUM(AH9,AJ9)</f>
        <v>111377</v>
      </c>
      <c r="AM9" s="18">
        <f t="shared" ref="AM9:AP25" si="8">SUM(U9,AA9,AG9)</f>
        <v>3.33</v>
      </c>
      <c r="AN9" s="16">
        <f t="shared" si="8"/>
        <v>1029</v>
      </c>
      <c r="AO9" s="18">
        <f t="shared" si="8"/>
        <v>566.71</v>
      </c>
      <c r="AP9" s="16">
        <f t="shared" si="8"/>
        <v>114901</v>
      </c>
      <c r="AQ9" s="15">
        <f t="shared" ref="AQ9:AR25" si="9">SUM(AM9,AO9)</f>
        <v>570.04000000000008</v>
      </c>
      <c r="AR9" s="16">
        <f t="shared" si="9"/>
        <v>115930</v>
      </c>
      <c r="AS9" s="18">
        <f t="shared" ref="AS9:AU26" si="10">SUM(AM9,O9)</f>
        <v>1370.9499999999998</v>
      </c>
      <c r="AT9" s="16">
        <f t="shared" si="0"/>
        <v>599480</v>
      </c>
      <c r="AU9" s="18">
        <f>SUM(AO9,Q9)</f>
        <v>641.8900000000001</v>
      </c>
      <c r="AV9" s="16">
        <f t="shared" ref="AV9:AW26" si="11">SUM(AP9,R9)</f>
        <v>131859</v>
      </c>
      <c r="AW9" s="18">
        <f>SUM(AQ9,S9)</f>
        <v>2012.8400000000001</v>
      </c>
      <c r="AX9" s="16">
        <f t="shared" ref="AX9:AX26" si="12">SUM(AR9,T9)</f>
        <v>731339</v>
      </c>
      <c r="AY9" s="19">
        <v>26.3</v>
      </c>
      <c r="AZ9" s="20">
        <v>36.54</v>
      </c>
      <c r="BA9" s="21">
        <v>1.73</v>
      </c>
      <c r="BB9" s="15">
        <v>56.89</v>
      </c>
      <c r="BC9" s="22">
        <v>44279</v>
      </c>
      <c r="BD9" s="21">
        <v>0</v>
      </c>
      <c r="BE9" s="21">
        <f t="shared" ref="BE9:BE26" si="13">SUM(AW9,AY9,AZ9:BB9,BD9)</f>
        <v>2134.3000000000002</v>
      </c>
    </row>
    <row r="10" spans="1:57" s="11" customFormat="1" ht="18" customHeight="1" x14ac:dyDescent="0.15">
      <c r="A10" s="29"/>
      <c r="B10" s="7" t="s">
        <v>28</v>
      </c>
      <c r="C10" s="15">
        <v>415.91</v>
      </c>
      <c r="D10" s="16">
        <v>141282</v>
      </c>
      <c r="E10" s="15">
        <v>50.32</v>
      </c>
      <c r="F10" s="16">
        <v>6976</v>
      </c>
      <c r="G10" s="15">
        <f t="shared" si="1"/>
        <v>466.23</v>
      </c>
      <c r="H10" s="16">
        <f t="shared" si="1"/>
        <v>148258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415.91</v>
      </c>
      <c r="P10" s="16">
        <f t="shared" si="3"/>
        <v>141282</v>
      </c>
      <c r="Q10" s="15">
        <f t="shared" si="3"/>
        <v>50.32</v>
      </c>
      <c r="R10" s="16">
        <f t="shared" si="3"/>
        <v>6976</v>
      </c>
      <c r="S10" s="15">
        <f t="shared" si="4"/>
        <v>466.23</v>
      </c>
      <c r="T10" s="16">
        <f>SUM(P10,R10)</f>
        <v>148258</v>
      </c>
      <c r="U10" s="15">
        <v>0</v>
      </c>
      <c r="V10" s="17">
        <v>0</v>
      </c>
      <c r="W10" s="15">
        <v>45.05</v>
      </c>
      <c r="X10" s="17">
        <v>8069</v>
      </c>
      <c r="Y10" s="15">
        <f t="shared" si="5"/>
        <v>45.05</v>
      </c>
      <c r="Z10" s="16">
        <f>SUM(V10,X10)</f>
        <v>8069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92.47</v>
      </c>
      <c r="AJ10" s="17">
        <v>20512</v>
      </c>
      <c r="AK10" s="15">
        <f t="shared" ref="AK10:AL26" si="14">SUM(AG10,AI10)</f>
        <v>92.47</v>
      </c>
      <c r="AL10" s="16">
        <f>SUM(AH10,AJ10)</f>
        <v>20512</v>
      </c>
      <c r="AM10" s="18">
        <f t="shared" si="8"/>
        <v>0</v>
      </c>
      <c r="AN10" s="16">
        <f t="shared" si="8"/>
        <v>0</v>
      </c>
      <c r="AO10" s="18">
        <f t="shared" si="8"/>
        <v>137.51999999999998</v>
      </c>
      <c r="AP10" s="16">
        <f t="shared" si="8"/>
        <v>28581</v>
      </c>
      <c r="AQ10" s="15">
        <f t="shared" si="9"/>
        <v>137.51999999999998</v>
      </c>
      <c r="AR10" s="16">
        <f>SUM(AN10,AP10)</f>
        <v>28581</v>
      </c>
      <c r="AS10" s="18">
        <f t="shared" si="10"/>
        <v>415.91</v>
      </c>
      <c r="AT10" s="16">
        <f t="shared" si="0"/>
        <v>141282</v>
      </c>
      <c r="AU10" s="18">
        <f t="shared" si="0"/>
        <v>187.83999999999997</v>
      </c>
      <c r="AV10" s="16">
        <f t="shared" si="11"/>
        <v>35557</v>
      </c>
      <c r="AW10" s="18">
        <f t="shared" si="11"/>
        <v>603.75</v>
      </c>
      <c r="AX10" s="16">
        <f t="shared" si="12"/>
        <v>176839</v>
      </c>
      <c r="AY10" s="19">
        <v>0.14000000000000001</v>
      </c>
      <c r="AZ10" s="20">
        <v>2.23</v>
      </c>
      <c r="BA10" s="21">
        <v>1.0900000000000001</v>
      </c>
      <c r="BB10" s="15">
        <v>12.8</v>
      </c>
      <c r="BC10" s="22">
        <v>14649</v>
      </c>
      <c r="BD10" s="21">
        <v>0</v>
      </c>
      <c r="BE10" s="21">
        <f t="shared" si="13"/>
        <v>620.01</v>
      </c>
    </row>
    <row r="11" spans="1:57" s="11" customFormat="1" ht="18" customHeight="1" x14ac:dyDescent="0.15">
      <c r="A11" s="29"/>
      <c r="B11" s="7" t="s">
        <v>29</v>
      </c>
      <c r="C11" s="15">
        <v>8.92</v>
      </c>
      <c r="D11" s="16">
        <v>1283</v>
      </c>
      <c r="E11" s="15">
        <v>0.9</v>
      </c>
      <c r="F11" s="16">
        <v>169</v>
      </c>
      <c r="G11" s="15">
        <f t="shared" si="1"/>
        <v>9.82</v>
      </c>
      <c r="H11" s="16">
        <f t="shared" si="1"/>
        <v>1452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8.92</v>
      </c>
      <c r="P11" s="16">
        <f t="shared" si="3"/>
        <v>1283</v>
      </c>
      <c r="Q11" s="15">
        <f t="shared" si="3"/>
        <v>0.9</v>
      </c>
      <c r="R11" s="16">
        <f t="shared" si="3"/>
        <v>169</v>
      </c>
      <c r="S11" s="15">
        <f t="shared" si="4"/>
        <v>9.82</v>
      </c>
      <c r="T11" s="16">
        <f t="shared" si="4"/>
        <v>1452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0.04</v>
      </c>
      <c r="AJ11" s="17">
        <v>9</v>
      </c>
      <c r="AK11" s="15">
        <f t="shared" si="14"/>
        <v>0.04</v>
      </c>
      <c r="AL11" s="16">
        <f t="shared" si="14"/>
        <v>9</v>
      </c>
      <c r="AM11" s="18">
        <f t="shared" si="8"/>
        <v>0</v>
      </c>
      <c r="AN11" s="16">
        <f t="shared" si="8"/>
        <v>0</v>
      </c>
      <c r="AO11" s="18">
        <f t="shared" si="8"/>
        <v>0.04</v>
      </c>
      <c r="AP11" s="16">
        <f t="shared" si="8"/>
        <v>9</v>
      </c>
      <c r="AQ11" s="15">
        <f>SUM(AM11,AO11)</f>
        <v>0.04</v>
      </c>
      <c r="AR11" s="16">
        <f t="shared" ref="AR11:AR26" si="15">SUM(AN11,AP11)</f>
        <v>9</v>
      </c>
      <c r="AS11" s="18">
        <f t="shared" si="10"/>
        <v>8.92</v>
      </c>
      <c r="AT11" s="16">
        <f t="shared" si="0"/>
        <v>1283</v>
      </c>
      <c r="AU11" s="18">
        <f t="shared" si="0"/>
        <v>0.94000000000000006</v>
      </c>
      <c r="AV11" s="16">
        <f t="shared" si="11"/>
        <v>178</v>
      </c>
      <c r="AW11" s="18">
        <f t="shared" si="11"/>
        <v>9.86</v>
      </c>
      <c r="AX11" s="16">
        <f t="shared" si="12"/>
        <v>1461</v>
      </c>
      <c r="AY11" s="19">
        <v>0</v>
      </c>
      <c r="AZ11" s="20">
        <v>0</v>
      </c>
      <c r="BA11" s="21">
        <v>0</v>
      </c>
      <c r="BB11" s="15">
        <v>0.41</v>
      </c>
      <c r="BC11" s="22">
        <v>472</v>
      </c>
      <c r="BD11" s="21">
        <v>0</v>
      </c>
      <c r="BE11" s="21">
        <f t="shared" si="13"/>
        <v>10.27</v>
      </c>
    </row>
    <row r="12" spans="1:57" s="11" customFormat="1" ht="18" customHeight="1" x14ac:dyDescent="0.15">
      <c r="A12" s="29"/>
      <c r="B12" s="7" t="s">
        <v>30</v>
      </c>
      <c r="C12" s="15">
        <v>16.59</v>
      </c>
      <c r="D12" s="16">
        <v>7954</v>
      </c>
      <c r="E12" s="15">
        <v>0.28000000000000003</v>
      </c>
      <c r="F12" s="16">
        <v>49</v>
      </c>
      <c r="G12" s="15">
        <f t="shared" si="1"/>
        <v>16.87</v>
      </c>
      <c r="H12" s="16">
        <f t="shared" si="1"/>
        <v>8003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16.59</v>
      </c>
      <c r="P12" s="16">
        <f t="shared" si="3"/>
        <v>7954</v>
      </c>
      <c r="Q12" s="15">
        <f t="shared" si="3"/>
        <v>0.28000000000000003</v>
      </c>
      <c r="R12" s="16">
        <f t="shared" si="3"/>
        <v>49</v>
      </c>
      <c r="S12" s="15">
        <f t="shared" si="4"/>
        <v>16.87</v>
      </c>
      <c r="T12" s="16">
        <f t="shared" si="4"/>
        <v>8003</v>
      </c>
      <c r="U12" s="15">
        <v>0</v>
      </c>
      <c r="V12" s="17">
        <v>0</v>
      </c>
      <c r="W12" s="15">
        <v>0.61</v>
      </c>
      <c r="X12" s="17">
        <v>99</v>
      </c>
      <c r="Y12" s="15">
        <f t="shared" si="5"/>
        <v>0.61</v>
      </c>
      <c r="Z12" s="16">
        <f t="shared" si="5"/>
        <v>99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17.14</v>
      </c>
      <c r="AJ12" s="17">
        <v>3851</v>
      </c>
      <c r="AK12" s="15">
        <f t="shared" si="14"/>
        <v>17.14</v>
      </c>
      <c r="AL12" s="16">
        <f t="shared" si="14"/>
        <v>3851</v>
      </c>
      <c r="AM12" s="18">
        <f t="shared" si="8"/>
        <v>0</v>
      </c>
      <c r="AN12" s="16">
        <f t="shared" si="8"/>
        <v>0</v>
      </c>
      <c r="AO12" s="18">
        <f t="shared" si="8"/>
        <v>17.75</v>
      </c>
      <c r="AP12" s="16">
        <f t="shared" si="8"/>
        <v>3950</v>
      </c>
      <c r="AQ12" s="15">
        <f t="shared" si="9"/>
        <v>17.75</v>
      </c>
      <c r="AR12" s="16">
        <f t="shared" si="15"/>
        <v>3950</v>
      </c>
      <c r="AS12" s="18">
        <f t="shared" si="10"/>
        <v>16.59</v>
      </c>
      <c r="AT12" s="16">
        <f t="shared" si="0"/>
        <v>7954</v>
      </c>
      <c r="AU12" s="18">
        <f t="shared" si="0"/>
        <v>18.03</v>
      </c>
      <c r="AV12" s="16">
        <f t="shared" si="11"/>
        <v>3999</v>
      </c>
      <c r="AW12" s="18">
        <f t="shared" si="11"/>
        <v>34.620000000000005</v>
      </c>
      <c r="AX12" s="16">
        <f t="shared" si="12"/>
        <v>11953</v>
      </c>
      <c r="AY12" s="19">
        <v>0</v>
      </c>
      <c r="AZ12" s="20">
        <v>0.28999999999999998</v>
      </c>
      <c r="BA12" s="21">
        <v>0</v>
      </c>
      <c r="BB12" s="15">
        <v>1.36</v>
      </c>
      <c r="BC12" s="22">
        <v>1042</v>
      </c>
      <c r="BD12" s="21">
        <v>0</v>
      </c>
      <c r="BE12" s="21">
        <f t="shared" si="13"/>
        <v>36.270000000000003</v>
      </c>
    </row>
    <row r="13" spans="1:57" s="11" customFormat="1" ht="18" customHeight="1" x14ac:dyDescent="0.15">
      <c r="A13" s="29"/>
      <c r="B13" s="7" t="s">
        <v>31</v>
      </c>
      <c r="C13" s="15">
        <v>5.49</v>
      </c>
      <c r="D13" s="16">
        <v>2532</v>
      </c>
      <c r="E13" s="15">
        <v>1.41</v>
      </c>
      <c r="F13" s="16">
        <v>324</v>
      </c>
      <c r="G13" s="15">
        <f t="shared" si="1"/>
        <v>6.9</v>
      </c>
      <c r="H13" s="16">
        <f t="shared" si="1"/>
        <v>2856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5.49</v>
      </c>
      <c r="P13" s="16">
        <f t="shared" si="3"/>
        <v>2532</v>
      </c>
      <c r="Q13" s="15">
        <f t="shared" si="3"/>
        <v>1.41</v>
      </c>
      <c r="R13" s="16">
        <f t="shared" si="3"/>
        <v>324</v>
      </c>
      <c r="S13" s="15">
        <f t="shared" si="4"/>
        <v>6.9</v>
      </c>
      <c r="T13" s="16">
        <f t="shared" si="4"/>
        <v>2856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23.89</v>
      </c>
      <c r="AJ13" s="17">
        <v>5315</v>
      </c>
      <c r="AK13" s="15">
        <f t="shared" si="14"/>
        <v>23.89</v>
      </c>
      <c r="AL13" s="16">
        <f t="shared" si="14"/>
        <v>5315</v>
      </c>
      <c r="AM13" s="18">
        <f t="shared" si="8"/>
        <v>0</v>
      </c>
      <c r="AN13" s="16">
        <f t="shared" si="8"/>
        <v>0</v>
      </c>
      <c r="AO13" s="18">
        <f t="shared" si="8"/>
        <v>23.89</v>
      </c>
      <c r="AP13" s="16">
        <f t="shared" si="8"/>
        <v>5315</v>
      </c>
      <c r="AQ13" s="15">
        <f t="shared" si="9"/>
        <v>23.89</v>
      </c>
      <c r="AR13" s="16">
        <f t="shared" si="15"/>
        <v>5315</v>
      </c>
      <c r="AS13" s="18">
        <f t="shared" si="10"/>
        <v>5.49</v>
      </c>
      <c r="AT13" s="16">
        <f t="shared" si="0"/>
        <v>2532</v>
      </c>
      <c r="AU13" s="18">
        <f t="shared" si="0"/>
        <v>25.3</v>
      </c>
      <c r="AV13" s="16">
        <f t="shared" si="11"/>
        <v>5639</v>
      </c>
      <c r="AW13" s="18">
        <f t="shared" si="11"/>
        <v>30.79</v>
      </c>
      <c r="AX13" s="16">
        <f t="shared" si="12"/>
        <v>8171</v>
      </c>
      <c r="AY13" s="19">
        <v>0</v>
      </c>
      <c r="AZ13" s="20">
        <v>0</v>
      </c>
      <c r="BA13" s="21">
        <v>0</v>
      </c>
      <c r="BB13" s="15">
        <v>1.87</v>
      </c>
      <c r="BC13" s="22">
        <v>2080</v>
      </c>
      <c r="BD13" s="21">
        <v>0</v>
      </c>
      <c r="BE13" s="21">
        <f>SUM(AW13,AY13,AZ13:BB13,BD13)</f>
        <v>32.659999999999997</v>
      </c>
    </row>
    <row r="14" spans="1:57" s="11" customFormat="1" ht="18" customHeight="1" x14ac:dyDescent="0.15">
      <c r="A14" s="29"/>
      <c r="B14" s="7" t="s">
        <v>32</v>
      </c>
      <c r="C14" s="15">
        <v>5.54</v>
      </c>
      <c r="D14" s="16">
        <v>1133</v>
      </c>
      <c r="E14" s="15">
        <v>5.37</v>
      </c>
      <c r="F14" s="16">
        <v>730</v>
      </c>
      <c r="G14" s="15">
        <f t="shared" si="1"/>
        <v>10.91</v>
      </c>
      <c r="H14" s="16">
        <f t="shared" si="1"/>
        <v>1863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5.54</v>
      </c>
      <c r="P14" s="16">
        <f t="shared" si="3"/>
        <v>1133</v>
      </c>
      <c r="Q14" s="15">
        <f t="shared" si="3"/>
        <v>5.37</v>
      </c>
      <c r="R14" s="16">
        <f t="shared" si="3"/>
        <v>730</v>
      </c>
      <c r="S14" s="15">
        <f t="shared" si="4"/>
        <v>10.91</v>
      </c>
      <c r="T14" s="16">
        <f t="shared" si="4"/>
        <v>1863</v>
      </c>
      <c r="U14" s="15">
        <v>0</v>
      </c>
      <c r="V14" s="17">
        <v>0</v>
      </c>
      <c r="W14" s="15">
        <v>0.08</v>
      </c>
      <c r="X14" s="17">
        <v>19</v>
      </c>
      <c r="Y14" s="15">
        <f t="shared" si="5"/>
        <v>0.08</v>
      </c>
      <c r="Z14" s="16">
        <f t="shared" si="5"/>
        <v>19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25.92</v>
      </c>
      <c r="AJ14" s="17">
        <v>5423</v>
      </c>
      <c r="AK14" s="15">
        <f t="shared" si="14"/>
        <v>25.92</v>
      </c>
      <c r="AL14" s="16">
        <f t="shared" si="14"/>
        <v>5423</v>
      </c>
      <c r="AM14" s="18">
        <f t="shared" si="8"/>
        <v>0</v>
      </c>
      <c r="AN14" s="16">
        <f t="shared" si="8"/>
        <v>0</v>
      </c>
      <c r="AO14" s="18">
        <f t="shared" si="8"/>
        <v>26</v>
      </c>
      <c r="AP14" s="16">
        <f t="shared" si="8"/>
        <v>5442</v>
      </c>
      <c r="AQ14" s="15">
        <f t="shared" si="9"/>
        <v>26</v>
      </c>
      <c r="AR14" s="16">
        <f t="shared" si="15"/>
        <v>5442</v>
      </c>
      <c r="AS14" s="18">
        <f t="shared" si="10"/>
        <v>5.54</v>
      </c>
      <c r="AT14" s="16">
        <f t="shared" si="0"/>
        <v>1133</v>
      </c>
      <c r="AU14" s="18">
        <f t="shared" si="0"/>
        <v>31.37</v>
      </c>
      <c r="AV14" s="16">
        <f t="shared" si="11"/>
        <v>6172</v>
      </c>
      <c r="AW14" s="18">
        <f t="shared" si="11"/>
        <v>36.909999999999997</v>
      </c>
      <c r="AX14" s="16">
        <f t="shared" si="12"/>
        <v>7305</v>
      </c>
      <c r="AY14" s="19">
        <v>0</v>
      </c>
      <c r="AZ14" s="20">
        <v>0</v>
      </c>
      <c r="BA14" s="21">
        <v>0</v>
      </c>
      <c r="BB14" s="15">
        <v>0.21</v>
      </c>
      <c r="BC14" s="22">
        <v>143</v>
      </c>
      <c r="BD14" s="19">
        <v>0</v>
      </c>
      <c r="BE14" s="20">
        <f>SUM(AW14,AY14,AZ14:BB14,BD14)</f>
        <v>37.119999999999997</v>
      </c>
    </row>
    <row r="15" spans="1:57" s="11" customFormat="1" ht="18" customHeight="1" x14ac:dyDescent="0.15">
      <c r="A15" s="29"/>
      <c r="B15" s="7" t="s">
        <v>33</v>
      </c>
      <c r="C15" s="15">
        <f>SUM(C8:C14)</f>
        <v>4663.7599999999993</v>
      </c>
      <c r="D15" s="16">
        <f>SUM(D8:D14)</f>
        <v>1937641</v>
      </c>
      <c r="E15" s="15">
        <f>SUM(E8:E14)</f>
        <v>318.58999999999997</v>
      </c>
      <c r="F15" s="16">
        <f>SUM(F8:F14)</f>
        <v>60976</v>
      </c>
      <c r="G15" s="15">
        <f>SUM(C15,E15)</f>
        <v>4982.3499999999995</v>
      </c>
      <c r="H15" s="16">
        <f>SUM(D15,F15)</f>
        <v>1998617</v>
      </c>
      <c r="I15" s="15">
        <f>SUM(I8:I14)</f>
        <v>0.24</v>
      </c>
      <c r="J15" s="16">
        <f>SUM(J8:J14)</f>
        <v>92</v>
      </c>
      <c r="K15" s="15">
        <f>SUM(K8:K14)</f>
        <v>0</v>
      </c>
      <c r="L15" s="16">
        <f>SUM(L8:L14)</f>
        <v>0</v>
      </c>
      <c r="M15" s="15">
        <f>SUM(I15,K15)</f>
        <v>0.24</v>
      </c>
      <c r="N15" s="16">
        <f t="shared" si="2"/>
        <v>92</v>
      </c>
      <c r="O15" s="15">
        <f t="shared" si="3"/>
        <v>4663.9999999999991</v>
      </c>
      <c r="P15" s="16">
        <f t="shared" si="3"/>
        <v>1937733</v>
      </c>
      <c r="Q15" s="15">
        <f t="shared" si="3"/>
        <v>318.58999999999997</v>
      </c>
      <c r="R15" s="16">
        <f t="shared" si="3"/>
        <v>60976</v>
      </c>
      <c r="S15" s="15">
        <f t="shared" si="4"/>
        <v>4982.5899999999992</v>
      </c>
      <c r="T15" s="16">
        <f t="shared" si="4"/>
        <v>1998709</v>
      </c>
      <c r="U15" s="15">
        <f>SUM(U8:U14)</f>
        <v>0</v>
      </c>
      <c r="V15" s="16">
        <f>SUM(V8:V14)</f>
        <v>0</v>
      </c>
      <c r="W15" s="15">
        <f>SUM(W8:W14)</f>
        <v>87.39</v>
      </c>
      <c r="X15" s="16">
        <f>SUM(X8:X14)</f>
        <v>16419</v>
      </c>
      <c r="Y15" s="15">
        <f t="shared" si="5"/>
        <v>87.39</v>
      </c>
      <c r="Z15" s="16">
        <f t="shared" si="5"/>
        <v>16419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4.0199999999999996</v>
      </c>
      <c r="AH15" s="16">
        <f>SUM(AH8:AH14)</f>
        <v>1244</v>
      </c>
      <c r="AI15" s="15">
        <f>SUM(AI8:AI14)</f>
        <v>1495.3300000000002</v>
      </c>
      <c r="AJ15" s="16">
        <f>SUM(AJ8:AJ14)</f>
        <v>316350</v>
      </c>
      <c r="AK15" s="15">
        <f>SUM(AG15,AI15)</f>
        <v>1499.3500000000001</v>
      </c>
      <c r="AL15" s="16">
        <f t="shared" si="14"/>
        <v>317594</v>
      </c>
      <c r="AM15" s="18">
        <f>SUM(U15,AA15,AG15)</f>
        <v>4.0199999999999996</v>
      </c>
      <c r="AN15" s="16">
        <f t="shared" si="8"/>
        <v>1244</v>
      </c>
      <c r="AO15" s="18">
        <f t="shared" si="8"/>
        <v>1582.7200000000003</v>
      </c>
      <c r="AP15" s="16">
        <f t="shared" si="8"/>
        <v>332769</v>
      </c>
      <c r="AQ15" s="15">
        <f t="shared" si="9"/>
        <v>1586.7400000000002</v>
      </c>
      <c r="AR15" s="16">
        <f t="shared" si="15"/>
        <v>334013</v>
      </c>
      <c r="AS15" s="18">
        <f t="shared" si="10"/>
        <v>4668.0199999999995</v>
      </c>
      <c r="AT15" s="16">
        <f t="shared" si="0"/>
        <v>1938977</v>
      </c>
      <c r="AU15" s="18">
        <f t="shared" si="0"/>
        <v>1901.3100000000002</v>
      </c>
      <c r="AV15" s="16">
        <f t="shared" si="11"/>
        <v>393745</v>
      </c>
      <c r="AW15" s="18">
        <f t="shared" si="11"/>
        <v>6569.33</v>
      </c>
      <c r="AX15" s="16">
        <f t="shared" si="12"/>
        <v>2332722</v>
      </c>
      <c r="AY15" s="15">
        <f t="shared" ref="AY15:BD15" si="16">SUM(AY8:AY14)</f>
        <v>49.85</v>
      </c>
      <c r="AZ15" s="15">
        <f t="shared" si="16"/>
        <v>62.83</v>
      </c>
      <c r="BA15" s="15">
        <f t="shared" si="16"/>
        <v>16.510000000000002</v>
      </c>
      <c r="BB15" s="15">
        <f t="shared" si="16"/>
        <v>257.14</v>
      </c>
      <c r="BC15" s="22">
        <f t="shared" si="16"/>
        <v>243205</v>
      </c>
      <c r="BD15" s="19">
        <f t="shared" si="16"/>
        <v>0</v>
      </c>
      <c r="BE15" s="20">
        <f t="shared" si="13"/>
        <v>6955.6600000000008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345.35</v>
      </c>
      <c r="D16" s="16">
        <v>172659</v>
      </c>
      <c r="E16" s="15">
        <v>31.32</v>
      </c>
      <c r="F16" s="16">
        <v>6987</v>
      </c>
      <c r="G16" s="15">
        <f>SUM(C16,E16)</f>
        <v>376.67</v>
      </c>
      <c r="H16" s="16">
        <f t="shared" si="1"/>
        <v>179646</v>
      </c>
      <c r="I16" s="15">
        <v>3</v>
      </c>
      <c r="J16" s="16">
        <v>956</v>
      </c>
      <c r="K16" s="15">
        <v>0</v>
      </c>
      <c r="L16" s="16">
        <v>0</v>
      </c>
      <c r="M16" s="15">
        <f t="shared" si="2"/>
        <v>3</v>
      </c>
      <c r="N16" s="16">
        <f t="shared" si="2"/>
        <v>956</v>
      </c>
      <c r="O16" s="15">
        <f t="shared" si="3"/>
        <v>348.35</v>
      </c>
      <c r="P16" s="16">
        <f t="shared" si="3"/>
        <v>173615</v>
      </c>
      <c r="Q16" s="15">
        <f t="shared" si="3"/>
        <v>31.32</v>
      </c>
      <c r="R16" s="16">
        <f t="shared" si="3"/>
        <v>6987</v>
      </c>
      <c r="S16" s="15">
        <f t="shared" si="4"/>
        <v>379.67</v>
      </c>
      <c r="T16" s="16">
        <f t="shared" si="4"/>
        <v>180602</v>
      </c>
      <c r="U16" s="15">
        <v>0.48</v>
      </c>
      <c r="V16" s="16">
        <v>150</v>
      </c>
      <c r="W16" s="15">
        <v>7.01</v>
      </c>
      <c r="X16" s="16">
        <v>1646</v>
      </c>
      <c r="Y16" s="15">
        <f t="shared" si="5"/>
        <v>7.49</v>
      </c>
      <c r="Z16" s="16">
        <f t="shared" si="5"/>
        <v>1796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2.38</v>
      </c>
      <c r="AH16" s="16">
        <v>767</v>
      </c>
      <c r="AI16" s="15">
        <v>22.57</v>
      </c>
      <c r="AJ16" s="16">
        <v>5187</v>
      </c>
      <c r="AK16" s="15">
        <f t="shared" si="14"/>
        <v>24.95</v>
      </c>
      <c r="AL16" s="16">
        <f t="shared" si="14"/>
        <v>5954</v>
      </c>
      <c r="AM16" s="18">
        <f t="shared" si="8"/>
        <v>2.86</v>
      </c>
      <c r="AN16" s="16">
        <f t="shared" si="8"/>
        <v>917</v>
      </c>
      <c r="AO16" s="18">
        <f t="shared" si="8"/>
        <v>29.58</v>
      </c>
      <c r="AP16" s="16">
        <f t="shared" si="8"/>
        <v>6833</v>
      </c>
      <c r="AQ16" s="15">
        <f t="shared" si="9"/>
        <v>32.44</v>
      </c>
      <c r="AR16" s="16">
        <f t="shared" si="15"/>
        <v>7750</v>
      </c>
      <c r="AS16" s="18">
        <f t="shared" si="10"/>
        <v>351.21000000000004</v>
      </c>
      <c r="AT16" s="16">
        <f t="shared" si="0"/>
        <v>174532</v>
      </c>
      <c r="AU16" s="18">
        <f t="shared" si="0"/>
        <v>60.9</v>
      </c>
      <c r="AV16" s="16">
        <f t="shared" si="11"/>
        <v>13820</v>
      </c>
      <c r="AW16" s="18">
        <f t="shared" si="11"/>
        <v>412.11</v>
      </c>
      <c r="AX16" s="16">
        <f t="shared" si="12"/>
        <v>188352</v>
      </c>
      <c r="AY16" s="15">
        <v>0</v>
      </c>
      <c r="AZ16" s="15">
        <v>11.74</v>
      </c>
      <c r="BA16" s="15">
        <v>9.52</v>
      </c>
      <c r="BB16" s="15">
        <v>0</v>
      </c>
      <c r="BC16" s="22">
        <v>0</v>
      </c>
      <c r="BD16" s="19">
        <v>0</v>
      </c>
      <c r="BE16" s="20">
        <f t="shared" si="13"/>
        <v>433.37</v>
      </c>
    </row>
    <row r="17" spans="1:57" s="11" customFormat="1" ht="18" customHeight="1" x14ac:dyDescent="0.15">
      <c r="A17" s="29"/>
      <c r="B17" s="7" t="s">
        <v>36</v>
      </c>
      <c r="C17" s="15">
        <v>51.87</v>
      </c>
      <c r="D17" s="16">
        <v>26524</v>
      </c>
      <c r="E17" s="15">
        <v>0</v>
      </c>
      <c r="F17" s="16">
        <v>0</v>
      </c>
      <c r="G17" s="15">
        <f>SUM(C17,E17)</f>
        <v>51.87</v>
      </c>
      <c r="H17" s="16">
        <f t="shared" si="1"/>
        <v>26524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51.87</v>
      </c>
      <c r="P17" s="16">
        <f t="shared" si="3"/>
        <v>26524</v>
      </c>
      <c r="Q17" s="15">
        <f t="shared" si="3"/>
        <v>0</v>
      </c>
      <c r="R17" s="16">
        <f t="shared" si="3"/>
        <v>0</v>
      </c>
      <c r="S17" s="15">
        <f t="shared" si="4"/>
        <v>51.87</v>
      </c>
      <c r="T17" s="16">
        <f t="shared" si="4"/>
        <v>26524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0.1</v>
      </c>
      <c r="AJ17" s="16">
        <v>20</v>
      </c>
      <c r="AK17" s="15">
        <f t="shared" si="14"/>
        <v>0.1</v>
      </c>
      <c r="AL17" s="16">
        <f t="shared" si="14"/>
        <v>20</v>
      </c>
      <c r="AM17" s="18">
        <f t="shared" si="8"/>
        <v>0</v>
      </c>
      <c r="AN17" s="16">
        <f t="shared" si="8"/>
        <v>0</v>
      </c>
      <c r="AO17" s="18">
        <f t="shared" si="8"/>
        <v>0.1</v>
      </c>
      <c r="AP17" s="16">
        <f t="shared" si="8"/>
        <v>20</v>
      </c>
      <c r="AQ17" s="15">
        <f t="shared" si="9"/>
        <v>0.1</v>
      </c>
      <c r="AR17" s="16">
        <f t="shared" si="15"/>
        <v>20</v>
      </c>
      <c r="AS17" s="18">
        <f t="shared" si="10"/>
        <v>51.87</v>
      </c>
      <c r="AT17" s="16">
        <f t="shared" si="0"/>
        <v>26524</v>
      </c>
      <c r="AU17" s="18">
        <f t="shared" si="0"/>
        <v>0.1</v>
      </c>
      <c r="AV17" s="16">
        <f t="shared" si="11"/>
        <v>20</v>
      </c>
      <c r="AW17" s="18">
        <f t="shared" si="11"/>
        <v>51.97</v>
      </c>
      <c r="AX17" s="16">
        <f t="shared" si="12"/>
        <v>26544</v>
      </c>
      <c r="AY17" s="15">
        <v>0</v>
      </c>
      <c r="AZ17" s="15">
        <v>1.44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53.41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397.22</v>
      </c>
      <c r="D19" s="16">
        <f>SUM(D16:D18)</f>
        <v>199183</v>
      </c>
      <c r="E19" s="15">
        <f>SUM(E16:E18)</f>
        <v>31.32</v>
      </c>
      <c r="F19" s="16">
        <f>SUM(F16:F18)</f>
        <v>6987</v>
      </c>
      <c r="G19" s="15">
        <f>SUM(C19,E19)</f>
        <v>428.54</v>
      </c>
      <c r="H19" s="16">
        <f>SUM(D19,F19)</f>
        <v>206170</v>
      </c>
      <c r="I19" s="15">
        <f>SUM(I16:I18)</f>
        <v>3</v>
      </c>
      <c r="J19" s="16">
        <f>SUM(J16:J18)</f>
        <v>956</v>
      </c>
      <c r="K19" s="15">
        <f>SUM(K16:K18)</f>
        <v>0</v>
      </c>
      <c r="L19" s="16">
        <f>SUM(L16:L18)</f>
        <v>0</v>
      </c>
      <c r="M19" s="15">
        <f t="shared" si="2"/>
        <v>3</v>
      </c>
      <c r="N19" s="16">
        <f t="shared" si="2"/>
        <v>956</v>
      </c>
      <c r="O19" s="15">
        <f t="shared" si="3"/>
        <v>400.22</v>
      </c>
      <c r="P19" s="16">
        <f t="shared" si="3"/>
        <v>200139</v>
      </c>
      <c r="Q19" s="15">
        <f t="shared" si="3"/>
        <v>31.32</v>
      </c>
      <c r="R19" s="16">
        <f t="shared" si="3"/>
        <v>6987</v>
      </c>
      <c r="S19" s="15">
        <f t="shared" si="4"/>
        <v>431.54</v>
      </c>
      <c r="T19" s="16">
        <f t="shared" si="4"/>
        <v>207126</v>
      </c>
      <c r="U19" s="15">
        <f>SUM(U16:U18)</f>
        <v>0.48</v>
      </c>
      <c r="V19" s="16">
        <f>SUM(V16:V18)</f>
        <v>150</v>
      </c>
      <c r="W19" s="15">
        <f>SUM(W16:W18)</f>
        <v>7.01</v>
      </c>
      <c r="X19" s="16">
        <f>SUM(X16:X18)</f>
        <v>1646</v>
      </c>
      <c r="Y19" s="15">
        <f t="shared" si="5"/>
        <v>7.49</v>
      </c>
      <c r="Z19" s="16">
        <f t="shared" si="5"/>
        <v>1796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2.38</v>
      </c>
      <c r="AH19" s="16">
        <f>SUM(AH16:AH18)</f>
        <v>767</v>
      </c>
      <c r="AI19" s="15">
        <f>SUM(AI16:AI18)</f>
        <v>22.67</v>
      </c>
      <c r="AJ19" s="16">
        <f>SUM(AJ16:AJ18)</f>
        <v>5207</v>
      </c>
      <c r="AK19" s="15">
        <f t="shared" si="14"/>
        <v>25.05</v>
      </c>
      <c r="AL19" s="16">
        <f t="shared" si="14"/>
        <v>5974</v>
      </c>
      <c r="AM19" s="18">
        <f t="shared" si="8"/>
        <v>2.86</v>
      </c>
      <c r="AN19" s="16">
        <f t="shared" si="8"/>
        <v>917</v>
      </c>
      <c r="AO19" s="18">
        <f t="shared" si="8"/>
        <v>29.68</v>
      </c>
      <c r="AP19" s="16">
        <f t="shared" si="8"/>
        <v>6853</v>
      </c>
      <c r="AQ19" s="15">
        <f t="shared" si="9"/>
        <v>32.54</v>
      </c>
      <c r="AR19" s="16">
        <f t="shared" si="15"/>
        <v>7770</v>
      </c>
      <c r="AS19" s="18">
        <f>SUM(AM19,O19)</f>
        <v>403.08000000000004</v>
      </c>
      <c r="AT19" s="16">
        <f t="shared" si="0"/>
        <v>201056</v>
      </c>
      <c r="AU19" s="18">
        <f t="shared" si="0"/>
        <v>61</v>
      </c>
      <c r="AV19" s="16">
        <f>SUM(AP19,R19)</f>
        <v>13840</v>
      </c>
      <c r="AW19" s="18">
        <f t="shared" si="11"/>
        <v>464.08000000000004</v>
      </c>
      <c r="AX19" s="16">
        <f>SUM(AR19,T19)</f>
        <v>214896</v>
      </c>
      <c r="AY19" s="15">
        <f t="shared" ref="AY19:BD19" si="17">SUM(AY16:AY18)</f>
        <v>0</v>
      </c>
      <c r="AZ19" s="15">
        <f t="shared" si="17"/>
        <v>13.18</v>
      </c>
      <c r="BA19" s="15">
        <f t="shared" si="17"/>
        <v>9.52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486.78000000000003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627.6</v>
      </c>
      <c r="D20" s="16">
        <v>275054</v>
      </c>
      <c r="E20" s="15">
        <v>42.62</v>
      </c>
      <c r="F20" s="16">
        <v>7842</v>
      </c>
      <c r="G20" s="15">
        <f t="shared" si="1"/>
        <v>670.22</v>
      </c>
      <c r="H20" s="16">
        <f t="shared" si="1"/>
        <v>282896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627.6</v>
      </c>
      <c r="P20" s="16">
        <f t="shared" si="3"/>
        <v>275054</v>
      </c>
      <c r="Q20" s="15">
        <f t="shared" si="3"/>
        <v>42.62</v>
      </c>
      <c r="R20" s="16">
        <f t="shared" si="3"/>
        <v>7842</v>
      </c>
      <c r="S20" s="15">
        <f t="shared" si="4"/>
        <v>670.22</v>
      </c>
      <c r="T20" s="16">
        <f t="shared" si="4"/>
        <v>282896</v>
      </c>
      <c r="U20" s="15">
        <v>0</v>
      </c>
      <c r="V20" s="16">
        <v>0</v>
      </c>
      <c r="W20" s="15">
        <v>5.45</v>
      </c>
      <c r="X20" s="16">
        <v>865</v>
      </c>
      <c r="Y20" s="15">
        <f t="shared" si="5"/>
        <v>5.45</v>
      </c>
      <c r="Z20" s="16">
        <f t="shared" si="5"/>
        <v>865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89.72</v>
      </c>
      <c r="AJ20" s="16">
        <v>19540</v>
      </c>
      <c r="AK20" s="15">
        <f t="shared" si="14"/>
        <v>89.72</v>
      </c>
      <c r="AL20" s="16">
        <f t="shared" si="14"/>
        <v>19540</v>
      </c>
      <c r="AM20" s="18">
        <f t="shared" si="8"/>
        <v>0</v>
      </c>
      <c r="AN20" s="16">
        <f t="shared" si="8"/>
        <v>0</v>
      </c>
      <c r="AO20" s="18">
        <f t="shared" si="8"/>
        <v>95.17</v>
      </c>
      <c r="AP20" s="16">
        <f t="shared" si="8"/>
        <v>20405</v>
      </c>
      <c r="AQ20" s="15">
        <f t="shared" si="9"/>
        <v>95.17</v>
      </c>
      <c r="AR20" s="16">
        <f t="shared" si="15"/>
        <v>20405</v>
      </c>
      <c r="AS20" s="18">
        <f t="shared" si="10"/>
        <v>627.6</v>
      </c>
      <c r="AT20" s="16">
        <f t="shared" si="0"/>
        <v>275054</v>
      </c>
      <c r="AU20" s="18">
        <f t="shared" si="0"/>
        <v>137.79</v>
      </c>
      <c r="AV20" s="16">
        <f>SUM(AP20,R20)</f>
        <v>28247</v>
      </c>
      <c r="AW20" s="18">
        <f t="shared" si="11"/>
        <v>765.39</v>
      </c>
      <c r="AX20" s="16">
        <f t="shared" si="12"/>
        <v>303301</v>
      </c>
      <c r="AY20" s="15">
        <v>4.42</v>
      </c>
      <c r="AZ20" s="15">
        <v>3.82</v>
      </c>
      <c r="BA20" s="15">
        <v>4.25</v>
      </c>
      <c r="BB20" s="15">
        <v>3.13</v>
      </c>
      <c r="BC20" s="22">
        <v>2630</v>
      </c>
      <c r="BD20" s="19">
        <v>0</v>
      </c>
      <c r="BE20" s="20">
        <f t="shared" si="13"/>
        <v>781.01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627.6</v>
      </c>
      <c r="D22" s="16">
        <f>SUM(D20:D21)</f>
        <v>275054</v>
      </c>
      <c r="E22" s="15">
        <f>SUM(E20:E21)</f>
        <v>42.62</v>
      </c>
      <c r="F22" s="16">
        <f>SUM(F20:F21)</f>
        <v>7842</v>
      </c>
      <c r="G22" s="15">
        <f t="shared" si="1"/>
        <v>670.22</v>
      </c>
      <c r="H22" s="16">
        <f t="shared" si="1"/>
        <v>282896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627.6</v>
      </c>
      <c r="P22" s="16">
        <f t="shared" si="3"/>
        <v>275054</v>
      </c>
      <c r="Q22" s="15">
        <f t="shared" si="3"/>
        <v>42.62</v>
      </c>
      <c r="R22" s="16">
        <f t="shared" si="3"/>
        <v>7842</v>
      </c>
      <c r="S22" s="15">
        <f t="shared" si="4"/>
        <v>670.22</v>
      </c>
      <c r="T22" s="16">
        <f t="shared" si="4"/>
        <v>282896</v>
      </c>
      <c r="U22" s="15">
        <f>SUM(U20:U21)</f>
        <v>0</v>
      </c>
      <c r="V22" s="16">
        <f>SUM(V20:V21)</f>
        <v>0</v>
      </c>
      <c r="W22" s="15">
        <f>SUM(W20:W21)</f>
        <v>5.45</v>
      </c>
      <c r="X22" s="16">
        <f>SUM(X20:X21)</f>
        <v>865</v>
      </c>
      <c r="Y22" s="15">
        <f t="shared" si="5"/>
        <v>5.45</v>
      </c>
      <c r="Z22" s="16">
        <f t="shared" si="5"/>
        <v>865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89.72</v>
      </c>
      <c r="AJ22" s="16">
        <f>SUM(AJ20:AJ21)</f>
        <v>19540</v>
      </c>
      <c r="AK22" s="15">
        <f t="shared" si="14"/>
        <v>89.72</v>
      </c>
      <c r="AL22" s="16">
        <f t="shared" si="14"/>
        <v>19540</v>
      </c>
      <c r="AM22" s="18">
        <f t="shared" si="8"/>
        <v>0</v>
      </c>
      <c r="AN22" s="16">
        <f t="shared" si="8"/>
        <v>0</v>
      </c>
      <c r="AO22" s="18">
        <f t="shared" si="8"/>
        <v>95.17</v>
      </c>
      <c r="AP22" s="16">
        <f t="shared" si="8"/>
        <v>20405</v>
      </c>
      <c r="AQ22" s="15">
        <f t="shared" si="9"/>
        <v>95.17</v>
      </c>
      <c r="AR22" s="16">
        <f t="shared" si="15"/>
        <v>20405</v>
      </c>
      <c r="AS22" s="18">
        <f t="shared" si="10"/>
        <v>627.6</v>
      </c>
      <c r="AT22" s="16">
        <f t="shared" si="0"/>
        <v>275054</v>
      </c>
      <c r="AU22" s="18">
        <f t="shared" si="0"/>
        <v>137.79</v>
      </c>
      <c r="AV22" s="16">
        <f t="shared" si="11"/>
        <v>28247</v>
      </c>
      <c r="AW22" s="18">
        <f t="shared" si="11"/>
        <v>765.39</v>
      </c>
      <c r="AX22" s="16">
        <f t="shared" si="12"/>
        <v>303301</v>
      </c>
      <c r="AY22" s="15">
        <f t="shared" ref="AY22:BD22" si="18">SUM(AY20:AY21)</f>
        <v>4.42</v>
      </c>
      <c r="AZ22" s="15">
        <f t="shared" si="18"/>
        <v>3.82</v>
      </c>
      <c r="BA22" s="15">
        <f t="shared" si="18"/>
        <v>4.25</v>
      </c>
      <c r="BB22" s="15">
        <f>SUM(BB20:BB21)</f>
        <v>3.13</v>
      </c>
      <c r="BC22" s="22">
        <f>SUM(BC20:BC21)</f>
        <v>2630</v>
      </c>
      <c r="BD22" s="19">
        <f t="shared" si="18"/>
        <v>0</v>
      </c>
      <c r="BE22" s="20">
        <f t="shared" si="13"/>
        <v>781.01</v>
      </c>
    </row>
    <row r="23" spans="1:57" s="11" customFormat="1" ht="18" customHeight="1" x14ac:dyDescent="0.15">
      <c r="A23" s="30" t="s">
        <v>41</v>
      </c>
      <c r="B23" s="31"/>
      <c r="C23" s="15">
        <v>670.22</v>
      </c>
      <c r="D23" s="16">
        <v>340960</v>
      </c>
      <c r="E23" s="15">
        <v>48.99</v>
      </c>
      <c r="F23" s="16">
        <v>11191</v>
      </c>
      <c r="G23" s="15">
        <f>SUM(C23,E23)</f>
        <v>719.21</v>
      </c>
      <c r="H23" s="16">
        <f t="shared" si="1"/>
        <v>352151</v>
      </c>
      <c r="I23" s="15">
        <v>0.49</v>
      </c>
      <c r="J23" s="16">
        <v>191</v>
      </c>
      <c r="K23" s="15">
        <v>0</v>
      </c>
      <c r="L23" s="16">
        <v>0</v>
      </c>
      <c r="M23" s="15">
        <f t="shared" si="2"/>
        <v>0.49</v>
      </c>
      <c r="N23" s="16">
        <f t="shared" si="2"/>
        <v>191</v>
      </c>
      <c r="O23" s="15">
        <f t="shared" si="3"/>
        <v>670.71</v>
      </c>
      <c r="P23" s="16">
        <f t="shared" si="3"/>
        <v>341151</v>
      </c>
      <c r="Q23" s="15">
        <f t="shared" si="3"/>
        <v>48.99</v>
      </c>
      <c r="R23" s="16">
        <f t="shared" si="3"/>
        <v>11191</v>
      </c>
      <c r="S23" s="15">
        <f t="shared" si="4"/>
        <v>719.7</v>
      </c>
      <c r="T23" s="16">
        <f t="shared" si="4"/>
        <v>352342</v>
      </c>
      <c r="U23" s="15">
        <v>0</v>
      </c>
      <c r="V23" s="17">
        <v>0</v>
      </c>
      <c r="W23" s="15">
        <v>37.729999999999997</v>
      </c>
      <c r="X23" s="17">
        <v>6805</v>
      </c>
      <c r="Y23" s="15">
        <f t="shared" si="5"/>
        <v>37.729999999999997</v>
      </c>
      <c r="Z23" s="16">
        <f t="shared" si="5"/>
        <v>6805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258.14999999999998</v>
      </c>
      <c r="AJ23" s="17">
        <v>58337</v>
      </c>
      <c r="AK23" s="15">
        <f t="shared" si="14"/>
        <v>258.14999999999998</v>
      </c>
      <c r="AL23" s="16">
        <f t="shared" si="14"/>
        <v>58337</v>
      </c>
      <c r="AM23" s="18">
        <f t="shared" si="8"/>
        <v>0</v>
      </c>
      <c r="AN23" s="16">
        <f t="shared" si="8"/>
        <v>0</v>
      </c>
      <c r="AO23" s="18">
        <f t="shared" si="8"/>
        <v>295.88</v>
      </c>
      <c r="AP23" s="16">
        <f t="shared" si="8"/>
        <v>65142</v>
      </c>
      <c r="AQ23" s="15">
        <f t="shared" si="9"/>
        <v>295.88</v>
      </c>
      <c r="AR23" s="16">
        <f t="shared" si="15"/>
        <v>65142</v>
      </c>
      <c r="AS23" s="18">
        <f t="shared" si="10"/>
        <v>670.71</v>
      </c>
      <c r="AT23" s="16">
        <f t="shared" si="0"/>
        <v>341151</v>
      </c>
      <c r="AU23" s="18">
        <f t="shared" si="0"/>
        <v>344.87</v>
      </c>
      <c r="AV23" s="16">
        <f t="shared" si="11"/>
        <v>76333</v>
      </c>
      <c r="AW23" s="18">
        <f t="shared" si="11"/>
        <v>1015.58</v>
      </c>
      <c r="AX23" s="16">
        <f t="shared" si="12"/>
        <v>417484</v>
      </c>
      <c r="AY23" s="19">
        <v>0</v>
      </c>
      <c r="AZ23" s="20">
        <v>1.98</v>
      </c>
      <c r="BA23" s="21">
        <v>5.46</v>
      </c>
      <c r="BB23" s="15">
        <v>2.21</v>
      </c>
      <c r="BC23" s="22">
        <v>1950</v>
      </c>
      <c r="BD23" s="19">
        <v>0</v>
      </c>
      <c r="BE23" s="20">
        <f t="shared" si="13"/>
        <v>1025.23</v>
      </c>
    </row>
    <row r="24" spans="1:57" s="11" customFormat="1" ht="18" customHeight="1" x14ac:dyDescent="0.15">
      <c r="A24" s="30" t="s">
        <v>42</v>
      </c>
      <c r="B24" s="31"/>
      <c r="C24" s="15">
        <v>334.92</v>
      </c>
      <c r="D24" s="16">
        <v>140615</v>
      </c>
      <c r="E24" s="15">
        <v>0</v>
      </c>
      <c r="F24" s="16">
        <v>0</v>
      </c>
      <c r="G24" s="15">
        <f>SUM(C24,E24)</f>
        <v>334.92</v>
      </c>
      <c r="H24" s="16">
        <f t="shared" si="1"/>
        <v>140615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334.92</v>
      </c>
      <c r="P24" s="16">
        <f t="shared" si="3"/>
        <v>140615</v>
      </c>
      <c r="Q24" s="15">
        <f t="shared" si="3"/>
        <v>0</v>
      </c>
      <c r="R24" s="16">
        <f t="shared" si="3"/>
        <v>0</v>
      </c>
      <c r="S24" s="15">
        <f t="shared" si="4"/>
        <v>334.92</v>
      </c>
      <c r="T24" s="16">
        <f t="shared" si="4"/>
        <v>140615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1.47</v>
      </c>
      <c r="AJ24" s="17">
        <v>331</v>
      </c>
      <c r="AK24" s="15">
        <f t="shared" si="14"/>
        <v>1.47</v>
      </c>
      <c r="AL24" s="16">
        <f t="shared" si="14"/>
        <v>331</v>
      </c>
      <c r="AM24" s="18">
        <f t="shared" si="8"/>
        <v>0</v>
      </c>
      <c r="AN24" s="16">
        <f t="shared" si="8"/>
        <v>0</v>
      </c>
      <c r="AO24" s="18">
        <f t="shared" si="8"/>
        <v>1.47</v>
      </c>
      <c r="AP24" s="16">
        <f t="shared" si="8"/>
        <v>331</v>
      </c>
      <c r="AQ24" s="15">
        <f t="shared" si="9"/>
        <v>1.47</v>
      </c>
      <c r="AR24" s="16">
        <f t="shared" si="15"/>
        <v>331</v>
      </c>
      <c r="AS24" s="18">
        <f t="shared" si="10"/>
        <v>334.92</v>
      </c>
      <c r="AT24" s="16">
        <f t="shared" si="10"/>
        <v>140615</v>
      </c>
      <c r="AU24" s="18">
        <f t="shared" si="10"/>
        <v>1.47</v>
      </c>
      <c r="AV24" s="16">
        <f t="shared" si="11"/>
        <v>331</v>
      </c>
      <c r="AW24" s="18">
        <f t="shared" si="11"/>
        <v>336.39000000000004</v>
      </c>
      <c r="AX24" s="16">
        <f t="shared" si="12"/>
        <v>140946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336.39000000000004</v>
      </c>
    </row>
    <row r="25" spans="1:57" s="11" customFormat="1" ht="18" customHeight="1" x14ac:dyDescent="0.15">
      <c r="A25" s="30" t="s">
        <v>43</v>
      </c>
      <c r="B25" s="31"/>
      <c r="C25" s="15">
        <v>377.92</v>
      </c>
      <c r="D25" s="16">
        <v>130678</v>
      </c>
      <c r="E25" s="15">
        <v>19.11</v>
      </c>
      <c r="F25" s="16">
        <v>398</v>
      </c>
      <c r="G25" s="15">
        <f t="shared" si="1"/>
        <v>397.03000000000003</v>
      </c>
      <c r="H25" s="16">
        <f t="shared" si="1"/>
        <v>131076</v>
      </c>
      <c r="I25" s="15">
        <v>1.83</v>
      </c>
      <c r="J25" s="16">
        <v>258</v>
      </c>
      <c r="K25" s="15">
        <v>0</v>
      </c>
      <c r="L25" s="16">
        <v>0</v>
      </c>
      <c r="M25" s="15">
        <f t="shared" si="2"/>
        <v>1.83</v>
      </c>
      <c r="N25" s="16">
        <f t="shared" si="2"/>
        <v>258</v>
      </c>
      <c r="O25" s="15">
        <f t="shared" si="3"/>
        <v>379.75</v>
      </c>
      <c r="P25" s="16">
        <f t="shared" si="3"/>
        <v>130936</v>
      </c>
      <c r="Q25" s="15">
        <f t="shared" si="3"/>
        <v>19.11</v>
      </c>
      <c r="R25" s="16">
        <f t="shared" si="3"/>
        <v>398</v>
      </c>
      <c r="S25" s="15">
        <f t="shared" si="4"/>
        <v>398.86</v>
      </c>
      <c r="T25" s="16">
        <f t="shared" si="4"/>
        <v>131334</v>
      </c>
      <c r="U25" s="15">
        <v>0</v>
      </c>
      <c r="V25" s="17">
        <v>0</v>
      </c>
      <c r="W25" s="15">
        <v>8.2899999999999991</v>
      </c>
      <c r="X25" s="17">
        <v>1031</v>
      </c>
      <c r="Y25" s="15">
        <f t="shared" si="5"/>
        <v>8.2899999999999991</v>
      </c>
      <c r="Z25" s="16">
        <f t="shared" si="5"/>
        <v>1031</v>
      </c>
      <c r="AA25" s="15">
        <v>0</v>
      </c>
      <c r="AB25" s="17">
        <v>0</v>
      </c>
      <c r="AC25" s="15">
        <v>0.93</v>
      </c>
      <c r="AD25" s="17">
        <v>205</v>
      </c>
      <c r="AE25" s="15">
        <f t="shared" si="6"/>
        <v>0.93</v>
      </c>
      <c r="AF25" s="16">
        <f t="shared" si="6"/>
        <v>205</v>
      </c>
      <c r="AG25" s="15">
        <v>0</v>
      </c>
      <c r="AH25" s="17">
        <v>0</v>
      </c>
      <c r="AI25" s="15">
        <v>15.25</v>
      </c>
      <c r="AJ25" s="17">
        <v>2667</v>
      </c>
      <c r="AK25" s="15">
        <f t="shared" si="14"/>
        <v>15.25</v>
      </c>
      <c r="AL25" s="16">
        <f t="shared" si="14"/>
        <v>2667</v>
      </c>
      <c r="AM25" s="18">
        <f t="shared" si="8"/>
        <v>0</v>
      </c>
      <c r="AN25" s="16">
        <f t="shared" si="8"/>
        <v>0</v>
      </c>
      <c r="AO25" s="18">
        <f t="shared" si="8"/>
        <v>24.47</v>
      </c>
      <c r="AP25" s="16">
        <f t="shared" si="8"/>
        <v>3903</v>
      </c>
      <c r="AQ25" s="15">
        <f t="shared" si="9"/>
        <v>24.47</v>
      </c>
      <c r="AR25" s="16">
        <f t="shared" si="15"/>
        <v>3903</v>
      </c>
      <c r="AS25" s="18">
        <f t="shared" si="10"/>
        <v>379.75</v>
      </c>
      <c r="AT25" s="16">
        <f t="shared" si="10"/>
        <v>130936</v>
      </c>
      <c r="AU25" s="18">
        <f t="shared" si="10"/>
        <v>43.58</v>
      </c>
      <c r="AV25" s="16">
        <f t="shared" si="11"/>
        <v>4301</v>
      </c>
      <c r="AW25" s="18">
        <f t="shared" si="11"/>
        <v>423.33000000000004</v>
      </c>
      <c r="AX25" s="16">
        <f t="shared" si="12"/>
        <v>135237</v>
      </c>
      <c r="AY25" s="19">
        <v>0.25</v>
      </c>
      <c r="AZ25" s="20">
        <v>6.57</v>
      </c>
      <c r="BA25" s="21">
        <v>0</v>
      </c>
      <c r="BB25" s="15">
        <v>0.56000000000000005</v>
      </c>
      <c r="BC25" s="22">
        <v>440</v>
      </c>
      <c r="BD25" s="21">
        <v>0</v>
      </c>
      <c r="BE25" s="21">
        <f t="shared" si="13"/>
        <v>430.71000000000004</v>
      </c>
    </row>
    <row r="26" spans="1:57" s="11" customFormat="1" ht="18" customHeight="1" x14ac:dyDescent="0.15">
      <c r="A26" s="29" t="s">
        <v>44</v>
      </c>
      <c r="B26" s="29"/>
      <c r="C26" s="15">
        <v>0.01</v>
      </c>
      <c r="D26" s="16">
        <v>6</v>
      </c>
      <c r="E26" s="15">
        <v>0</v>
      </c>
      <c r="F26" s="16">
        <v>0</v>
      </c>
      <c r="G26" s="15">
        <f t="shared" si="1"/>
        <v>0.01</v>
      </c>
      <c r="H26" s="16">
        <f t="shared" si="1"/>
        <v>6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0.01</v>
      </c>
      <c r="P26" s="16">
        <f t="shared" si="3"/>
        <v>6</v>
      </c>
      <c r="Q26" s="15">
        <f>SUM(E26,K26)</f>
        <v>0</v>
      </c>
      <c r="R26" s="16">
        <f t="shared" si="3"/>
        <v>0</v>
      </c>
      <c r="S26" s="15">
        <f>SUM(O26,Q26)</f>
        <v>0.01</v>
      </c>
      <c r="T26" s="16">
        <f t="shared" ref="T26" si="19">SUM(P26,R26)</f>
        <v>6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0.09</v>
      </c>
      <c r="AJ26" s="17">
        <v>21</v>
      </c>
      <c r="AK26" s="15">
        <f t="shared" si="14"/>
        <v>0.09</v>
      </c>
      <c r="AL26" s="16">
        <f t="shared" si="14"/>
        <v>21</v>
      </c>
      <c r="AM26" s="18">
        <f>SUM(U26,AA26,AG26)</f>
        <v>0</v>
      </c>
      <c r="AN26" s="16">
        <f>SUM(V26,AB26,AH26)</f>
        <v>0</v>
      </c>
      <c r="AO26" s="18">
        <f>SUM(W26,AC26,AI26)</f>
        <v>0.09</v>
      </c>
      <c r="AP26" s="16">
        <f>SUM(X26,AD26,AJ26)</f>
        <v>21</v>
      </c>
      <c r="AQ26" s="15">
        <f>SUM(AM26,AO26)</f>
        <v>0.09</v>
      </c>
      <c r="AR26" s="16">
        <f t="shared" si="15"/>
        <v>21</v>
      </c>
      <c r="AS26" s="18">
        <f t="shared" si="10"/>
        <v>0.01</v>
      </c>
      <c r="AT26" s="16">
        <f t="shared" si="10"/>
        <v>6</v>
      </c>
      <c r="AU26" s="18">
        <f t="shared" si="10"/>
        <v>0.09</v>
      </c>
      <c r="AV26" s="16">
        <f t="shared" si="11"/>
        <v>21</v>
      </c>
      <c r="AW26" s="18">
        <f t="shared" si="11"/>
        <v>9.9999999999999992E-2</v>
      </c>
      <c r="AX26" s="16">
        <f t="shared" si="12"/>
        <v>27</v>
      </c>
      <c r="AY26" s="19">
        <v>0</v>
      </c>
      <c r="AZ26" s="20">
        <v>0</v>
      </c>
      <c r="BA26" s="21">
        <v>0</v>
      </c>
      <c r="BB26" s="15">
        <v>0.08</v>
      </c>
      <c r="BC26" s="22">
        <v>92</v>
      </c>
      <c r="BD26" s="21">
        <v>0</v>
      </c>
      <c r="BE26" s="21">
        <f t="shared" si="13"/>
        <v>0.18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7071.6500000000005</v>
      </c>
      <c r="D27" s="24">
        <f t="shared" ref="D27:BE27" si="20">SUM(D15,D19,D22,D23:D26)</f>
        <v>3024137</v>
      </c>
      <c r="E27" s="23">
        <f>SUM(E15,E19,E22,E23:E26)</f>
        <v>460.63</v>
      </c>
      <c r="F27" s="24">
        <f t="shared" si="20"/>
        <v>87394</v>
      </c>
      <c r="G27" s="23">
        <f>SUM(G15,G19,G22,G23:G26)</f>
        <v>7532.28</v>
      </c>
      <c r="H27" s="24">
        <f t="shared" si="20"/>
        <v>3111531</v>
      </c>
      <c r="I27" s="23">
        <f>SUM(I15,I19,I22,I23:I26)</f>
        <v>5.5600000000000005</v>
      </c>
      <c r="J27" s="24">
        <f t="shared" si="20"/>
        <v>1497</v>
      </c>
      <c r="K27" s="23">
        <f t="shared" si="20"/>
        <v>0</v>
      </c>
      <c r="L27" s="24">
        <f t="shared" si="20"/>
        <v>0</v>
      </c>
      <c r="M27" s="23">
        <f t="shared" si="20"/>
        <v>5.5600000000000005</v>
      </c>
      <c r="N27" s="24">
        <f t="shared" si="20"/>
        <v>1497</v>
      </c>
      <c r="O27" s="23">
        <f>SUM(O15,O19,O22,O23:O26)</f>
        <v>7077.21</v>
      </c>
      <c r="P27" s="24">
        <f t="shared" si="20"/>
        <v>3025634</v>
      </c>
      <c r="Q27" s="23">
        <f>SUM(Q15,Q19,Q22,Q23:Q26)</f>
        <v>460.63</v>
      </c>
      <c r="R27" s="24">
        <f t="shared" si="20"/>
        <v>87394</v>
      </c>
      <c r="S27" s="23">
        <f t="shared" si="20"/>
        <v>7537.8399999999992</v>
      </c>
      <c r="T27" s="24">
        <f t="shared" si="20"/>
        <v>3113028</v>
      </c>
      <c r="U27" s="23">
        <f t="shared" si="20"/>
        <v>0.48</v>
      </c>
      <c r="V27" s="24">
        <f t="shared" si="20"/>
        <v>150</v>
      </c>
      <c r="W27" s="23">
        <f t="shared" si="20"/>
        <v>145.87</v>
      </c>
      <c r="X27" s="24">
        <f t="shared" si="20"/>
        <v>26766</v>
      </c>
      <c r="Y27" s="23">
        <f t="shared" si="20"/>
        <v>146.35</v>
      </c>
      <c r="Z27" s="24">
        <f t="shared" si="20"/>
        <v>26916</v>
      </c>
      <c r="AA27" s="23">
        <f t="shared" si="20"/>
        <v>0</v>
      </c>
      <c r="AB27" s="24">
        <f t="shared" si="20"/>
        <v>0</v>
      </c>
      <c r="AC27" s="23">
        <f t="shared" si="20"/>
        <v>0.93</v>
      </c>
      <c r="AD27" s="24">
        <f t="shared" si="20"/>
        <v>205</v>
      </c>
      <c r="AE27" s="23">
        <f t="shared" si="20"/>
        <v>0.93</v>
      </c>
      <c r="AF27" s="24">
        <f t="shared" si="20"/>
        <v>205</v>
      </c>
      <c r="AG27" s="23">
        <f t="shared" si="20"/>
        <v>6.3999999999999995</v>
      </c>
      <c r="AH27" s="24">
        <f t="shared" si="20"/>
        <v>2011</v>
      </c>
      <c r="AI27" s="23">
        <f t="shared" si="20"/>
        <v>1882.6800000000003</v>
      </c>
      <c r="AJ27" s="24">
        <f t="shared" si="20"/>
        <v>402453</v>
      </c>
      <c r="AK27" s="23">
        <f t="shared" si="20"/>
        <v>1889.08</v>
      </c>
      <c r="AL27" s="24">
        <f t="shared" si="20"/>
        <v>404464</v>
      </c>
      <c r="AM27" s="23">
        <f t="shared" si="20"/>
        <v>6.879999999999999</v>
      </c>
      <c r="AN27" s="24">
        <f t="shared" si="20"/>
        <v>2161</v>
      </c>
      <c r="AO27" s="23">
        <f>SUM(AO15,AO19,AO22,AO23:AO26)</f>
        <v>2029.4800000000002</v>
      </c>
      <c r="AP27" s="24">
        <f t="shared" si="20"/>
        <v>429424</v>
      </c>
      <c r="AQ27" s="23">
        <f t="shared" si="20"/>
        <v>2036.3600000000004</v>
      </c>
      <c r="AR27" s="24">
        <f t="shared" si="20"/>
        <v>431585</v>
      </c>
      <c r="AS27" s="23">
        <f t="shared" si="20"/>
        <v>7084.09</v>
      </c>
      <c r="AT27" s="24">
        <f t="shared" si="20"/>
        <v>3027795</v>
      </c>
      <c r="AU27" s="23">
        <f t="shared" si="20"/>
        <v>2490.11</v>
      </c>
      <c r="AV27" s="24">
        <f t="shared" si="20"/>
        <v>516818</v>
      </c>
      <c r="AW27" s="23">
        <f t="shared" si="20"/>
        <v>9574.2000000000007</v>
      </c>
      <c r="AX27" s="24">
        <f>SUM(AX15,AX19,AX22,AX23:AX26)</f>
        <v>3544613</v>
      </c>
      <c r="AY27" s="19">
        <f t="shared" si="20"/>
        <v>54.52</v>
      </c>
      <c r="AZ27" s="25">
        <f t="shared" si="20"/>
        <v>88.38</v>
      </c>
      <c r="BA27" s="26">
        <f t="shared" si="20"/>
        <v>35.74</v>
      </c>
      <c r="BB27" s="23">
        <f>SUM(BB15,BB19,BB22,BB23:BB26)</f>
        <v>263.11999999999995</v>
      </c>
      <c r="BC27" s="27">
        <f t="shared" si="20"/>
        <v>248317</v>
      </c>
      <c r="BD27" s="26">
        <f>SUM(BD15,BD19,BD22,BD23:BD26)</f>
        <v>0</v>
      </c>
      <c r="BE27" s="26">
        <f t="shared" si="20"/>
        <v>10015.959999999999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2025-09-08T07:12:51Z</dcterms:created>
  <dcterms:modified xsi:type="dcterms:W3CDTF">2025-09-08T07:13:01Z</dcterms:modified>
</cp:coreProperties>
</file>