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79ED55CE-CAC3-4359-AFA6-CA6E98342D84}" xr6:coauthVersionLast="47" xr6:coauthVersionMax="47" xr10:uidLastSave="{00000000-0000-0000-0000-000000000000}"/>
  <bookViews>
    <workbookView xWindow="1905" yWindow="1905" windowWidth="21600" windowHeight="11295" xr2:uid="{6D41C7F7-A3B3-4044-A986-739005A77355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6" i="1" l="1"/>
  <c r="AB26" i="1"/>
  <c r="AC25" i="1"/>
  <c r="AB25" i="1"/>
  <c r="AC24" i="1"/>
  <c r="AB24" i="1"/>
  <c r="AC23" i="1"/>
  <c r="AB23" i="1"/>
  <c r="AC22" i="1"/>
  <c r="AB22" i="1"/>
  <c r="AB21" i="1"/>
  <c r="AC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B14" i="1"/>
  <c r="AC14" i="1"/>
  <c r="AC13" i="1"/>
  <c r="AB13" i="1"/>
  <c r="AC12" i="1"/>
  <c r="AB12" i="1"/>
  <c r="AC11" i="1"/>
  <c r="AB11" i="1"/>
  <c r="AC10" i="1"/>
  <c r="AB10" i="1"/>
  <c r="AB9" i="1"/>
  <c r="AC9" i="1"/>
  <c r="O27" i="1"/>
  <c r="N27" i="1"/>
  <c r="AC8" i="1"/>
  <c r="AB8" i="1"/>
  <c r="AC7" i="1"/>
  <c r="AB7" i="1"/>
  <c r="Z27" i="1"/>
  <c r="AA2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<sst xmlns="http://schemas.openxmlformats.org/spreadsheetml/2006/main" count="77" uniqueCount="32">
  <si>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</si>
  <si>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</si>
  <si>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</si>
  <si>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</si>
  <si>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</si>
  <si>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</si>
  <si>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</si>
  <si>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</si>
  <si>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</si>
  <si>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</si>
  <si>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</si>
  <si>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</si>
  <si>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</si>
  <si>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</si>
  <si>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</si>
  <si>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</si>
  <si>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</si>
  <si>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</si>
  <si>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</si>
  <si>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</si>
  <si>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</si>
  <si>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</si>
  <si>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</si>
  <si>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</si>
  <si>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</si>
  <si>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</si>
  <si>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</si>
  <si>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</si>
  <si>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</si>
  <si>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</si>
  <si>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阿蘇</t>
    <phoneticPr fontId="6"/>
  </si>
  <si>
    <t>白川菊池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</si>
</sst>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D3746113-7B28-450C-A26B-3E3F6202BB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AD835-3925-4B96-A05F-A0CDEED9B698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 activeCell="B7" sqref="B7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31</v>
      </c>
      <c r="B3" s="6" t="s">
        <v>30</v>
      </c>
      <c r="C3" s="5" t="s">
        <v>3</v>
      </c>
    </row>
    <row r="4" spans="1:29" s="10" customFormat="1" ht="17.45" customHeight="1" x14ac:dyDescent="0.4">
      <c r="A4" s="8" t="s">
        <v>4</v>
      </c>
      <c r="B4" s="27" t="s">
        <v>5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6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7</v>
      </c>
      <c r="AC4" s="26"/>
    </row>
    <row r="5" spans="1:29" s="10" customFormat="1" ht="17.45" customHeight="1" x14ac:dyDescent="0.4">
      <c r="A5" s="8" t="s">
        <v>8</v>
      </c>
      <c r="B5" s="26" t="s">
        <v>9</v>
      </c>
      <c r="C5" s="26"/>
      <c r="D5" s="26" t="s">
        <v>10</v>
      </c>
      <c r="E5" s="26"/>
      <c r="F5" s="26" t="s">
        <v>11</v>
      </c>
      <c r="G5" s="26"/>
      <c r="H5" s="26" t="s">
        <v>12</v>
      </c>
      <c r="I5" s="26"/>
      <c r="J5" s="26" t="s">
        <v>13</v>
      </c>
      <c r="K5" s="26"/>
      <c r="L5" s="26" t="s">
        <v>14</v>
      </c>
      <c r="M5" s="26"/>
      <c r="N5" s="26" t="s">
        <v>15</v>
      </c>
      <c r="O5" s="26"/>
      <c r="P5" s="26" t="s">
        <v>11</v>
      </c>
      <c r="Q5" s="26"/>
      <c r="R5" s="26" t="s">
        <v>12</v>
      </c>
      <c r="S5" s="26"/>
      <c r="T5" s="26" t="s">
        <v>16</v>
      </c>
      <c r="U5" s="26"/>
      <c r="V5" s="26" t="s">
        <v>13</v>
      </c>
      <c r="W5" s="26"/>
      <c r="X5" s="26" t="s">
        <v>14</v>
      </c>
      <c r="Y5" s="26"/>
      <c r="Z5" s="26" t="s">
        <v>15</v>
      </c>
      <c r="AA5" s="26"/>
      <c r="AB5" s="26" t="s">
        <v>17</v>
      </c>
      <c r="AC5" s="26"/>
    </row>
    <row r="6" spans="1:29" s="10" customFormat="1" ht="17.45" customHeight="1" x14ac:dyDescent="0.4">
      <c r="A6" s="8" t="s">
        <v>18</v>
      </c>
      <c r="B6" s="11" t="s">
        <v>19</v>
      </c>
      <c r="C6" s="12" t="s">
        <v>20</v>
      </c>
      <c r="D6" s="11" t="s">
        <v>19</v>
      </c>
      <c r="E6" s="12" t="s">
        <v>20</v>
      </c>
      <c r="F6" s="11" t="s">
        <v>19</v>
      </c>
      <c r="G6" s="12" t="s">
        <v>20</v>
      </c>
      <c r="H6" s="11" t="s">
        <v>19</v>
      </c>
      <c r="I6" s="12" t="s">
        <v>20</v>
      </c>
      <c r="J6" s="11" t="s">
        <v>19</v>
      </c>
      <c r="K6" s="12" t="s">
        <v>20</v>
      </c>
      <c r="L6" s="11" t="s">
        <v>19</v>
      </c>
      <c r="M6" s="12" t="s">
        <v>20</v>
      </c>
      <c r="N6" s="11" t="s">
        <v>19</v>
      </c>
      <c r="O6" s="12" t="s">
        <v>20</v>
      </c>
      <c r="P6" s="11" t="s">
        <v>19</v>
      </c>
      <c r="Q6" s="12" t="s">
        <v>20</v>
      </c>
      <c r="R6" s="11" t="s">
        <v>19</v>
      </c>
      <c r="S6" s="12" t="s">
        <v>20</v>
      </c>
      <c r="T6" s="11" t="s">
        <v>19</v>
      </c>
      <c r="U6" s="12" t="s">
        <v>20</v>
      </c>
      <c r="V6" s="11" t="s">
        <v>19</v>
      </c>
      <c r="W6" s="12" t="s">
        <v>20</v>
      </c>
      <c r="X6" s="11" t="s">
        <v>19</v>
      </c>
      <c r="Y6" s="12" t="s">
        <v>20</v>
      </c>
      <c r="Z6" s="11" t="s">
        <v>19</v>
      </c>
      <c r="AA6" s="12" t="s">
        <v>20</v>
      </c>
      <c r="AB6" s="11" t="s">
        <v>19</v>
      </c>
      <c r="AC6" s="12" t="s">
        <v>20</v>
      </c>
    </row>
    <row r="7" spans="1:29" s="10" customFormat="1" ht="18" customHeight="1" x14ac:dyDescent="0.4">
      <c r="A7" s="9">
        <v>1</v>
      </c>
      <c r="B7" s="13">
        <v>483.32</v>
      </c>
      <c r="C7" s="14">
        <v>0</v>
      </c>
      <c r="D7" s="13">
        <v>54.88</v>
      </c>
      <c r="E7" s="14">
        <v>0</v>
      </c>
      <c r="F7" s="13">
        <v>0</v>
      </c>
      <c r="G7" s="14">
        <v>0</v>
      </c>
      <c r="H7" s="13">
        <v>37.660000000000004</v>
      </c>
      <c r="I7" s="14">
        <v>0</v>
      </c>
      <c r="J7" s="13">
        <v>0.14000000000000001</v>
      </c>
      <c r="K7" s="14">
        <v>0</v>
      </c>
      <c r="L7" s="13">
        <v>33.18</v>
      </c>
      <c r="M7" s="14">
        <v>0</v>
      </c>
      <c r="N7" s="13">
        <f>SUM(B7,D7,F7,H7,J7,L7)</f>
        <v>609.17999999999995</v>
      </c>
      <c r="O7" s="14">
        <f>SUM(C7,E7,G7,I7,K7,M7)</f>
        <v>0</v>
      </c>
      <c r="P7" s="13">
        <v>0</v>
      </c>
      <c r="Q7" s="14">
        <v>0</v>
      </c>
      <c r="R7" s="13">
        <v>7.11</v>
      </c>
      <c r="S7" s="14">
        <v>0</v>
      </c>
      <c r="T7" s="13">
        <v>0.41</v>
      </c>
      <c r="U7" s="14">
        <v>0</v>
      </c>
      <c r="V7" s="13">
        <v>0.04</v>
      </c>
      <c r="W7" s="14">
        <v>0</v>
      </c>
      <c r="X7" s="13">
        <v>1.5</v>
      </c>
      <c r="Y7" s="14">
        <v>0</v>
      </c>
      <c r="Z7" s="13">
        <f t="shared" ref="Z7:AA22" si="0">SUM(P7,R7,T7,V7,X7)</f>
        <v>9.06</v>
      </c>
      <c r="AA7" s="14">
        <f>SUM(Q7,S7,U7,W7,Y7)</f>
        <v>0</v>
      </c>
      <c r="AB7" s="13">
        <f>SUM(Z7,N7)</f>
        <v>618.2399999999999</v>
      </c>
      <c r="AC7" s="14">
        <f>SUM(AA7,O7)</f>
        <v>0</v>
      </c>
    </row>
    <row r="8" spans="1:29" s="10" customFormat="1" ht="18" customHeight="1" x14ac:dyDescent="0.4">
      <c r="A8" s="9">
        <v>2</v>
      </c>
      <c r="B8" s="13">
        <v>586.87</v>
      </c>
      <c r="C8" s="14">
        <v>0</v>
      </c>
      <c r="D8" s="13">
        <v>53.05</v>
      </c>
      <c r="E8" s="14">
        <v>0</v>
      </c>
      <c r="F8" s="13">
        <v>0.02</v>
      </c>
      <c r="G8" s="14">
        <v>0</v>
      </c>
      <c r="H8" s="13">
        <v>49.949999999999996</v>
      </c>
      <c r="I8" s="14">
        <v>2205</v>
      </c>
      <c r="J8" s="13">
        <v>0.37</v>
      </c>
      <c r="K8" s="14">
        <v>0</v>
      </c>
      <c r="L8" s="13">
        <v>65.7</v>
      </c>
      <c r="M8" s="14">
        <v>1451</v>
      </c>
      <c r="N8" s="13">
        <f t="shared" ref="N8:O25" si="1">SUM(B8,D8,F8,H8,J8,L8)</f>
        <v>755.96</v>
      </c>
      <c r="O8" s="14">
        <f t="shared" si="1"/>
        <v>3656</v>
      </c>
      <c r="P8" s="13">
        <v>0</v>
      </c>
      <c r="Q8" s="14">
        <v>0</v>
      </c>
      <c r="R8" s="13">
        <v>0.13</v>
      </c>
      <c r="S8" s="14">
        <v>6</v>
      </c>
      <c r="T8" s="13">
        <v>4.75</v>
      </c>
      <c r="U8" s="14">
        <v>75</v>
      </c>
      <c r="V8" s="13">
        <v>0</v>
      </c>
      <c r="W8" s="14">
        <v>0</v>
      </c>
      <c r="X8" s="13">
        <v>4.0999999999999996</v>
      </c>
      <c r="Y8" s="14">
        <v>80</v>
      </c>
      <c r="Z8" s="13">
        <f t="shared" si="0"/>
        <v>8.98</v>
      </c>
      <c r="AA8" s="14">
        <f t="shared" si="0"/>
        <v>161</v>
      </c>
      <c r="AB8" s="13">
        <f t="shared" ref="AB8:AC26" si="2">SUM(Z8,N8)</f>
        <v>764.94</v>
      </c>
      <c r="AC8" s="14">
        <f t="shared" si="2"/>
        <v>3817</v>
      </c>
    </row>
    <row r="9" spans="1:29" s="10" customFormat="1" ht="18" customHeight="1" x14ac:dyDescent="0.4">
      <c r="A9" s="9">
        <v>3</v>
      </c>
      <c r="B9" s="13">
        <v>519.83999999999992</v>
      </c>
      <c r="C9" s="14">
        <v>19670</v>
      </c>
      <c r="D9" s="13">
        <v>187.01000000000002</v>
      </c>
      <c r="E9" s="14">
        <v>6783</v>
      </c>
      <c r="F9" s="13">
        <v>0</v>
      </c>
      <c r="G9" s="14">
        <v>0</v>
      </c>
      <c r="H9" s="13">
        <v>64.62</v>
      </c>
      <c r="I9" s="14">
        <v>6526</v>
      </c>
      <c r="J9" s="13">
        <v>1.1299999999999999</v>
      </c>
      <c r="K9" s="14">
        <v>26</v>
      </c>
      <c r="L9" s="13">
        <v>124.67</v>
      </c>
      <c r="M9" s="14">
        <v>6473</v>
      </c>
      <c r="N9" s="13">
        <f t="shared" si="1"/>
        <v>897.26999999999987</v>
      </c>
      <c r="O9" s="14">
        <f t="shared" si="1"/>
        <v>39478</v>
      </c>
      <c r="P9" s="13">
        <v>0</v>
      </c>
      <c r="Q9" s="14">
        <v>0</v>
      </c>
      <c r="R9" s="13">
        <v>10.39</v>
      </c>
      <c r="S9" s="14">
        <v>823</v>
      </c>
      <c r="T9" s="13">
        <v>12.05</v>
      </c>
      <c r="U9" s="14">
        <v>696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22.44</v>
      </c>
      <c r="AA9" s="14">
        <f t="shared" si="0"/>
        <v>1519</v>
      </c>
      <c r="AB9" s="13">
        <f t="shared" si="2"/>
        <v>919.70999999999992</v>
      </c>
      <c r="AC9" s="14">
        <f t="shared" si="2"/>
        <v>40997</v>
      </c>
    </row>
    <row r="10" spans="1:29" s="10" customFormat="1" ht="18" customHeight="1" x14ac:dyDescent="0.4">
      <c r="A10" s="9">
        <v>4</v>
      </c>
      <c r="B10" s="13">
        <v>448.28000000000003</v>
      </c>
      <c r="C10" s="14">
        <v>45918</v>
      </c>
      <c r="D10" s="13">
        <v>356.65999999999997</v>
      </c>
      <c r="E10" s="14">
        <v>27423</v>
      </c>
      <c r="F10" s="13">
        <v>0</v>
      </c>
      <c r="G10" s="14">
        <v>0</v>
      </c>
      <c r="H10" s="13">
        <v>32.76</v>
      </c>
      <c r="I10" s="14">
        <v>4310</v>
      </c>
      <c r="J10" s="13">
        <v>2.21</v>
      </c>
      <c r="K10" s="14">
        <v>198</v>
      </c>
      <c r="L10" s="13">
        <v>144.51999999999998</v>
      </c>
      <c r="M10" s="14">
        <v>11440</v>
      </c>
      <c r="N10" s="13">
        <f t="shared" si="1"/>
        <v>984.43000000000006</v>
      </c>
      <c r="O10" s="14">
        <f t="shared" si="1"/>
        <v>89289</v>
      </c>
      <c r="P10" s="13">
        <v>0</v>
      </c>
      <c r="Q10" s="14">
        <v>0</v>
      </c>
      <c r="R10" s="13">
        <v>39.729999999999997</v>
      </c>
      <c r="S10" s="14">
        <v>3467</v>
      </c>
      <c r="T10" s="13">
        <v>47.35</v>
      </c>
      <c r="U10" s="14">
        <v>4345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87.08</v>
      </c>
      <c r="AA10" s="14">
        <f t="shared" si="0"/>
        <v>7812</v>
      </c>
      <c r="AB10" s="13">
        <f t="shared" si="2"/>
        <v>1071.51</v>
      </c>
      <c r="AC10" s="14">
        <f t="shared" si="2"/>
        <v>97101</v>
      </c>
    </row>
    <row r="11" spans="1:29" s="10" customFormat="1" ht="18" customHeight="1" x14ac:dyDescent="0.4">
      <c r="A11" s="9">
        <v>5</v>
      </c>
      <c r="B11" s="13">
        <v>166.65</v>
      </c>
      <c r="C11" s="14">
        <v>29094</v>
      </c>
      <c r="D11" s="13">
        <v>308.2</v>
      </c>
      <c r="E11" s="14">
        <v>37379</v>
      </c>
      <c r="F11" s="13">
        <v>0.19</v>
      </c>
      <c r="G11" s="14">
        <v>18</v>
      </c>
      <c r="H11" s="13">
        <v>24.91</v>
      </c>
      <c r="I11" s="14">
        <v>3379</v>
      </c>
      <c r="J11" s="13">
        <v>4.2300000000000004</v>
      </c>
      <c r="K11" s="14">
        <v>419</v>
      </c>
      <c r="L11" s="13">
        <v>140.82999999999998</v>
      </c>
      <c r="M11" s="14">
        <v>14681</v>
      </c>
      <c r="N11" s="13">
        <f t="shared" si="1"/>
        <v>645.01</v>
      </c>
      <c r="O11" s="14">
        <f t="shared" si="1"/>
        <v>84970</v>
      </c>
      <c r="P11" s="13">
        <v>0</v>
      </c>
      <c r="Q11" s="14">
        <v>0</v>
      </c>
      <c r="R11" s="13">
        <v>32.799999999999997</v>
      </c>
      <c r="S11" s="14">
        <v>3702</v>
      </c>
      <c r="T11" s="13">
        <v>63.76</v>
      </c>
      <c r="U11" s="14">
        <v>7662</v>
      </c>
      <c r="V11" s="13">
        <v>0</v>
      </c>
      <c r="W11" s="14">
        <v>0</v>
      </c>
      <c r="X11" s="13">
        <v>0.37</v>
      </c>
      <c r="Y11" s="14">
        <v>41</v>
      </c>
      <c r="Z11" s="13">
        <f t="shared" ref="Z11:AA26" si="3">SUM(P11,R11,T11,V11,X11)</f>
        <v>96.93</v>
      </c>
      <c r="AA11" s="14">
        <f t="shared" si="0"/>
        <v>11405</v>
      </c>
      <c r="AB11" s="13">
        <f t="shared" si="2"/>
        <v>741.94</v>
      </c>
      <c r="AC11" s="14">
        <f t="shared" si="2"/>
        <v>96375</v>
      </c>
    </row>
    <row r="12" spans="1:29" s="10" customFormat="1" ht="18" customHeight="1" x14ac:dyDescent="0.4">
      <c r="A12" s="9">
        <v>6</v>
      </c>
      <c r="B12" s="13">
        <v>143.15</v>
      </c>
      <c r="C12" s="14">
        <v>33709</v>
      </c>
      <c r="D12" s="13">
        <v>242.89</v>
      </c>
      <c r="E12" s="14">
        <v>45704</v>
      </c>
      <c r="F12" s="13">
        <v>0</v>
      </c>
      <c r="G12" s="14">
        <v>0</v>
      </c>
      <c r="H12" s="13">
        <v>15.2</v>
      </c>
      <c r="I12" s="14">
        <v>2530</v>
      </c>
      <c r="J12" s="13">
        <v>0.28000000000000003</v>
      </c>
      <c r="K12" s="14">
        <v>41</v>
      </c>
      <c r="L12" s="13">
        <v>67.14</v>
      </c>
      <c r="M12" s="14">
        <v>7623</v>
      </c>
      <c r="N12" s="13">
        <f t="shared" si="1"/>
        <v>468.65999999999991</v>
      </c>
      <c r="O12" s="14">
        <f t="shared" si="1"/>
        <v>89607</v>
      </c>
      <c r="P12" s="13">
        <v>0</v>
      </c>
      <c r="Q12" s="14">
        <v>0</v>
      </c>
      <c r="R12" s="13">
        <v>1.8</v>
      </c>
      <c r="S12" s="14">
        <v>294</v>
      </c>
      <c r="T12" s="13">
        <v>65.150000000000006</v>
      </c>
      <c r="U12" s="14">
        <v>8398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66.95</v>
      </c>
      <c r="AA12" s="14">
        <f t="shared" si="0"/>
        <v>8692</v>
      </c>
      <c r="AB12" s="13">
        <f t="shared" si="2"/>
        <v>535.6099999999999</v>
      </c>
      <c r="AC12" s="14">
        <f t="shared" si="2"/>
        <v>98299</v>
      </c>
    </row>
    <row r="13" spans="1:29" s="10" customFormat="1" ht="18" customHeight="1" x14ac:dyDescent="0.4">
      <c r="A13" s="9">
        <v>7</v>
      </c>
      <c r="B13" s="13">
        <v>87.92</v>
      </c>
      <c r="C13" s="14">
        <v>26617</v>
      </c>
      <c r="D13" s="13">
        <v>380.26</v>
      </c>
      <c r="E13" s="14">
        <v>97509</v>
      </c>
      <c r="F13" s="13">
        <v>0</v>
      </c>
      <c r="G13" s="14">
        <v>0</v>
      </c>
      <c r="H13" s="13">
        <v>62.78</v>
      </c>
      <c r="I13" s="14">
        <v>10636</v>
      </c>
      <c r="J13" s="13">
        <v>1.21</v>
      </c>
      <c r="K13" s="14">
        <v>225</v>
      </c>
      <c r="L13" s="13">
        <v>38.18</v>
      </c>
      <c r="M13" s="14">
        <v>6080</v>
      </c>
      <c r="N13" s="13">
        <f t="shared" si="1"/>
        <v>570.35</v>
      </c>
      <c r="O13" s="14">
        <f t="shared" si="1"/>
        <v>141067</v>
      </c>
      <c r="P13" s="13">
        <v>0</v>
      </c>
      <c r="Q13" s="14">
        <v>0</v>
      </c>
      <c r="R13" s="13">
        <v>5.38</v>
      </c>
      <c r="S13" s="14">
        <v>935</v>
      </c>
      <c r="T13" s="13">
        <v>14.79</v>
      </c>
      <c r="U13" s="14">
        <v>1236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20.169999999999998</v>
      </c>
      <c r="AA13" s="14">
        <f t="shared" si="0"/>
        <v>2171</v>
      </c>
      <c r="AB13" s="13">
        <f t="shared" si="2"/>
        <v>590.52</v>
      </c>
      <c r="AC13" s="14">
        <f t="shared" si="2"/>
        <v>143238</v>
      </c>
    </row>
    <row r="14" spans="1:29" s="10" customFormat="1" ht="18" customHeight="1" x14ac:dyDescent="0.4">
      <c r="A14" s="9">
        <v>8</v>
      </c>
      <c r="B14" s="13">
        <v>231.73999999999998</v>
      </c>
      <c r="C14" s="14">
        <v>87253</v>
      </c>
      <c r="D14" s="13">
        <v>424.53000000000003</v>
      </c>
      <c r="E14" s="14">
        <v>131650</v>
      </c>
      <c r="F14" s="13">
        <v>0</v>
      </c>
      <c r="G14" s="14">
        <v>0</v>
      </c>
      <c r="H14" s="13">
        <v>164.85</v>
      </c>
      <c r="I14" s="14">
        <v>31714</v>
      </c>
      <c r="J14" s="13">
        <v>0</v>
      </c>
      <c r="K14" s="14">
        <v>0</v>
      </c>
      <c r="L14" s="13">
        <v>46.39</v>
      </c>
      <c r="M14" s="14">
        <v>7229</v>
      </c>
      <c r="N14" s="13">
        <f t="shared" si="1"/>
        <v>867.51</v>
      </c>
      <c r="O14" s="14">
        <f t="shared" si="1"/>
        <v>257846</v>
      </c>
      <c r="P14" s="13">
        <v>0</v>
      </c>
      <c r="Q14" s="14">
        <v>0</v>
      </c>
      <c r="R14" s="13">
        <v>77.75</v>
      </c>
      <c r="S14" s="14">
        <v>15270</v>
      </c>
      <c r="T14" s="13">
        <v>4.7799999999999994</v>
      </c>
      <c r="U14" s="14">
        <v>818</v>
      </c>
      <c r="V14" s="13">
        <v>0</v>
      </c>
      <c r="W14" s="14">
        <v>0</v>
      </c>
      <c r="X14" s="13">
        <v>1.5</v>
      </c>
      <c r="Y14" s="14">
        <v>201</v>
      </c>
      <c r="Z14" s="13">
        <f t="shared" si="3"/>
        <v>84.03</v>
      </c>
      <c r="AA14" s="14">
        <f t="shared" si="0"/>
        <v>16289</v>
      </c>
      <c r="AB14" s="13">
        <f t="shared" si="2"/>
        <v>951.54</v>
      </c>
      <c r="AC14" s="14">
        <f t="shared" si="2"/>
        <v>274135</v>
      </c>
    </row>
    <row r="15" spans="1:29" s="10" customFormat="1" ht="18" customHeight="1" x14ac:dyDescent="0.4">
      <c r="A15" s="9">
        <v>9</v>
      </c>
      <c r="B15" s="13">
        <v>451.63</v>
      </c>
      <c r="C15" s="14">
        <v>205608</v>
      </c>
      <c r="D15" s="13">
        <v>293.58999999999997</v>
      </c>
      <c r="E15" s="14">
        <v>106948</v>
      </c>
      <c r="F15" s="13">
        <v>1.66</v>
      </c>
      <c r="G15" s="14">
        <v>269</v>
      </c>
      <c r="H15" s="13">
        <v>179.09</v>
      </c>
      <c r="I15" s="14">
        <v>34894</v>
      </c>
      <c r="J15" s="13">
        <v>0</v>
      </c>
      <c r="K15" s="14">
        <v>0</v>
      </c>
      <c r="L15" s="13">
        <v>5.83</v>
      </c>
      <c r="M15" s="14">
        <v>890</v>
      </c>
      <c r="N15" s="13">
        <f t="shared" si="1"/>
        <v>931.80000000000007</v>
      </c>
      <c r="O15" s="14">
        <f t="shared" si="1"/>
        <v>348609</v>
      </c>
      <c r="P15" s="13">
        <v>0</v>
      </c>
      <c r="Q15" s="14">
        <v>0</v>
      </c>
      <c r="R15" s="13">
        <v>40.68</v>
      </c>
      <c r="S15" s="14">
        <v>7856</v>
      </c>
      <c r="T15" s="13">
        <v>12.13</v>
      </c>
      <c r="U15" s="14">
        <v>2270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52.81</v>
      </c>
      <c r="AA15" s="14">
        <f t="shared" si="0"/>
        <v>10126</v>
      </c>
      <c r="AB15" s="13">
        <f t="shared" si="2"/>
        <v>984.61000000000013</v>
      </c>
      <c r="AC15" s="14">
        <f t="shared" si="2"/>
        <v>358735</v>
      </c>
    </row>
    <row r="16" spans="1:29" s="10" customFormat="1" ht="18" customHeight="1" x14ac:dyDescent="0.4">
      <c r="A16" s="9">
        <v>10</v>
      </c>
      <c r="B16" s="13">
        <v>1649.81</v>
      </c>
      <c r="C16" s="14">
        <v>844784</v>
      </c>
      <c r="D16" s="13">
        <v>577.22</v>
      </c>
      <c r="E16" s="14">
        <v>229166</v>
      </c>
      <c r="F16" s="13">
        <v>2.0299999999999998</v>
      </c>
      <c r="G16" s="14">
        <v>541</v>
      </c>
      <c r="H16" s="13">
        <v>208.25</v>
      </c>
      <c r="I16" s="14">
        <v>39305</v>
      </c>
      <c r="J16" s="13">
        <v>0</v>
      </c>
      <c r="K16" s="14">
        <v>0</v>
      </c>
      <c r="L16" s="13">
        <v>0.09</v>
      </c>
      <c r="M16" s="14">
        <v>18</v>
      </c>
      <c r="N16" s="13">
        <f t="shared" si="1"/>
        <v>2437.4</v>
      </c>
      <c r="O16" s="14">
        <f t="shared" si="1"/>
        <v>1113814</v>
      </c>
      <c r="P16" s="13">
        <v>1.25</v>
      </c>
      <c r="Q16" s="14">
        <v>332</v>
      </c>
      <c r="R16" s="13">
        <v>118.39000000000001</v>
      </c>
      <c r="S16" s="14">
        <v>20910</v>
      </c>
      <c r="T16" s="13">
        <v>24.130000000000003</v>
      </c>
      <c r="U16" s="14">
        <v>4607</v>
      </c>
      <c r="V16" s="13">
        <v>0</v>
      </c>
      <c r="W16" s="14">
        <v>0</v>
      </c>
      <c r="X16" s="13">
        <v>0.04</v>
      </c>
      <c r="Y16" s="14">
        <v>0</v>
      </c>
      <c r="Z16" s="13">
        <f t="shared" si="3"/>
        <v>143.81</v>
      </c>
      <c r="AA16" s="14">
        <f t="shared" si="0"/>
        <v>25849</v>
      </c>
      <c r="AB16" s="13">
        <f t="shared" si="2"/>
        <v>2581.21</v>
      </c>
      <c r="AC16" s="14">
        <f t="shared" si="2"/>
        <v>1139663</v>
      </c>
    </row>
    <row r="17" spans="1:29" s="10" customFormat="1" ht="18" customHeight="1" x14ac:dyDescent="0.4">
      <c r="A17" s="9">
        <v>11</v>
      </c>
      <c r="B17" s="13">
        <v>2765.4399999999996</v>
      </c>
      <c r="C17" s="14">
        <v>1555935</v>
      </c>
      <c r="D17" s="13">
        <v>959.18999999999994</v>
      </c>
      <c r="E17" s="14">
        <v>415255</v>
      </c>
      <c r="F17" s="13">
        <v>2.9</v>
      </c>
      <c r="G17" s="14">
        <v>778</v>
      </c>
      <c r="H17" s="13">
        <v>166.97</v>
      </c>
      <c r="I17" s="14">
        <v>32416</v>
      </c>
      <c r="J17" s="13">
        <v>0</v>
      </c>
      <c r="K17" s="14">
        <v>0</v>
      </c>
      <c r="L17" s="13">
        <v>0.08</v>
      </c>
      <c r="M17" s="14">
        <v>17</v>
      </c>
      <c r="N17" s="13">
        <f t="shared" si="1"/>
        <v>3894.5799999999995</v>
      </c>
      <c r="O17" s="14">
        <f t="shared" si="1"/>
        <v>2004401</v>
      </c>
      <c r="P17" s="13">
        <v>1.07</v>
      </c>
      <c r="Q17" s="14">
        <v>285</v>
      </c>
      <c r="R17" s="13">
        <v>561.23</v>
      </c>
      <c r="S17" s="14">
        <v>83597</v>
      </c>
      <c r="T17" s="13">
        <v>95.679999999999993</v>
      </c>
      <c r="U17" s="14">
        <v>16341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657.98</v>
      </c>
      <c r="AA17" s="14">
        <f t="shared" si="0"/>
        <v>100223</v>
      </c>
      <c r="AB17" s="13">
        <f t="shared" si="2"/>
        <v>4552.5599999999995</v>
      </c>
      <c r="AC17" s="14">
        <f t="shared" si="2"/>
        <v>2104624</v>
      </c>
    </row>
    <row r="18" spans="1:29" s="10" customFormat="1" ht="18" customHeight="1" x14ac:dyDescent="0.4">
      <c r="A18" s="9">
        <v>12</v>
      </c>
      <c r="B18" s="13">
        <v>4430.16</v>
      </c>
      <c r="C18" s="14">
        <v>2646476</v>
      </c>
      <c r="D18" s="13">
        <v>919.9</v>
      </c>
      <c r="E18" s="14">
        <v>409121</v>
      </c>
      <c r="F18" s="13">
        <v>28.93</v>
      </c>
      <c r="G18" s="14">
        <v>7739</v>
      </c>
      <c r="H18" s="13">
        <v>45.91</v>
      </c>
      <c r="I18" s="14">
        <v>8791</v>
      </c>
      <c r="J18" s="13">
        <v>0</v>
      </c>
      <c r="K18" s="14">
        <v>0</v>
      </c>
      <c r="L18" s="13">
        <v>0.03</v>
      </c>
      <c r="M18" s="14">
        <v>6</v>
      </c>
      <c r="N18" s="13">
        <f t="shared" si="1"/>
        <v>5424.9299999999994</v>
      </c>
      <c r="O18" s="14">
        <f t="shared" si="1"/>
        <v>3072133</v>
      </c>
      <c r="P18" s="13">
        <v>19.23</v>
      </c>
      <c r="Q18" s="14">
        <v>5486</v>
      </c>
      <c r="R18" s="13">
        <v>1120.31</v>
      </c>
      <c r="S18" s="14">
        <v>171789</v>
      </c>
      <c r="T18" s="13">
        <v>392.59999999999997</v>
      </c>
      <c r="U18" s="14">
        <v>76087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1532.1399999999999</v>
      </c>
      <c r="AA18" s="14">
        <f t="shared" si="0"/>
        <v>253362</v>
      </c>
      <c r="AB18" s="13">
        <f t="shared" si="2"/>
        <v>6957.07</v>
      </c>
      <c r="AC18" s="14">
        <f t="shared" si="2"/>
        <v>3325495</v>
      </c>
    </row>
    <row r="19" spans="1:29" s="10" customFormat="1" ht="18" customHeight="1" x14ac:dyDescent="0.4">
      <c r="A19" s="9">
        <v>13</v>
      </c>
      <c r="B19" s="13">
        <v>5737.37</v>
      </c>
      <c r="C19" s="14">
        <v>3609258</v>
      </c>
      <c r="D19" s="13">
        <v>765.43000000000006</v>
      </c>
      <c r="E19" s="14">
        <v>360574</v>
      </c>
      <c r="F19" s="13">
        <v>71.100000000000009</v>
      </c>
      <c r="G19" s="14">
        <v>20620</v>
      </c>
      <c r="H19" s="13">
        <v>29.52</v>
      </c>
      <c r="I19" s="14">
        <v>5397</v>
      </c>
      <c r="J19" s="13">
        <v>0</v>
      </c>
      <c r="K19" s="14">
        <v>0</v>
      </c>
      <c r="L19" s="13">
        <v>0.59</v>
      </c>
      <c r="M19" s="14">
        <v>135</v>
      </c>
      <c r="N19" s="13">
        <f t="shared" si="1"/>
        <v>6604.0100000000011</v>
      </c>
      <c r="O19" s="14">
        <f t="shared" si="1"/>
        <v>3995984</v>
      </c>
      <c r="P19" s="13">
        <v>36.08</v>
      </c>
      <c r="Q19" s="14">
        <v>10220</v>
      </c>
      <c r="R19" s="13">
        <v>1442.96</v>
      </c>
      <c r="S19" s="14">
        <v>233867</v>
      </c>
      <c r="T19" s="13">
        <v>639.71</v>
      </c>
      <c r="U19" s="14">
        <v>126575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2118.75</v>
      </c>
      <c r="AA19" s="14">
        <f t="shared" si="0"/>
        <v>370662</v>
      </c>
      <c r="AB19" s="13">
        <f t="shared" si="2"/>
        <v>8722.760000000002</v>
      </c>
      <c r="AC19" s="14">
        <f t="shared" si="2"/>
        <v>4366646</v>
      </c>
    </row>
    <row r="20" spans="1:29" s="10" customFormat="1" ht="18" customHeight="1" x14ac:dyDescent="0.4">
      <c r="A20" s="9">
        <v>14</v>
      </c>
      <c r="B20" s="13">
        <v>6179.44</v>
      </c>
      <c r="C20" s="14">
        <v>4092274</v>
      </c>
      <c r="D20" s="13">
        <v>510.33</v>
      </c>
      <c r="E20" s="14">
        <v>246973</v>
      </c>
      <c r="F20" s="13">
        <v>54.669999999999995</v>
      </c>
      <c r="G20" s="14">
        <v>16213</v>
      </c>
      <c r="H20" s="13">
        <v>10.25</v>
      </c>
      <c r="I20" s="14">
        <v>1876</v>
      </c>
      <c r="J20" s="13">
        <v>0</v>
      </c>
      <c r="K20" s="14">
        <v>0</v>
      </c>
      <c r="L20" s="13">
        <v>0.15</v>
      </c>
      <c r="M20" s="14">
        <v>32</v>
      </c>
      <c r="N20" s="13">
        <f t="shared" si="1"/>
        <v>6754.8399999999992</v>
      </c>
      <c r="O20" s="14">
        <f t="shared" si="1"/>
        <v>4357368</v>
      </c>
      <c r="P20" s="13">
        <v>46.41</v>
      </c>
      <c r="Q20" s="14">
        <v>13161</v>
      </c>
      <c r="R20" s="13">
        <v>697.78</v>
      </c>
      <c r="S20" s="14">
        <v>123133</v>
      </c>
      <c r="T20" s="13">
        <v>1063.44</v>
      </c>
      <c r="U20" s="14">
        <v>216879</v>
      </c>
      <c r="V20" s="13">
        <v>0</v>
      </c>
      <c r="W20" s="14">
        <v>0</v>
      </c>
      <c r="X20" s="13">
        <v>1.4300000000000002</v>
      </c>
      <c r="Y20" s="14">
        <v>280</v>
      </c>
      <c r="Z20" s="13">
        <f t="shared" si="3"/>
        <v>1809.0600000000002</v>
      </c>
      <c r="AA20" s="14">
        <f t="shared" si="0"/>
        <v>353453</v>
      </c>
      <c r="AB20" s="13">
        <f t="shared" si="2"/>
        <v>8563.9</v>
      </c>
      <c r="AC20" s="14">
        <f t="shared" si="2"/>
        <v>4710821</v>
      </c>
    </row>
    <row r="21" spans="1:29" s="10" customFormat="1" ht="18" customHeight="1" x14ac:dyDescent="0.4">
      <c r="A21" s="9">
        <v>15</v>
      </c>
      <c r="B21" s="13">
        <v>3760.76</v>
      </c>
      <c r="C21" s="14">
        <v>2629180</v>
      </c>
      <c r="D21" s="13">
        <v>236.38</v>
      </c>
      <c r="E21" s="14">
        <v>118180</v>
      </c>
      <c r="F21" s="13">
        <v>23.81</v>
      </c>
      <c r="G21" s="14">
        <v>7291</v>
      </c>
      <c r="H21" s="13">
        <v>4.04</v>
      </c>
      <c r="I21" s="14">
        <v>779</v>
      </c>
      <c r="J21" s="13">
        <v>0</v>
      </c>
      <c r="K21" s="14">
        <v>0</v>
      </c>
      <c r="L21" s="13">
        <v>0.01</v>
      </c>
      <c r="M21" s="14">
        <v>2</v>
      </c>
      <c r="N21" s="13">
        <f t="shared" si="1"/>
        <v>4025.0000000000005</v>
      </c>
      <c r="O21" s="14">
        <f t="shared" si="1"/>
        <v>2755432</v>
      </c>
      <c r="P21" s="13">
        <v>20.369999999999997</v>
      </c>
      <c r="Q21" s="14">
        <v>6147</v>
      </c>
      <c r="R21" s="13">
        <v>237.16000000000003</v>
      </c>
      <c r="S21" s="14">
        <v>41087</v>
      </c>
      <c r="T21" s="13">
        <v>812.12</v>
      </c>
      <c r="U21" s="14">
        <v>169960</v>
      </c>
      <c r="V21" s="13">
        <v>0</v>
      </c>
      <c r="W21" s="14">
        <v>0</v>
      </c>
      <c r="X21" s="13">
        <v>6.19</v>
      </c>
      <c r="Y21" s="14">
        <v>1479</v>
      </c>
      <c r="Z21" s="13">
        <f t="shared" si="3"/>
        <v>1075.8400000000001</v>
      </c>
      <c r="AA21" s="14">
        <f t="shared" si="0"/>
        <v>218673</v>
      </c>
      <c r="AB21" s="13">
        <f t="shared" si="2"/>
        <v>5100.84</v>
      </c>
      <c r="AC21" s="14">
        <f t="shared" si="2"/>
        <v>2974105</v>
      </c>
    </row>
    <row r="22" spans="1:29" s="10" customFormat="1" ht="18" customHeight="1" x14ac:dyDescent="0.4">
      <c r="A22" s="9">
        <v>16</v>
      </c>
      <c r="B22" s="13">
        <v>1572.75</v>
      </c>
      <c r="C22" s="14">
        <v>1140832</v>
      </c>
      <c r="D22" s="13">
        <v>68.64</v>
      </c>
      <c r="E22" s="14">
        <v>35093</v>
      </c>
      <c r="F22" s="13">
        <v>3.5</v>
      </c>
      <c r="G22" s="14">
        <v>1082</v>
      </c>
      <c r="H22" s="13">
        <v>1.93</v>
      </c>
      <c r="I22" s="14">
        <v>403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1646.8200000000002</v>
      </c>
      <c r="O22" s="14">
        <f t="shared" si="1"/>
        <v>1177410</v>
      </c>
      <c r="P22" s="13">
        <v>6.4</v>
      </c>
      <c r="Q22" s="14">
        <v>2070</v>
      </c>
      <c r="R22" s="13">
        <v>106.32</v>
      </c>
      <c r="S22" s="14">
        <v>18899</v>
      </c>
      <c r="T22" s="13">
        <v>696.69</v>
      </c>
      <c r="U22" s="14">
        <v>148309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809.41000000000008</v>
      </c>
      <c r="AA22" s="14">
        <f t="shared" si="0"/>
        <v>169278</v>
      </c>
      <c r="AB22" s="13">
        <f t="shared" si="2"/>
        <v>2456.2300000000005</v>
      </c>
      <c r="AC22" s="14">
        <f t="shared" si="2"/>
        <v>1346688</v>
      </c>
    </row>
    <row r="23" spans="1:29" s="10" customFormat="1" ht="18" customHeight="1" x14ac:dyDescent="0.4">
      <c r="A23" s="9">
        <v>17</v>
      </c>
      <c r="B23" s="13">
        <v>939.78</v>
      </c>
      <c r="C23" s="14">
        <v>710640</v>
      </c>
      <c r="D23" s="13">
        <v>62.440000000000005</v>
      </c>
      <c r="E23" s="14">
        <v>34795</v>
      </c>
      <c r="F23" s="13">
        <v>4.9899999999999993</v>
      </c>
      <c r="G23" s="14">
        <v>1710</v>
      </c>
      <c r="H23" s="13">
        <v>0.2</v>
      </c>
      <c r="I23" s="14">
        <v>50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1007.4100000000001</v>
      </c>
      <c r="O23" s="14">
        <f t="shared" si="1"/>
        <v>747195</v>
      </c>
      <c r="P23" s="13">
        <v>5.38</v>
      </c>
      <c r="Q23" s="14">
        <v>1678</v>
      </c>
      <c r="R23" s="13">
        <v>18.8</v>
      </c>
      <c r="S23" s="14">
        <v>3354</v>
      </c>
      <c r="T23" s="13">
        <v>328.12</v>
      </c>
      <c r="U23" s="14">
        <v>71328</v>
      </c>
      <c r="V23" s="13">
        <v>0</v>
      </c>
      <c r="W23" s="14">
        <v>0</v>
      </c>
      <c r="X23" s="13">
        <v>0.32</v>
      </c>
      <c r="Y23" s="14">
        <v>74</v>
      </c>
      <c r="Z23" s="13">
        <f t="shared" si="3"/>
        <v>352.62</v>
      </c>
      <c r="AA23" s="14">
        <f t="shared" si="3"/>
        <v>76434</v>
      </c>
      <c r="AB23" s="13">
        <f t="shared" si="2"/>
        <v>1360.0300000000002</v>
      </c>
      <c r="AC23" s="14">
        <f t="shared" si="2"/>
        <v>823629</v>
      </c>
    </row>
    <row r="24" spans="1:29" s="10" customFormat="1" ht="18" customHeight="1" x14ac:dyDescent="0.4">
      <c r="A24" s="9">
        <v>18</v>
      </c>
      <c r="B24" s="13">
        <v>679.61</v>
      </c>
      <c r="C24" s="14">
        <v>536867</v>
      </c>
      <c r="D24" s="13">
        <v>88.42</v>
      </c>
      <c r="E24" s="14">
        <v>48762</v>
      </c>
      <c r="F24" s="13">
        <v>4.26</v>
      </c>
      <c r="G24" s="14">
        <v>1347</v>
      </c>
      <c r="H24" s="13">
        <v>0.25</v>
      </c>
      <c r="I24" s="14">
        <v>50</v>
      </c>
      <c r="J24" s="13">
        <v>0</v>
      </c>
      <c r="K24" s="14">
        <v>0</v>
      </c>
      <c r="L24" s="13">
        <v>0.35</v>
      </c>
      <c r="M24" s="14">
        <v>79</v>
      </c>
      <c r="N24" s="13">
        <f t="shared" si="1"/>
        <v>772.89</v>
      </c>
      <c r="O24" s="14">
        <f t="shared" si="1"/>
        <v>587105</v>
      </c>
      <c r="P24" s="13">
        <v>1.3399999999999999</v>
      </c>
      <c r="Q24" s="14">
        <v>441</v>
      </c>
      <c r="R24" s="13">
        <v>9.08</v>
      </c>
      <c r="S24" s="14">
        <v>2254</v>
      </c>
      <c r="T24" s="13">
        <v>680.54</v>
      </c>
      <c r="U24" s="14">
        <v>160415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690.95999999999992</v>
      </c>
      <c r="AA24" s="14">
        <f t="shared" si="3"/>
        <v>163110</v>
      </c>
      <c r="AB24" s="13">
        <f t="shared" si="2"/>
        <v>1463.85</v>
      </c>
      <c r="AC24" s="14">
        <f t="shared" si="2"/>
        <v>750215</v>
      </c>
    </row>
    <row r="25" spans="1:29" s="10" customFormat="1" ht="18" customHeight="1" x14ac:dyDescent="0.4">
      <c r="A25" s="9">
        <v>19</v>
      </c>
      <c r="B25" s="13">
        <v>533.59</v>
      </c>
      <c r="C25" s="14">
        <v>436420</v>
      </c>
      <c r="D25" s="13">
        <v>51.269999999999996</v>
      </c>
      <c r="E25" s="14">
        <v>30528</v>
      </c>
      <c r="F25" s="13">
        <v>1.6</v>
      </c>
      <c r="G25" s="14">
        <v>409</v>
      </c>
      <c r="H25" s="13">
        <v>0</v>
      </c>
      <c r="I25" s="14">
        <v>0</v>
      </c>
      <c r="J25" s="13">
        <v>0</v>
      </c>
      <c r="K25" s="14">
        <v>0</v>
      </c>
      <c r="L25" s="13">
        <v>0.3</v>
      </c>
      <c r="M25" s="14">
        <v>78</v>
      </c>
      <c r="N25" s="13">
        <f t="shared" si="1"/>
        <v>586.76</v>
      </c>
      <c r="O25" s="14">
        <f t="shared" si="1"/>
        <v>467435</v>
      </c>
      <c r="P25" s="13">
        <v>5.5200000000000005</v>
      </c>
      <c r="Q25" s="14">
        <v>1410</v>
      </c>
      <c r="R25" s="13">
        <v>1.86</v>
      </c>
      <c r="S25" s="14">
        <v>432</v>
      </c>
      <c r="T25" s="13">
        <v>254.69</v>
      </c>
      <c r="U25" s="14">
        <v>59191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262.07</v>
      </c>
      <c r="AA25" s="14">
        <f t="shared" si="3"/>
        <v>61033</v>
      </c>
      <c r="AB25" s="13">
        <f t="shared" si="2"/>
        <v>848.82999999999993</v>
      </c>
      <c r="AC25" s="14">
        <f t="shared" si="2"/>
        <v>528468</v>
      </c>
    </row>
    <row r="26" spans="1:29" s="10" customFormat="1" ht="18" customHeight="1" thickBot="1" x14ac:dyDescent="0.45">
      <c r="A26" s="15" t="s">
        <v>21</v>
      </c>
      <c r="B26" s="16">
        <v>953.04</v>
      </c>
      <c r="C26" s="17">
        <v>785661</v>
      </c>
      <c r="D26" s="16">
        <v>185.38</v>
      </c>
      <c r="E26" s="17">
        <v>112643</v>
      </c>
      <c r="F26" s="16">
        <v>5.46</v>
      </c>
      <c r="G26" s="17">
        <v>1907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1143.8800000000001</v>
      </c>
      <c r="O26" s="17">
        <f>SUM(C26,E26,G26,I26,K26,M26)</f>
        <v>900211</v>
      </c>
      <c r="P26" s="16">
        <v>25.36</v>
      </c>
      <c r="Q26" s="17">
        <v>6200</v>
      </c>
      <c r="R26" s="16">
        <v>0.52</v>
      </c>
      <c r="S26" s="17">
        <v>105</v>
      </c>
      <c r="T26" s="16">
        <v>339.9</v>
      </c>
      <c r="U26" s="17">
        <v>76052</v>
      </c>
      <c r="V26" s="16">
        <v>0</v>
      </c>
      <c r="W26" s="17">
        <v>0</v>
      </c>
      <c r="X26" s="16">
        <v>0.18</v>
      </c>
      <c r="Y26" s="17">
        <v>31</v>
      </c>
      <c r="Z26" s="16">
        <f t="shared" si="3"/>
        <v>365.96</v>
      </c>
      <c r="AA26" s="17">
        <f t="shared" si="3"/>
        <v>82388</v>
      </c>
      <c r="AB26" s="16">
        <f t="shared" si="2"/>
        <v>1509.8400000000001</v>
      </c>
      <c r="AC26" s="17">
        <f t="shared" si="2"/>
        <v>982599</v>
      </c>
    </row>
    <row r="27" spans="1:29" s="10" customFormat="1" ht="18" customHeight="1" thickTop="1" x14ac:dyDescent="0.4">
      <c r="A27" s="18" t="s">
        <v>17</v>
      </c>
      <c r="B27" s="19">
        <f t="shared" ref="B27:AC27" si="4">SUM(B7:B26)</f>
        <v>32321.149999999998</v>
      </c>
      <c r="C27" s="20">
        <f t="shared" si="4"/>
        <v>19436196</v>
      </c>
      <c r="D27" s="19">
        <f t="shared" si="4"/>
        <v>6725.670000000001</v>
      </c>
      <c r="E27" s="20">
        <f t="shared" si="4"/>
        <v>2494486</v>
      </c>
      <c r="F27" s="19">
        <f t="shared" si="4"/>
        <v>205.12</v>
      </c>
      <c r="G27" s="20">
        <f t="shared" si="4"/>
        <v>59924</v>
      </c>
      <c r="H27" s="19">
        <f t="shared" si="4"/>
        <v>1099.1400000000001</v>
      </c>
      <c r="I27" s="20">
        <f t="shared" si="4"/>
        <v>185261</v>
      </c>
      <c r="J27" s="19">
        <f t="shared" si="4"/>
        <v>9.57</v>
      </c>
      <c r="K27" s="20">
        <f t="shared" si="4"/>
        <v>909</v>
      </c>
      <c r="L27" s="19">
        <f t="shared" si="4"/>
        <v>668.04</v>
      </c>
      <c r="M27" s="20">
        <f t="shared" si="4"/>
        <v>56234</v>
      </c>
      <c r="N27" s="19">
        <f t="shared" si="4"/>
        <v>41028.69000000001</v>
      </c>
      <c r="O27" s="21">
        <f t="shared" si="4"/>
        <v>22233010</v>
      </c>
      <c r="P27" s="19">
        <f t="shared" si="4"/>
        <v>168.41000000000003</v>
      </c>
      <c r="Q27" s="20">
        <f t="shared" si="4"/>
        <v>47430</v>
      </c>
      <c r="R27" s="19">
        <f t="shared" si="4"/>
        <v>4530.1799999999994</v>
      </c>
      <c r="S27" s="20">
        <f t="shared" si="4"/>
        <v>731780</v>
      </c>
      <c r="T27" s="19">
        <f t="shared" si="4"/>
        <v>5552.7899999999991</v>
      </c>
      <c r="U27" s="20">
        <f t="shared" si="4"/>
        <v>1151244</v>
      </c>
      <c r="V27" s="19">
        <f t="shared" si="4"/>
        <v>0.04</v>
      </c>
      <c r="W27" s="20">
        <f t="shared" si="4"/>
        <v>0</v>
      </c>
      <c r="X27" s="19">
        <f t="shared" si="4"/>
        <v>15.629999999999999</v>
      </c>
      <c r="Y27" s="20">
        <f t="shared" si="4"/>
        <v>2186</v>
      </c>
      <c r="Z27" s="19">
        <f t="shared" si="4"/>
        <v>10267.049999999999</v>
      </c>
      <c r="AA27" s="21">
        <f t="shared" si="4"/>
        <v>1932640</v>
      </c>
      <c r="AB27" s="19">
        <f t="shared" si="4"/>
        <v>51295.740000000005</v>
      </c>
      <c r="AC27" s="20">
        <f t="shared" si="4"/>
        <v>24165650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22</v>
      </c>
      <c r="Q29" s="26"/>
      <c r="R29" s="26" t="s">
        <v>23</v>
      </c>
      <c r="S29" s="26"/>
      <c r="T29" s="26" t="s">
        <v>24</v>
      </c>
      <c r="U29" s="26"/>
      <c r="V29" s="26" t="s">
        <v>25</v>
      </c>
      <c r="W29" s="26"/>
      <c r="X29" s="26" t="s">
        <v>26</v>
      </c>
      <c r="Y29" s="26"/>
      <c r="Z29" s="26" t="s">
        <v>27</v>
      </c>
      <c r="AA29" s="26"/>
      <c r="AB29" s="26" t="s">
        <v>28</v>
      </c>
      <c r="AC29" s="26"/>
    </row>
    <row r="30" spans="1:29" ht="16.899999999999999" customHeight="1" thickBot="1" x14ac:dyDescent="0.2">
      <c r="P30" s="22" t="s">
        <v>19</v>
      </c>
      <c r="Q30" s="23" t="s">
        <v>20</v>
      </c>
      <c r="R30" s="22" t="s">
        <v>19</v>
      </c>
      <c r="S30" s="23" t="s">
        <v>20</v>
      </c>
      <c r="T30" s="22" t="s">
        <v>19</v>
      </c>
      <c r="U30" s="23" t="s">
        <v>20</v>
      </c>
      <c r="V30" s="22" t="s">
        <v>19</v>
      </c>
      <c r="W30" s="23" t="s">
        <v>29</v>
      </c>
      <c r="X30" s="22" t="s">
        <v>19</v>
      </c>
      <c r="Y30" s="23" t="s">
        <v>20</v>
      </c>
      <c r="Z30" s="22" t="s">
        <v>19</v>
      </c>
      <c r="AA30" s="23" t="s">
        <v>20</v>
      </c>
      <c r="AB30" s="22" t="s">
        <v>19</v>
      </c>
      <c r="AC30" s="23" t="s">
        <v>20</v>
      </c>
    </row>
    <row r="31" spans="1:29" ht="16.899999999999999" customHeight="1" thickTop="1" x14ac:dyDescent="0.15">
      <c r="P31" s="19">
        <v>398.75</v>
      </c>
      <c r="Q31" s="24"/>
      <c r="R31" s="19">
        <v>12858.36</v>
      </c>
      <c r="S31" s="24"/>
      <c r="T31" s="19">
        <v>1233.9699999999998</v>
      </c>
      <c r="U31" s="24"/>
      <c r="V31" s="19">
        <v>592.54999999999995</v>
      </c>
      <c r="W31" s="20">
        <v>468707</v>
      </c>
      <c r="X31" s="19">
        <v>0.33</v>
      </c>
      <c r="Y31" s="24"/>
      <c r="Z31" s="19">
        <v>0</v>
      </c>
      <c r="AA31" s="24"/>
      <c r="AB31" s="19">
        <f>SUM(AB27,R31,T31,V31,X31,Z31,P31)</f>
        <v>66379.700000000012</v>
      </c>
      <c r="AC31" s="25">
        <f>AC27</f>
        <v>24165650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scale="93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cp:lastPrinted>2023-11-08T11:21:20Z</cp:lastPrinted>
  <dcterms:created xsi:type="dcterms:W3CDTF">2023-11-08T11:21:16Z</dcterms:created>
  <dcterms:modified xsi:type="dcterms:W3CDTF">2025-09-09T05:15:31Z</dcterms:modified>
</cp:coreProperties>
</file>