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A1C0A884-15AC-4799-AD75-CA839A61AB69}" xr6:coauthVersionLast="47" xr6:coauthVersionMax="47" xr10:uidLastSave="{00000000-0000-0000-0000-000000000000}"/>
  <bookViews>
    <workbookView xWindow="1905" yWindow="1905" windowWidth="21600" windowHeight="11295" xr2:uid="{6D41C7F7-A3B3-4044-A986-739005A77355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B26" i="1" l="1"/>
  <c r="AC26" i="1"/>
  <c r="AC25" i="1"/>
  <c r="AB25" i="1"/>
  <c r="AC24" i="1"/>
  <c r="AB24" i="1"/>
  <c r="AC23" i="1"/>
  <c r="AB23" i="1"/>
  <c r="AC22" i="1"/>
  <c r="AB22" i="1"/>
  <c r="AB21" i="1"/>
  <c r="AC21" i="1"/>
  <c r="AC20" i="1"/>
  <c r="AB20" i="1"/>
  <c r="AC19" i="1"/>
  <c r="AB19" i="1"/>
  <c r="AC18" i="1"/>
  <c r="AB18" i="1"/>
  <c r="AB17" i="1"/>
  <c r="AC17" i="1"/>
  <c r="AC16" i="1"/>
  <c r="AB16" i="1"/>
  <c r="AC15" i="1"/>
  <c r="AB15" i="1"/>
  <c r="AC14" i="1"/>
  <c r="AB14" i="1"/>
  <c r="AC13" i="1"/>
  <c r="AB13" i="1"/>
  <c r="AB12" i="1"/>
  <c r="AC12" i="1"/>
  <c r="AC11" i="1"/>
  <c r="AB11" i="1"/>
  <c r="AC10" i="1"/>
  <c r="AB10" i="1"/>
  <c r="AC9" i="1"/>
  <c r="O27" i="1"/>
  <c r="AB9" i="1"/>
  <c r="N27" i="1"/>
  <c r="AC8" i="1"/>
  <c r="AB8" i="1"/>
  <c r="AC7" i="1"/>
  <c r="AB7" i="1"/>
  <c r="Z27" i="1"/>
  <c r="AA2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<sst xmlns="http://schemas.openxmlformats.org/spreadsheetml/2006/main" count="77" uniqueCount="32">
  <si>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</si>
  <si>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</si>
  <si>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</si>
  <si>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</si>
  <si>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</si>
  <si>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</si>
  <si>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</si>
  <si>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</si>
  <si>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</si>
  <si>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</si>
  <si>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</si>
  <si>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</si>
  <si>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</si>
  <si>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</si>
  <si>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</si>
  <si>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</si>
  <si>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</si>
  <si>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</si>
  <si>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</si>
  <si>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</si>
  <si>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</si>
  <si>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</si>
  <si>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</si>
  <si>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</si>
  <si>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</si>
  <si>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</si>
  <si>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</si>
  <si>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</si>
  <si>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</si>
  <si>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</si>
  <si>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芦北</t>
    <phoneticPr fontId="6"/>
  </si>
  <si>
    <t>球磨川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</si>
</sst>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D3746113-7B28-450C-A26B-3E3F6202BB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AD835-3925-4B96-A05F-A0CDEED9B698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 activeCell="B7" sqref="B7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31</v>
      </c>
      <c r="B3" s="6" t="s">
        <v>30</v>
      </c>
      <c r="C3" s="5" t="s">
        <v>3</v>
      </c>
    </row>
    <row r="4" spans="1:29" s="10" customFormat="1" ht="17.45" customHeight="1" x14ac:dyDescent="0.4">
      <c r="A4" s="8" t="s">
        <v>4</v>
      </c>
      <c r="B4" s="27" t="s">
        <v>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6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7</v>
      </c>
      <c r="AC4" s="26"/>
    </row>
    <row r="5" spans="1:29" s="10" customFormat="1" ht="17.45" customHeight="1" x14ac:dyDescent="0.4">
      <c r="A5" s="8" t="s">
        <v>8</v>
      </c>
      <c r="B5" s="26" t="s">
        <v>9</v>
      </c>
      <c r="C5" s="26"/>
      <c r="D5" s="26" t="s">
        <v>10</v>
      </c>
      <c r="E5" s="26"/>
      <c r="F5" s="26" t="s">
        <v>11</v>
      </c>
      <c r="G5" s="26"/>
      <c r="H5" s="26" t="s">
        <v>12</v>
      </c>
      <c r="I5" s="26"/>
      <c r="J5" s="26" t="s">
        <v>13</v>
      </c>
      <c r="K5" s="26"/>
      <c r="L5" s="26" t="s">
        <v>14</v>
      </c>
      <c r="M5" s="26"/>
      <c r="N5" s="26" t="s">
        <v>15</v>
      </c>
      <c r="O5" s="26"/>
      <c r="P5" s="26" t="s">
        <v>11</v>
      </c>
      <c r="Q5" s="26"/>
      <c r="R5" s="26" t="s">
        <v>12</v>
      </c>
      <c r="S5" s="26"/>
      <c r="T5" s="26" t="s">
        <v>16</v>
      </c>
      <c r="U5" s="26"/>
      <c r="V5" s="26" t="s">
        <v>13</v>
      </c>
      <c r="W5" s="26"/>
      <c r="X5" s="26" t="s">
        <v>14</v>
      </c>
      <c r="Y5" s="26"/>
      <c r="Z5" s="26" t="s">
        <v>15</v>
      </c>
      <c r="AA5" s="26"/>
      <c r="AB5" s="26" t="s">
        <v>17</v>
      </c>
      <c r="AC5" s="26"/>
    </row>
    <row r="6" spans="1:29" s="10" customFormat="1" ht="17.45" customHeight="1" x14ac:dyDescent="0.4">
      <c r="A6" s="8" t="s">
        <v>18</v>
      </c>
      <c r="B6" s="11" t="s">
        <v>19</v>
      </c>
      <c r="C6" s="12" t="s">
        <v>20</v>
      </c>
      <c r="D6" s="11" t="s">
        <v>19</v>
      </c>
      <c r="E6" s="12" t="s">
        <v>20</v>
      </c>
      <c r="F6" s="11" t="s">
        <v>19</v>
      </c>
      <c r="G6" s="12" t="s">
        <v>20</v>
      </c>
      <c r="H6" s="11" t="s">
        <v>19</v>
      </c>
      <c r="I6" s="12" t="s">
        <v>20</v>
      </c>
      <c r="J6" s="11" t="s">
        <v>19</v>
      </c>
      <c r="K6" s="12" t="s">
        <v>20</v>
      </c>
      <c r="L6" s="11" t="s">
        <v>19</v>
      </c>
      <c r="M6" s="12" t="s">
        <v>20</v>
      </c>
      <c r="N6" s="11" t="s">
        <v>19</v>
      </c>
      <c r="O6" s="12" t="s">
        <v>20</v>
      </c>
      <c r="P6" s="11" t="s">
        <v>19</v>
      </c>
      <c r="Q6" s="12" t="s">
        <v>20</v>
      </c>
      <c r="R6" s="11" t="s">
        <v>19</v>
      </c>
      <c r="S6" s="12" t="s">
        <v>20</v>
      </c>
      <c r="T6" s="11" t="s">
        <v>19</v>
      </c>
      <c r="U6" s="12" t="s">
        <v>20</v>
      </c>
      <c r="V6" s="11" t="s">
        <v>19</v>
      </c>
      <c r="W6" s="12" t="s">
        <v>20</v>
      </c>
      <c r="X6" s="11" t="s">
        <v>19</v>
      </c>
      <c r="Y6" s="12" t="s">
        <v>20</v>
      </c>
      <c r="Z6" s="11" t="s">
        <v>19</v>
      </c>
      <c r="AA6" s="12" t="s">
        <v>20</v>
      </c>
      <c r="AB6" s="11" t="s">
        <v>19</v>
      </c>
      <c r="AC6" s="12" t="s">
        <v>20</v>
      </c>
    </row>
    <row r="7" spans="1:29" s="10" customFormat="1" ht="18" customHeight="1" x14ac:dyDescent="0.4">
      <c r="A7" s="9">
        <v>1</v>
      </c>
      <c r="B7" s="13">
        <v>195.89999999999998</v>
      </c>
      <c r="C7" s="14">
        <v>0</v>
      </c>
      <c r="D7" s="13">
        <v>12.37</v>
      </c>
      <c r="E7" s="14">
        <v>0</v>
      </c>
      <c r="F7" s="13">
        <v>5.74</v>
      </c>
      <c r="G7" s="14">
        <v>0</v>
      </c>
      <c r="H7" s="13">
        <v>1.01</v>
      </c>
      <c r="I7" s="14">
        <v>0</v>
      </c>
      <c r="J7" s="13">
        <v>0</v>
      </c>
      <c r="K7" s="14">
        <v>0</v>
      </c>
      <c r="L7" s="13">
        <v>7.67</v>
      </c>
      <c r="M7" s="14">
        <v>0</v>
      </c>
      <c r="N7" s="13">
        <f>SUM(B7,D7,F7,H7,J7,L7)</f>
        <v>222.68999999999997</v>
      </c>
      <c r="O7" s="14">
        <f>SUM(C7,E7,G7,I7,K7,M7)</f>
        <v>0</v>
      </c>
      <c r="P7" s="13">
        <v>0</v>
      </c>
      <c r="Q7" s="14">
        <v>0</v>
      </c>
      <c r="R7" s="13">
        <v>0.53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0.53</v>
      </c>
      <c r="AA7" s="14">
        <f>SUM(Q7,S7,U7,W7,Y7)</f>
        <v>0</v>
      </c>
      <c r="AB7" s="13">
        <f>SUM(Z7,N7)</f>
        <v>223.21999999999997</v>
      </c>
      <c r="AC7" s="14">
        <f>SUM(AA7,O7)</f>
        <v>0</v>
      </c>
    </row>
    <row r="8" spans="1:29" s="10" customFormat="1" ht="18" customHeight="1" x14ac:dyDescent="0.4">
      <c r="A8" s="9">
        <v>2</v>
      </c>
      <c r="B8" s="13">
        <v>511.44</v>
      </c>
      <c r="C8" s="14">
        <v>0</v>
      </c>
      <c r="D8" s="13">
        <v>113.83</v>
      </c>
      <c r="E8" s="14">
        <v>0</v>
      </c>
      <c r="F8" s="13">
        <v>0</v>
      </c>
      <c r="G8" s="14">
        <v>0</v>
      </c>
      <c r="H8" s="13">
        <v>17.02</v>
      </c>
      <c r="I8" s="14">
        <v>589</v>
      </c>
      <c r="J8" s="13">
        <v>1.93</v>
      </c>
      <c r="K8" s="14">
        <v>0</v>
      </c>
      <c r="L8" s="13">
        <v>33.54</v>
      </c>
      <c r="M8" s="14">
        <v>586</v>
      </c>
      <c r="N8" s="13">
        <f t="shared" ref="N8:O25" si="1">SUM(B8,D8,F8,H8,J8,L8)</f>
        <v>677.75999999999988</v>
      </c>
      <c r="O8" s="14">
        <f t="shared" si="1"/>
        <v>1175</v>
      </c>
      <c r="P8" s="13">
        <v>0</v>
      </c>
      <c r="Q8" s="14">
        <v>0</v>
      </c>
      <c r="R8" s="13">
        <v>0.1</v>
      </c>
      <c r="S8" s="14">
        <v>3</v>
      </c>
      <c r="T8" s="13">
        <v>4.47</v>
      </c>
      <c r="U8" s="14">
        <v>79</v>
      </c>
      <c r="V8" s="13">
        <v>0</v>
      </c>
      <c r="W8" s="14">
        <v>0</v>
      </c>
      <c r="X8" s="13">
        <v>0.9</v>
      </c>
      <c r="Y8" s="14">
        <v>17</v>
      </c>
      <c r="Z8" s="13">
        <f t="shared" si="0"/>
        <v>5.47</v>
      </c>
      <c r="AA8" s="14">
        <f t="shared" si="0"/>
        <v>99</v>
      </c>
      <c r="AB8" s="13">
        <f t="shared" ref="AB8:AC26" si="2">SUM(Z8,N8)</f>
        <v>683.2299999999999</v>
      </c>
      <c r="AC8" s="14">
        <f t="shared" si="2"/>
        <v>1274</v>
      </c>
    </row>
    <row r="9" spans="1:29" s="10" customFormat="1" ht="18" customHeight="1" x14ac:dyDescent="0.4">
      <c r="A9" s="9">
        <v>3</v>
      </c>
      <c r="B9" s="13">
        <v>177.21</v>
      </c>
      <c r="C9" s="14">
        <v>8137</v>
      </c>
      <c r="D9" s="13">
        <v>35.83</v>
      </c>
      <c r="E9" s="14">
        <v>2246</v>
      </c>
      <c r="F9" s="13">
        <v>0</v>
      </c>
      <c r="G9" s="14">
        <v>0</v>
      </c>
      <c r="H9" s="13">
        <v>2.37</v>
      </c>
      <c r="I9" s="14">
        <v>169</v>
      </c>
      <c r="J9" s="13">
        <v>0</v>
      </c>
      <c r="K9" s="14">
        <v>0</v>
      </c>
      <c r="L9" s="13">
        <v>13.58</v>
      </c>
      <c r="M9" s="14">
        <v>731</v>
      </c>
      <c r="N9" s="13">
        <f t="shared" si="1"/>
        <v>228.99000000000004</v>
      </c>
      <c r="O9" s="14">
        <f t="shared" si="1"/>
        <v>11283</v>
      </c>
      <c r="P9" s="13">
        <v>0</v>
      </c>
      <c r="Q9" s="14">
        <v>0</v>
      </c>
      <c r="R9" s="13">
        <v>0</v>
      </c>
      <c r="S9" s="14">
        <v>0</v>
      </c>
      <c r="T9" s="13">
        <v>135.63999999999999</v>
      </c>
      <c r="U9" s="14">
        <v>7382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135.63999999999999</v>
      </c>
      <c r="AA9" s="14">
        <f t="shared" si="0"/>
        <v>7382</v>
      </c>
      <c r="AB9" s="13">
        <f t="shared" si="2"/>
        <v>364.63</v>
      </c>
      <c r="AC9" s="14">
        <f t="shared" si="2"/>
        <v>18665</v>
      </c>
    </row>
    <row r="10" spans="1:29" s="10" customFormat="1" ht="18" customHeight="1" x14ac:dyDescent="0.4">
      <c r="A10" s="9">
        <v>4</v>
      </c>
      <c r="B10" s="13">
        <v>125.83</v>
      </c>
      <c r="C10" s="14">
        <v>13935</v>
      </c>
      <c r="D10" s="13">
        <v>55.62</v>
      </c>
      <c r="E10" s="14">
        <v>5795</v>
      </c>
      <c r="F10" s="13">
        <v>1.52</v>
      </c>
      <c r="G10" s="14">
        <v>140</v>
      </c>
      <c r="H10" s="13">
        <v>14.13</v>
      </c>
      <c r="I10" s="14">
        <v>1402</v>
      </c>
      <c r="J10" s="13">
        <v>0.81</v>
      </c>
      <c r="K10" s="14">
        <v>92</v>
      </c>
      <c r="L10" s="13">
        <v>6.49</v>
      </c>
      <c r="M10" s="14">
        <v>590</v>
      </c>
      <c r="N10" s="13">
        <f t="shared" si="1"/>
        <v>204.4</v>
      </c>
      <c r="O10" s="14">
        <f t="shared" si="1"/>
        <v>21954</v>
      </c>
      <c r="P10" s="13">
        <v>0</v>
      </c>
      <c r="Q10" s="14">
        <v>0</v>
      </c>
      <c r="R10" s="13">
        <v>0</v>
      </c>
      <c r="S10" s="14">
        <v>0</v>
      </c>
      <c r="T10" s="13">
        <v>48.17</v>
      </c>
      <c r="U10" s="14">
        <v>4019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48.17</v>
      </c>
      <c r="AA10" s="14">
        <f t="shared" si="0"/>
        <v>4019</v>
      </c>
      <c r="AB10" s="13">
        <f t="shared" si="2"/>
        <v>252.57</v>
      </c>
      <c r="AC10" s="14">
        <f t="shared" si="2"/>
        <v>25973</v>
      </c>
    </row>
    <row r="11" spans="1:29" s="10" customFormat="1" ht="18" customHeight="1" x14ac:dyDescent="0.4">
      <c r="A11" s="9">
        <v>5</v>
      </c>
      <c r="B11" s="13">
        <v>161.71</v>
      </c>
      <c r="C11" s="14">
        <v>26837</v>
      </c>
      <c r="D11" s="13">
        <v>225.35999999999999</v>
      </c>
      <c r="E11" s="14">
        <v>34748</v>
      </c>
      <c r="F11" s="13">
        <v>13.5</v>
      </c>
      <c r="G11" s="14">
        <v>1839</v>
      </c>
      <c r="H11" s="13">
        <v>16.04</v>
      </c>
      <c r="I11" s="14">
        <v>1832</v>
      </c>
      <c r="J11" s="13">
        <v>1.28</v>
      </c>
      <c r="K11" s="14">
        <v>188</v>
      </c>
      <c r="L11" s="13">
        <v>67.289999999999992</v>
      </c>
      <c r="M11" s="14">
        <v>7556</v>
      </c>
      <c r="N11" s="13">
        <f t="shared" si="1"/>
        <v>485.17999999999995</v>
      </c>
      <c r="O11" s="14">
        <f t="shared" si="1"/>
        <v>73000</v>
      </c>
      <c r="P11" s="13">
        <v>0</v>
      </c>
      <c r="Q11" s="14">
        <v>0</v>
      </c>
      <c r="R11" s="13">
        <v>3.13</v>
      </c>
      <c r="S11" s="14">
        <v>338</v>
      </c>
      <c r="T11" s="13">
        <v>166.82</v>
      </c>
      <c r="U11" s="14">
        <v>18255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169.95</v>
      </c>
      <c r="AA11" s="14">
        <f t="shared" si="0"/>
        <v>18593</v>
      </c>
      <c r="AB11" s="13">
        <f t="shared" si="2"/>
        <v>655.12999999999988</v>
      </c>
      <c r="AC11" s="14">
        <f t="shared" si="2"/>
        <v>91593</v>
      </c>
    </row>
    <row r="12" spans="1:29" s="10" customFormat="1" ht="18" customHeight="1" x14ac:dyDescent="0.4">
      <c r="A12" s="9">
        <v>6</v>
      </c>
      <c r="B12" s="13">
        <v>104.69</v>
      </c>
      <c r="C12" s="14">
        <v>22559</v>
      </c>
      <c r="D12" s="13">
        <v>143.19999999999999</v>
      </c>
      <c r="E12" s="14">
        <v>28140</v>
      </c>
      <c r="F12" s="13">
        <v>0.64</v>
      </c>
      <c r="G12" s="14">
        <v>114</v>
      </c>
      <c r="H12" s="13">
        <v>14.7</v>
      </c>
      <c r="I12" s="14">
        <v>1843</v>
      </c>
      <c r="J12" s="13">
        <v>0.13</v>
      </c>
      <c r="K12" s="14">
        <v>28</v>
      </c>
      <c r="L12" s="13">
        <v>19.43</v>
      </c>
      <c r="M12" s="14">
        <v>2390</v>
      </c>
      <c r="N12" s="13">
        <f t="shared" si="1"/>
        <v>282.78999999999996</v>
      </c>
      <c r="O12" s="14">
        <f t="shared" si="1"/>
        <v>55074</v>
      </c>
      <c r="P12" s="13">
        <v>0.13</v>
      </c>
      <c r="Q12" s="14">
        <v>23</v>
      </c>
      <c r="R12" s="13">
        <v>0</v>
      </c>
      <c r="S12" s="14">
        <v>0</v>
      </c>
      <c r="T12" s="13">
        <v>112.56</v>
      </c>
      <c r="U12" s="14">
        <v>14213</v>
      </c>
      <c r="V12" s="13">
        <v>0</v>
      </c>
      <c r="W12" s="14">
        <v>0</v>
      </c>
      <c r="X12" s="13">
        <v>0.36</v>
      </c>
      <c r="Y12" s="14">
        <v>44</v>
      </c>
      <c r="Z12" s="13">
        <f t="shared" si="3"/>
        <v>113.05</v>
      </c>
      <c r="AA12" s="14">
        <f t="shared" si="0"/>
        <v>14280</v>
      </c>
      <c r="AB12" s="13">
        <f t="shared" si="2"/>
        <v>395.84</v>
      </c>
      <c r="AC12" s="14">
        <f t="shared" si="2"/>
        <v>69354</v>
      </c>
    </row>
    <row r="13" spans="1:29" s="10" customFormat="1" ht="18" customHeight="1" x14ac:dyDescent="0.4">
      <c r="A13" s="9">
        <v>7</v>
      </c>
      <c r="B13" s="13">
        <v>124.11</v>
      </c>
      <c r="C13" s="14">
        <v>35849</v>
      </c>
      <c r="D13" s="13">
        <v>389.27000000000004</v>
      </c>
      <c r="E13" s="14">
        <v>93403</v>
      </c>
      <c r="F13" s="13">
        <v>0</v>
      </c>
      <c r="G13" s="14">
        <v>0</v>
      </c>
      <c r="H13" s="13">
        <v>18.490000000000002</v>
      </c>
      <c r="I13" s="14">
        <v>2434</v>
      </c>
      <c r="J13" s="13">
        <v>0.35</v>
      </c>
      <c r="K13" s="14">
        <v>75</v>
      </c>
      <c r="L13" s="13">
        <v>12.18</v>
      </c>
      <c r="M13" s="14">
        <v>1623</v>
      </c>
      <c r="N13" s="13">
        <f t="shared" si="1"/>
        <v>544.4</v>
      </c>
      <c r="O13" s="14">
        <f t="shared" si="1"/>
        <v>133384</v>
      </c>
      <c r="P13" s="13">
        <v>0</v>
      </c>
      <c r="Q13" s="14">
        <v>0</v>
      </c>
      <c r="R13" s="13">
        <v>0</v>
      </c>
      <c r="S13" s="14">
        <v>0</v>
      </c>
      <c r="T13" s="13">
        <v>150.59</v>
      </c>
      <c r="U13" s="14">
        <v>20584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150.59</v>
      </c>
      <c r="AA13" s="14">
        <f t="shared" si="0"/>
        <v>20584</v>
      </c>
      <c r="AB13" s="13">
        <f t="shared" si="2"/>
        <v>694.99</v>
      </c>
      <c r="AC13" s="14">
        <f t="shared" si="2"/>
        <v>153968</v>
      </c>
    </row>
    <row r="14" spans="1:29" s="10" customFormat="1" ht="18" customHeight="1" x14ac:dyDescent="0.4">
      <c r="A14" s="9">
        <v>8</v>
      </c>
      <c r="B14" s="13">
        <v>125.02</v>
      </c>
      <c r="C14" s="14">
        <v>45993</v>
      </c>
      <c r="D14" s="13">
        <v>541</v>
      </c>
      <c r="E14" s="14">
        <v>144742</v>
      </c>
      <c r="F14" s="13">
        <v>0</v>
      </c>
      <c r="G14" s="14">
        <v>0</v>
      </c>
      <c r="H14" s="13">
        <v>31.28</v>
      </c>
      <c r="I14" s="14">
        <v>4408</v>
      </c>
      <c r="J14" s="13">
        <v>0.01</v>
      </c>
      <c r="K14" s="14">
        <v>3</v>
      </c>
      <c r="L14" s="13">
        <v>2.5</v>
      </c>
      <c r="M14" s="14">
        <v>366</v>
      </c>
      <c r="N14" s="13">
        <f t="shared" si="1"/>
        <v>699.81</v>
      </c>
      <c r="O14" s="14">
        <f t="shared" si="1"/>
        <v>195512</v>
      </c>
      <c r="P14" s="13">
        <v>3</v>
      </c>
      <c r="Q14" s="14">
        <v>799</v>
      </c>
      <c r="R14" s="13">
        <v>0</v>
      </c>
      <c r="S14" s="14">
        <v>0</v>
      </c>
      <c r="T14" s="13">
        <v>221.77</v>
      </c>
      <c r="U14" s="14">
        <v>31797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224.77</v>
      </c>
      <c r="AA14" s="14">
        <f t="shared" si="0"/>
        <v>32596</v>
      </c>
      <c r="AB14" s="13">
        <f t="shared" si="2"/>
        <v>924.57999999999993</v>
      </c>
      <c r="AC14" s="14">
        <f t="shared" si="2"/>
        <v>228108</v>
      </c>
    </row>
    <row r="15" spans="1:29" s="10" customFormat="1" ht="18" customHeight="1" x14ac:dyDescent="0.4">
      <c r="A15" s="9">
        <v>9</v>
      </c>
      <c r="B15" s="13">
        <v>196.86999999999998</v>
      </c>
      <c r="C15" s="14">
        <v>84837</v>
      </c>
      <c r="D15" s="13">
        <v>440.34000000000003</v>
      </c>
      <c r="E15" s="14">
        <v>133953</v>
      </c>
      <c r="F15" s="13">
        <v>0</v>
      </c>
      <c r="G15" s="14">
        <v>0</v>
      </c>
      <c r="H15" s="13">
        <v>38.36</v>
      </c>
      <c r="I15" s="14">
        <v>5491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675.57</v>
      </c>
      <c r="O15" s="14">
        <f t="shared" si="1"/>
        <v>224281</v>
      </c>
      <c r="P15" s="13">
        <v>0</v>
      </c>
      <c r="Q15" s="14">
        <v>0</v>
      </c>
      <c r="R15" s="13">
        <v>0.51</v>
      </c>
      <c r="S15" s="14">
        <v>73</v>
      </c>
      <c r="T15" s="13">
        <v>299.27</v>
      </c>
      <c r="U15" s="14">
        <v>46170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299.77999999999997</v>
      </c>
      <c r="AA15" s="14">
        <f t="shared" si="0"/>
        <v>46243</v>
      </c>
      <c r="AB15" s="13">
        <f t="shared" si="2"/>
        <v>975.35</v>
      </c>
      <c r="AC15" s="14">
        <f t="shared" si="2"/>
        <v>270524</v>
      </c>
    </row>
    <row r="16" spans="1:29" s="10" customFormat="1" ht="18" customHeight="1" x14ac:dyDescent="0.4">
      <c r="A16" s="9">
        <v>10</v>
      </c>
      <c r="B16" s="13">
        <v>676.77</v>
      </c>
      <c r="C16" s="14">
        <v>316477</v>
      </c>
      <c r="D16" s="13">
        <v>2032.4199999999998</v>
      </c>
      <c r="E16" s="14">
        <v>675057</v>
      </c>
      <c r="F16" s="13">
        <v>1.55</v>
      </c>
      <c r="G16" s="14">
        <v>346</v>
      </c>
      <c r="H16" s="13">
        <v>47.48</v>
      </c>
      <c r="I16" s="14">
        <v>7200</v>
      </c>
      <c r="J16" s="13">
        <v>0</v>
      </c>
      <c r="K16" s="14">
        <v>0</v>
      </c>
      <c r="L16" s="13">
        <v>15.299999999999999</v>
      </c>
      <c r="M16" s="14">
        <v>1551</v>
      </c>
      <c r="N16" s="13">
        <f t="shared" si="1"/>
        <v>2773.52</v>
      </c>
      <c r="O16" s="14">
        <f t="shared" si="1"/>
        <v>1000631</v>
      </c>
      <c r="P16" s="13">
        <v>0.4</v>
      </c>
      <c r="Q16" s="14">
        <v>121</v>
      </c>
      <c r="R16" s="13">
        <v>1.85</v>
      </c>
      <c r="S16" s="14">
        <v>286</v>
      </c>
      <c r="T16" s="13">
        <v>363.10999999999996</v>
      </c>
      <c r="U16" s="14">
        <v>57489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365.35999999999996</v>
      </c>
      <c r="AA16" s="14">
        <f t="shared" si="0"/>
        <v>57896</v>
      </c>
      <c r="AB16" s="13">
        <f t="shared" si="2"/>
        <v>3138.88</v>
      </c>
      <c r="AC16" s="14">
        <f t="shared" si="2"/>
        <v>1058527</v>
      </c>
    </row>
    <row r="17" spans="1:29" s="10" customFormat="1" ht="18" customHeight="1" x14ac:dyDescent="0.4">
      <c r="A17" s="9">
        <v>11</v>
      </c>
      <c r="B17" s="13">
        <v>793.85</v>
      </c>
      <c r="C17" s="14">
        <v>413787</v>
      </c>
      <c r="D17" s="13">
        <v>2868.79</v>
      </c>
      <c r="E17" s="14">
        <v>1044450</v>
      </c>
      <c r="F17" s="13">
        <v>0.27</v>
      </c>
      <c r="G17" s="14">
        <v>72</v>
      </c>
      <c r="H17" s="13">
        <v>10.92</v>
      </c>
      <c r="I17" s="14">
        <v>1692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3673.83</v>
      </c>
      <c r="O17" s="14">
        <f t="shared" si="1"/>
        <v>1460001</v>
      </c>
      <c r="P17" s="13">
        <v>0</v>
      </c>
      <c r="Q17" s="14">
        <v>0</v>
      </c>
      <c r="R17" s="13">
        <v>2.2200000000000002</v>
      </c>
      <c r="S17" s="14">
        <v>350</v>
      </c>
      <c r="T17" s="13">
        <v>161.88999999999999</v>
      </c>
      <c r="U17" s="14">
        <v>24663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164.10999999999999</v>
      </c>
      <c r="AA17" s="14">
        <f t="shared" si="0"/>
        <v>25013</v>
      </c>
      <c r="AB17" s="13">
        <f t="shared" si="2"/>
        <v>3837.94</v>
      </c>
      <c r="AC17" s="14">
        <f t="shared" si="2"/>
        <v>1485014</v>
      </c>
    </row>
    <row r="18" spans="1:29" s="10" customFormat="1" ht="18" customHeight="1" x14ac:dyDescent="0.4">
      <c r="A18" s="9">
        <v>12</v>
      </c>
      <c r="B18" s="13">
        <v>1374.49</v>
      </c>
      <c r="C18" s="14">
        <v>755543</v>
      </c>
      <c r="D18" s="13">
        <v>2304.27</v>
      </c>
      <c r="E18" s="14">
        <v>898672</v>
      </c>
      <c r="F18" s="13">
        <v>5.59</v>
      </c>
      <c r="G18" s="14">
        <v>1468</v>
      </c>
      <c r="H18" s="13">
        <v>4.7699999999999996</v>
      </c>
      <c r="I18" s="14">
        <v>761</v>
      </c>
      <c r="J18" s="13">
        <v>0</v>
      </c>
      <c r="K18" s="14">
        <v>0</v>
      </c>
      <c r="L18" s="13">
        <v>0.51</v>
      </c>
      <c r="M18" s="14">
        <v>85</v>
      </c>
      <c r="N18" s="13">
        <f t="shared" si="1"/>
        <v>3689.6300000000006</v>
      </c>
      <c r="O18" s="14">
        <f t="shared" si="1"/>
        <v>1656529</v>
      </c>
      <c r="P18" s="13">
        <v>0</v>
      </c>
      <c r="Q18" s="14">
        <v>0</v>
      </c>
      <c r="R18" s="13">
        <v>2.02</v>
      </c>
      <c r="S18" s="14">
        <v>316</v>
      </c>
      <c r="T18" s="13">
        <v>540.80999999999995</v>
      </c>
      <c r="U18" s="14">
        <v>83762</v>
      </c>
      <c r="V18" s="13">
        <v>0</v>
      </c>
      <c r="W18" s="14">
        <v>0</v>
      </c>
      <c r="X18" s="13">
        <v>0.01</v>
      </c>
      <c r="Y18" s="14">
        <v>2</v>
      </c>
      <c r="Z18" s="13">
        <f t="shared" si="3"/>
        <v>542.83999999999992</v>
      </c>
      <c r="AA18" s="14">
        <f t="shared" si="0"/>
        <v>84080</v>
      </c>
      <c r="AB18" s="13">
        <f t="shared" si="2"/>
        <v>4232.47</v>
      </c>
      <c r="AC18" s="14">
        <f t="shared" si="2"/>
        <v>1740609</v>
      </c>
    </row>
    <row r="19" spans="1:29" s="10" customFormat="1" ht="18" customHeight="1" x14ac:dyDescent="0.4">
      <c r="A19" s="9">
        <v>13</v>
      </c>
      <c r="B19" s="13">
        <v>1304.46</v>
      </c>
      <c r="C19" s="14">
        <v>755696</v>
      </c>
      <c r="D19" s="13">
        <v>1154.1000000000001</v>
      </c>
      <c r="E19" s="14">
        <v>490742</v>
      </c>
      <c r="F19" s="13">
        <v>20.440000000000001</v>
      </c>
      <c r="G19" s="14">
        <v>5994</v>
      </c>
      <c r="H19" s="13">
        <v>4.76</v>
      </c>
      <c r="I19" s="14">
        <v>766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2483.7600000000007</v>
      </c>
      <c r="O19" s="14">
        <f t="shared" si="1"/>
        <v>1253198</v>
      </c>
      <c r="P19" s="13">
        <v>0.57999999999999996</v>
      </c>
      <c r="Q19" s="14">
        <v>200</v>
      </c>
      <c r="R19" s="13">
        <v>3.6</v>
      </c>
      <c r="S19" s="14">
        <v>588</v>
      </c>
      <c r="T19" s="13">
        <v>786.38</v>
      </c>
      <c r="U19" s="14">
        <v>123319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790.56</v>
      </c>
      <c r="AA19" s="14">
        <f t="shared" si="0"/>
        <v>124107</v>
      </c>
      <c r="AB19" s="13">
        <f t="shared" si="2"/>
        <v>3274.3200000000006</v>
      </c>
      <c r="AC19" s="14">
        <f t="shared" si="2"/>
        <v>1377305</v>
      </c>
    </row>
    <row r="20" spans="1:29" s="10" customFormat="1" ht="18" customHeight="1" x14ac:dyDescent="0.4">
      <c r="A20" s="9">
        <v>14</v>
      </c>
      <c r="B20" s="13">
        <v>1480.56</v>
      </c>
      <c r="C20" s="14">
        <v>890665</v>
      </c>
      <c r="D20" s="13">
        <v>800.94999999999993</v>
      </c>
      <c r="E20" s="14">
        <v>353612</v>
      </c>
      <c r="F20" s="13">
        <v>25.270000000000003</v>
      </c>
      <c r="G20" s="14">
        <v>6619</v>
      </c>
      <c r="H20" s="13">
        <v>5.83</v>
      </c>
      <c r="I20" s="14">
        <v>911</v>
      </c>
      <c r="J20" s="13">
        <v>0.02</v>
      </c>
      <c r="K20" s="14">
        <v>7</v>
      </c>
      <c r="L20" s="13">
        <v>0.71</v>
      </c>
      <c r="M20" s="14">
        <v>123</v>
      </c>
      <c r="N20" s="13">
        <f t="shared" si="1"/>
        <v>2313.3399999999997</v>
      </c>
      <c r="O20" s="14">
        <f t="shared" si="1"/>
        <v>1251937</v>
      </c>
      <c r="P20" s="13">
        <v>0.73</v>
      </c>
      <c r="Q20" s="14">
        <v>257</v>
      </c>
      <c r="R20" s="13">
        <v>1.04</v>
      </c>
      <c r="S20" s="14">
        <v>165</v>
      </c>
      <c r="T20" s="13">
        <v>978.81999999999994</v>
      </c>
      <c r="U20" s="14">
        <v>160855</v>
      </c>
      <c r="V20" s="13">
        <v>0</v>
      </c>
      <c r="W20" s="14">
        <v>0</v>
      </c>
      <c r="X20" s="13">
        <v>7.0000000000000007E-2</v>
      </c>
      <c r="Y20" s="14">
        <v>12</v>
      </c>
      <c r="Z20" s="13">
        <f t="shared" si="3"/>
        <v>980.66</v>
      </c>
      <c r="AA20" s="14">
        <f t="shared" si="0"/>
        <v>161289</v>
      </c>
      <c r="AB20" s="13">
        <f t="shared" si="2"/>
        <v>3293.9999999999995</v>
      </c>
      <c r="AC20" s="14">
        <f t="shared" si="2"/>
        <v>1413226</v>
      </c>
    </row>
    <row r="21" spans="1:29" s="10" customFormat="1" ht="18" customHeight="1" x14ac:dyDescent="0.4">
      <c r="A21" s="9">
        <v>15</v>
      </c>
      <c r="B21" s="13">
        <v>1087.27</v>
      </c>
      <c r="C21" s="14">
        <v>677317</v>
      </c>
      <c r="D21" s="13">
        <v>439.43</v>
      </c>
      <c r="E21" s="14">
        <v>202397</v>
      </c>
      <c r="F21" s="13">
        <v>15.09</v>
      </c>
      <c r="G21" s="14">
        <v>4436</v>
      </c>
      <c r="H21" s="13">
        <v>1.06</v>
      </c>
      <c r="I21" s="14">
        <v>176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1542.85</v>
      </c>
      <c r="O21" s="14">
        <f t="shared" si="1"/>
        <v>884326</v>
      </c>
      <c r="P21" s="13">
        <v>0</v>
      </c>
      <c r="Q21" s="14">
        <v>0</v>
      </c>
      <c r="R21" s="13">
        <v>3.88</v>
      </c>
      <c r="S21" s="14">
        <v>622</v>
      </c>
      <c r="T21" s="13">
        <v>710.59</v>
      </c>
      <c r="U21" s="14">
        <v>118633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714.47</v>
      </c>
      <c r="AA21" s="14">
        <f t="shared" si="0"/>
        <v>119255</v>
      </c>
      <c r="AB21" s="13">
        <f t="shared" si="2"/>
        <v>2257.3199999999997</v>
      </c>
      <c r="AC21" s="14">
        <f t="shared" si="2"/>
        <v>1003581</v>
      </c>
    </row>
    <row r="22" spans="1:29" s="10" customFormat="1" ht="18" customHeight="1" x14ac:dyDescent="0.4">
      <c r="A22" s="9">
        <v>16</v>
      </c>
      <c r="B22" s="13">
        <v>508.23</v>
      </c>
      <c r="C22" s="14">
        <v>327522</v>
      </c>
      <c r="D22" s="13">
        <v>200.44</v>
      </c>
      <c r="E22" s="14">
        <v>94001</v>
      </c>
      <c r="F22" s="13">
        <v>2.25</v>
      </c>
      <c r="G22" s="14">
        <v>601</v>
      </c>
      <c r="H22" s="13">
        <v>0.18</v>
      </c>
      <c r="I22" s="14">
        <v>30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711.1</v>
      </c>
      <c r="O22" s="14">
        <f t="shared" si="1"/>
        <v>422154</v>
      </c>
      <c r="P22" s="13">
        <v>0</v>
      </c>
      <c r="Q22" s="14">
        <v>0</v>
      </c>
      <c r="R22" s="13">
        <v>0.12</v>
      </c>
      <c r="S22" s="14">
        <v>20</v>
      </c>
      <c r="T22" s="13">
        <v>323.61</v>
      </c>
      <c r="U22" s="14">
        <v>56342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323.73</v>
      </c>
      <c r="AA22" s="14">
        <f t="shared" si="0"/>
        <v>56362</v>
      </c>
      <c r="AB22" s="13">
        <f t="shared" si="2"/>
        <v>1034.83</v>
      </c>
      <c r="AC22" s="14">
        <f t="shared" si="2"/>
        <v>478516</v>
      </c>
    </row>
    <row r="23" spans="1:29" s="10" customFormat="1" ht="18" customHeight="1" x14ac:dyDescent="0.4">
      <c r="A23" s="9">
        <v>17</v>
      </c>
      <c r="B23" s="13">
        <v>289.44</v>
      </c>
      <c r="C23" s="14">
        <v>192814</v>
      </c>
      <c r="D23" s="13">
        <v>167.44</v>
      </c>
      <c r="E23" s="14">
        <v>80958</v>
      </c>
      <c r="F23" s="13">
        <v>2.5100000000000002</v>
      </c>
      <c r="G23" s="14">
        <v>727</v>
      </c>
      <c r="H23" s="13">
        <v>0.23</v>
      </c>
      <c r="I23" s="14">
        <v>39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459.62</v>
      </c>
      <c r="O23" s="14">
        <f t="shared" si="1"/>
        <v>274538</v>
      </c>
      <c r="P23" s="13">
        <v>0</v>
      </c>
      <c r="Q23" s="14">
        <v>0</v>
      </c>
      <c r="R23" s="13">
        <v>0</v>
      </c>
      <c r="S23" s="14">
        <v>0</v>
      </c>
      <c r="T23" s="13">
        <v>159.88999999999999</v>
      </c>
      <c r="U23" s="14">
        <v>28363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159.88999999999999</v>
      </c>
      <c r="AA23" s="14">
        <f t="shared" si="3"/>
        <v>28363</v>
      </c>
      <c r="AB23" s="13">
        <f t="shared" si="2"/>
        <v>619.51</v>
      </c>
      <c r="AC23" s="14">
        <f t="shared" si="2"/>
        <v>302901</v>
      </c>
    </row>
    <row r="24" spans="1:29" s="10" customFormat="1" ht="18" customHeight="1" x14ac:dyDescent="0.4">
      <c r="A24" s="9">
        <v>18</v>
      </c>
      <c r="B24" s="13">
        <v>217.85999999999999</v>
      </c>
      <c r="C24" s="14">
        <v>146579</v>
      </c>
      <c r="D24" s="13">
        <v>125.43</v>
      </c>
      <c r="E24" s="14">
        <v>60163</v>
      </c>
      <c r="F24" s="13">
        <v>1.52</v>
      </c>
      <c r="G24" s="14">
        <v>543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344.80999999999995</v>
      </c>
      <c r="O24" s="14">
        <f t="shared" si="1"/>
        <v>207285</v>
      </c>
      <c r="P24" s="13">
        <v>0</v>
      </c>
      <c r="Q24" s="14">
        <v>0</v>
      </c>
      <c r="R24" s="13">
        <v>0</v>
      </c>
      <c r="S24" s="14">
        <v>0</v>
      </c>
      <c r="T24" s="13">
        <v>74.660000000000011</v>
      </c>
      <c r="U24" s="14">
        <v>12994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74.660000000000011</v>
      </c>
      <c r="AA24" s="14">
        <f t="shared" si="3"/>
        <v>12994</v>
      </c>
      <c r="AB24" s="13">
        <f t="shared" si="2"/>
        <v>419.46999999999997</v>
      </c>
      <c r="AC24" s="14">
        <f t="shared" si="2"/>
        <v>220279</v>
      </c>
    </row>
    <row r="25" spans="1:29" s="10" customFormat="1" ht="18" customHeight="1" x14ac:dyDescent="0.4">
      <c r="A25" s="9">
        <v>19</v>
      </c>
      <c r="B25" s="13">
        <v>91.81</v>
      </c>
      <c r="C25" s="14">
        <v>60316</v>
      </c>
      <c r="D25" s="13">
        <v>66.959999999999994</v>
      </c>
      <c r="E25" s="14">
        <v>32257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158.76999999999998</v>
      </c>
      <c r="O25" s="14">
        <f t="shared" si="1"/>
        <v>92573</v>
      </c>
      <c r="P25" s="13">
        <v>0</v>
      </c>
      <c r="Q25" s="14">
        <v>0</v>
      </c>
      <c r="R25" s="13">
        <v>0</v>
      </c>
      <c r="S25" s="14">
        <v>0</v>
      </c>
      <c r="T25" s="13">
        <v>21.93</v>
      </c>
      <c r="U25" s="14">
        <v>3767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21.93</v>
      </c>
      <c r="AA25" s="14">
        <f t="shared" si="3"/>
        <v>3767</v>
      </c>
      <c r="AB25" s="13">
        <f t="shared" si="2"/>
        <v>180.7</v>
      </c>
      <c r="AC25" s="14">
        <f t="shared" si="2"/>
        <v>96340</v>
      </c>
    </row>
    <row r="26" spans="1:29" s="10" customFormat="1" ht="18" customHeight="1" thickBot="1" x14ac:dyDescent="0.45">
      <c r="A26" s="15" t="s">
        <v>21</v>
      </c>
      <c r="B26" s="16">
        <v>146.27000000000001</v>
      </c>
      <c r="C26" s="17">
        <v>95780</v>
      </c>
      <c r="D26" s="16">
        <v>79.319999999999993</v>
      </c>
      <c r="E26" s="17">
        <v>38725</v>
      </c>
      <c r="F26" s="16">
        <v>0.06</v>
      </c>
      <c r="G26" s="17">
        <v>23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225.65</v>
      </c>
      <c r="O26" s="17">
        <f>SUM(C26,E26,G26,I26,K26,M26)</f>
        <v>134528</v>
      </c>
      <c r="P26" s="16">
        <v>0</v>
      </c>
      <c r="Q26" s="17">
        <v>0</v>
      </c>
      <c r="R26" s="16">
        <v>0</v>
      </c>
      <c r="S26" s="17">
        <v>0</v>
      </c>
      <c r="T26" s="16">
        <v>12.37</v>
      </c>
      <c r="U26" s="17">
        <v>2222</v>
      </c>
      <c r="V26" s="16">
        <v>0</v>
      </c>
      <c r="W26" s="17">
        <v>0</v>
      </c>
      <c r="X26" s="16">
        <v>2.4700000000000002</v>
      </c>
      <c r="Y26" s="17">
        <v>459</v>
      </c>
      <c r="Z26" s="16">
        <f t="shared" si="3"/>
        <v>14.84</v>
      </c>
      <c r="AA26" s="17">
        <f t="shared" si="3"/>
        <v>2681</v>
      </c>
      <c r="AB26" s="16">
        <f t="shared" si="2"/>
        <v>240.49</v>
      </c>
      <c r="AC26" s="17">
        <f t="shared" si="2"/>
        <v>137209</v>
      </c>
    </row>
    <row r="27" spans="1:29" s="10" customFormat="1" ht="18" customHeight="1" thickTop="1" x14ac:dyDescent="0.4">
      <c r="A27" s="18" t="s">
        <v>17</v>
      </c>
      <c r="B27" s="19">
        <f t="shared" ref="B27:AC27" si="4">SUM(B7:B26)</f>
        <v>9693.7900000000009</v>
      </c>
      <c r="C27" s="20">
        <f t="shared" si="4"/>
        <v>4870643</v>
      </c>
      <c r="D27" s="19">
        <f t="shared" si="4"/>
        <v>12196.37</v>
      </c>
      <c r="E27" s="20">
        <f t="shared" si="4"/>
        <v>4414061</v>
      </c>
      <c r="F27" s="19">
        <f t="shared" si="4"/>
        <v>95.950000000000017</v>
      </c>
      <c r="G27" s="20">
        <f t="shared" si="4"/>
        <v>22922</v>
      </c>
      <c r="H27" s="19">
        <f t="shared" si="4"/>
        <v>228.62999999999997</v>
      </c>
      <c r="I27" s="20">
        <f t="shared" si="4"/>
        <v>29743</v>
      </c>
      <c r="J27" s="19">
        <f t="shared" si="4"/>
        <v>4.5299999999999994</v>
      </c>
      <c r="K27" s="20">
        <f t="shared" si="4"/>
        <v>393</v>
      </c>
      <c r="L27" s="19">
        <f t="shared" si="4"/>
        <v>179.20000000000002</v>
      </c>
      <c r="M27" s="20">
        <f t="shared" si="4"/>
        <v>15601</v>
      </c>
      <c r="N27" s="19">
        <f t="shared" si="4"/>
        <v>22398.47</v>
      </c>
      <c r="O27" s="21">
        <f t="shared" si="4"/>
        <v>9353363</v>
      </c>
      <c r="P27" s="19">
        <f t="shared" si="4"/>
        <v>4.84</v>
      </c>
      <c r="Q27" s="20">
        <f t="shared" si="4"/>
        <v>1400</v>
      </c>
      <c r="R27" s="19">
        <f t="shared" si="4"/>
        <v>19</v>
      </c>
      <c r="S27" s="20">
        <f t="shared" si="4"/>
        <v>2761</v>
      </c>
      <c r="T27" s="19">
        <f t="shared" si="4"/>
        <v>5273.35</v>
      </c>
      <c r="U27" s="20">
        <f t="shared" si="4"/>
        <v>814908</v>
      </c>
      <c r="V27" s="19">
        <f t="shared" si="4"/>
        <v>0</v>
      </c>
      <c r="W27" s="20">
        <f t="shared" si="4"/>
        <v>0</v>
      </c>
      <c r="X27" s="19">
        <f t="shared" si="4"/>
        <v>3.8100000000000005</v>
      </c>
      <c r="Y27" s="20">
        <f t="shared" si="4"/>
        <v>534</v>
      </c>
      <c r="Z27" s="19">
        <f t="shared" si="4"/>
        <v>5300.9999999999991</v>
      </c>
      <c r="AA27" s="21">
        <f t="shared" si="4"/>
        <v>819603</v>
      </c>
      <c r="AB27" s="19">
        <f t="shared" si="4"/>
        <v>27699.470000000005</v>
      </c>
      <c r="AC27" s="20">
        <f t="shared" si="4"/>
        <v>10172966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22</v>
      </c>
      <c r="Q29" s="26"/>
      <c r="R29" s="26" t="s">
        <v>23</v>
      </c>
      <c r="S29" s="26"/>
      <c r="T29" s="26" t="s">
        <v>24</v>
      </c>
      <c r="U29" s="26"/>
      <c r="V29" s="26" t="s">
        <v>25</v>
      </c>
      <c r="W29" s="26"/>
      <c r="X29" s="26" t="s">
        <v>26</v>
      </c>
      <c r="Y29" s="26"/>
      <c r="Z29" s="26" t="s">
        <v>27</v>
      </c>
      <c r="AA29" s="26"/>
      <c r="AB29" s="26" t="s">
        <v>28</v>
      </c>
      <c r="AC29" s="26"/>
    </row>
    <row r="30" spans="1:29" ht="16.899999999999999" customHeight="1" thickBot="1" x14ac:dyDescent="0.2">
      <c r="P30" s="22" t="s">
        <v>19</v>
      </c>
      <c r="Q30" s="23" t="s">
        <v>20</v>
      </c>
      <c r="R30" s="22" t="s">
        <v>19</v>
      </c>
      <c r="S30" s="23" t="s">
        <v>20</v>
      </c>
      <c r="T30" s="22" t="s">
        <v>19</v>
      </c>
      <c r="U30" s="23" t="s">
        <v>20</v>
      </c>
      <c r="V30" s="22" t="s">
        <v>19</v>
      </c>
      <c r="W30" s="23" t="s">
        <v>29</v>
      </c>
      <c r="X30" s="22" t="s">
        <v>19</v>
      </c>
      <c r="Y30" s="23" t="s">
        <v>20</v>
      </c>
      <c r="Z30" s="22" t="s">
        <v>19</v>
      </c>
      <c r="AA30" s="23" t="s">
        <v>20</v>
      </c>
      <c r="AB30" s="22" t="s">
        <v>19</v>
      </c>
      <c r="AC30" s="23" t="s">
        <v>20</v>
      </c>
    </row>
    <row r="31" spans="1:29" ht="16.899999999999999" customHeight="1" thickTop="1" x14ac:dyDescent="0.15">
      <c r="P31" s="19">
        <v>105.53</v>
      </c>
      <c r="Q31" s="24"/>
      <c r="R31" s="19">
        <v>107.31</v>
      </c>
      <c r="S31" s="24"/>
      <c r="T31" s="19">
        <v>23.959999999999997</v>
      </c>
      <c r="U31" s="24"/>
      <c r="V31" s="19">
        <v>297.58</v>
      </c>
      <c r="W31" s="20">
        <v>319428</v>
      </c>
      <c r="X31" s="19">
        <v>3.91</v>
      </c>
      <c r="Y31" s="24"/>
      <c r="Z31" s="19">
        <v>0</v>
      </c>
      <c r="AA31" s="24"/>
      <c r="AB31" s="19">
        <f>SUM(AB27,R31,T31,V31,X31,Z31,P31)</f>
        <v>28237.760000000006</v>
      </c>
      <c r="AC31" s="25">
        <f>AC27</f>
        <v>10172966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scale="93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cp:lastPrinted>2023-11-08T11:21:20Z</cp:lastPrinted>
  <dcterms:created xsi:type="dcterms:W3CDTF">2023-11-08T11:21:16Z</dcterms:created>
  <dcterms:modified xsi:type="dcterms:W3CDTF">2025-09-09T05:16:23Z</dcterms:modified>
</cp:coreProperties>
</file>