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56899374-DDAC-42AE-A0BA-8D36D8D707C9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B21" i="1"/>
  <c r="AC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B13" i="1"/>
  <c r="AC13" i="1"/>
  <c r="AB12" i="1"/>
  <c r="AC12" i="1"/>
  <c r="AC11" i="1"/>
  <c r="AB11" i="1"/>
  <c r="AC10" i="1"/>
  <c r="AB10" i="1"/>
  <c r="AB9" i="1"/>
  <c r="AC9" i="1"/>
  <c r="O27" i="1"/>
  <c r="N27" i="1"/>
  <c r="AC8" i="1"/>
  <c r="AB8" i="1"/>
  <c r="AC7" i="1"/>
  <c r="AB7" i="1"/>
  <c r="Z27" i="1"/>
  <c r="AA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<sst xmlns="http://schemas.openxmlformats.org/spreadsheetml/2006/main" count="77" uniqueCount="32">
  <si>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</si>
  <si>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</si>
  <si>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</si>
  <si>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</si>
  <si>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</si>
  <si>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</si>
  <si>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</si>
  <si>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</si>
  <si>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</si>
  <si>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</si>
  <si>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</si>
  <si>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</si>
  <si>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</si>
  <si>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</si>
  <si>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</si>
  <si>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</si>
  <si>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</si>
  <si>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</si>
  <si>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</si>
  <si>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</si>
  <si>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</si>
  <si>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</si>
  <si>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</si>
  <si>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</si>
  <si>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</si>
  <si>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</si>
  <si>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</si>
  <si>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</si>
  <si>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</si>
  <si>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</si>
  <si>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玉名</t>
    <phoneticPr fontId="6"/>
  </si>
  <si>
    <t>白川菊池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</si>
</sst>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31</v>
      </c>
      <c r="B3" s="6" t="s">
        <v>30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0.4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0.4</v>
      </c>
      <c r="AA7" s="14">
        <f>SUM(Q7,S7,U7,W7,Y7)</f>
        <v>0</v>
      </c>
      <c r="AB7" s="13">
        <f>SUM(Z7,N7)</f>
        <v>0.4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5.54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0.06</v>
      </c>
      <c r="K8" s="14">
        <v>0</v>
      </c>
      <c r="L8" s="13">
        <v>1.48</v>
      </c>
      <c r="M8" s="14">
        <v>10</v>
      </c>
      <c r="N8" s="13">
        <f t="shared" ref="N8:O25" si="1">SUM(B8,D8,F8,H8,J8,L8)</f>
        <v>7.08</v>
      </c>
      <c r="O8" s="14">
        <f t="shared" si="1"/>
        <v>10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0.01</v>
      </c>
      <c r="Y8" s="14">
        <v>0</v>
      </c>
      <c r="Z8" s="13">
        <f t="shared" si="0"/>
        <v>0.01</v>
      </c>
      <c r="AA8" s="14">
        <f t="shared" si="0"/>
        <v>0</v>
      </c>
      <c r="AB8" s="13">
        <f t="shared" ref="AB8:AC26" si="2">SUM(Z8,N8)</f>
        <v>7.09</v>
      </c>
      <c r="AC8" s="14">
        <f t="shared" si="2"/>
        <v>10</v>
      </c>
    </row>
    <row r="9" spans="1:29" s="10" customFormat="1" ht="18" customHeight="1" x14ac:dyDescent="0.4">
      <c r="A9" s="9">
        <v>3</v>
      </c>
      <c r="B9" s="13">
        <v>1.63</v>
      </c>
      <c r="C9" s="14">
        <v>41</v>
      </c>
      <c r="D9" s="13">
        <v>1.2999999999999998</v>
      </c>
      <c r="E9" s="14">
        <v>39</v>
      </c>
      <c r="F9" s="13">
        <v>0</v>
      </c>
      <c r="G9" s="14">
        <v>0</v>
      </c>
      <c r="H9" s="13">
        <v>0.46</v>
      </c>
      <c r="I9" s="14">
        <v>37</v>
      </c>
      <c r="J9" s="13">
        <v>0</v>
      </c>
      <c r="K9" s="14">
        <v>0</v>
      </c>
      <c r="L9" s="13">
        <v>0.14000000000000001</v>
      </c>
      <c r="M9" s="14">
        <v>6</v>
      </c>
      <c r="N9" s="13">
        <f t="shared" si="1"/>
        <v>3.53</v>
      </c>
      <c r="O9" s="14">
        <f t="shared" si="1"/>
        <v>123</v>
      </c>
      <c r="P9" s="13">
        <v>0</v>
      </c>
      <c r="Q9" s="14">
        <v>0</v>
      </c>
      <c r="R9" s="13">
        <v>0</v>
      </c>
      <c r="S9" s="14">
        <v>0</v>
      </c>
      <c r="T9" s="13">
        <v>5.17</v>
      </c>
      <c r="U9" s="14">
        <v>312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5.17</v>
      </c>
      <c r="AA9" s="14">
        <f t="shared" si="0"/>
        <v>312</v>
      </c>
      <c r="AB9" s="13">
        <f t="shared" si="2"/>
        <v>8.6999999999999993</v>
      </c>
      <c r="AC9" s="14">
        <f t="shared" si="2"/>
        <v>435</v>
      </c>
    </row>
    <row r="10" spans="1:29" s="10" customFormat="1" ht="18" customHeight="1" x14ac:dyDescent="0.4">
      <c r="A10" s="9">
        <v>4</v>
      </c>
      <c r="B10" s="13">
        <v>1.99</v>
      </c>
      <c r="C10" s="14">
        <v>161</v>
      </c>
      <c r="D10" s="13">
        <v>1.19</v>
      </c>
      <c r="E10" s="14">
        <v>65</v>
      </c>
      <c r="F10" s="13">
        <v>0</v>
      </c>
      <c r="G10" s="14">
        <v>0</v>
      </c>
      <c r="H10" s="13">
        <v>1.92</v>
      </c>
      <c r="I10" s="14">
        <v>195</v>
      </c>
      <c r="J10" s="13">
        <v>0</v>
      </c>
      <c r="K10" s="14">
        <v>0</v>
      </c>
      <c r="L10" s="13">
        <v>10.059999999999999</v>
      </c>
      <c r="M10" s="14">
        <v>738</v>
      </c>
      <c r="N10" s="13">
        <f t="shared" si="1"/>
        <v>15.159999999999998</v>
      </c>
      <c r="O10" s="14">
        <f t="shared" si="1"/>
        <v>1159</v>
      </c>
      <c r="P10" s="13">
        <v>0</v>
      </c>
      <c r="Q10" s="14">
        <v>0</v>
      </c>
      <c r="R10" s="13">
        <v>0</v>
      </c>
      <c r="S10" s="14">
        <v>0</v>
      </c>
      <c r="T10" s="13">
        <v>7.0000000000000007E-2</v>
      </c>
      <c r="U10" s="14">
        <v>6</v>
      </c>
      <c r="V10" s="13">
        <v>0</v>
      </c>
      <c r="W10" s="14">
        <v>0</v>
      </c>
      <c r="X10" s="13">
        <v>0.24</v>
      </c>
      <c r="Y10" s="14">
        <v>16</v>
      </c>
      <c r="Z10" s="13">
        <f>SUM(P10,R10,T10,V10,X10)</f>
        <v>0.31</v>
      </c>
      <c r="AA10" s="14">
        <f t="shared" si="0"/>
        <v>22</v>
      </c>
      <c r="AB10" s="13">
        <f t="shared" si="2"/>
        <v>15.469999999999999</v>
      </c>
      <c r="AC10" s="14">
        <f t="shared" si="2"/>
        <v>1181</v>
      </c>
    </row>
    <row r="11" spans="1:29" s="10" customFormat="1" ht="18" customHeight="1" x14ac:dyDescent="0.4">
      <c r="A11" s="9">
        <v>5</v>
      </c>
      <c r="B11" s="13">
        <v>0.6</v>
      </c>
      <c r="C11" s="14">
        <v>82</v>
      </c>
      <c r="D11" s="13">
        <v>4.9399999999999995</v>
      </c>
      <c r="E11" s="14">
        <v>637</v>
      </c>
      <c r="F11" s="13">
        <v>0</v>
      </c>
      <c r="G11" s="14">
        <v>0</v>
      </c>
      <c r="H11" s="13">
        <v>0.78</v>
      </c>
      <c r="I11" s="14">
        <v>87</v>
      </c>
      <c r="J11" s="13">
        <v>0</v>
      </c>
      <c r="K11" s="14">
        <v>0</v>
      </c>
      <c r="L11" s="13">
        <v>20.170000000000002</v>
      </c>
      <c r="M11" s="14">
        <v>1861</v>
      </c>
      <c r="N11" s="13">
        <f t="shared" si="1"/>
        <v>26.490000000000002</v>
      </c>
      <c r="O11" s="14">
        <f t="shared" si="1"/>
        <v>2667</v>
      </c>
      <c r="P11" s="13">
        <v>0</v>
      </c>
      <c r="Q11" s="14">
        <v>0</v>
      </c>
      <c r="R11" s="13">
        <v>0</v>
      </c>
      <c r="S11" s="14">
        <v>0</v>
      </c>
      <c r="T11" s="13">
        <v>0.53</v>
      </c>
      <c r="U11" s="14">
        <v>48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0.53</v>
      </c>
      <c r="AA11" s="14">
        <f t="shared" si="0"/>
        <v>48</v>
      </c>
      <c r="AB11" s="13">
        <f t="shared" si="2"/>
        <v>27.020000000000003</v>
      </c>
      <c r="AC11" s="14">
        <f t="shared" si="2"/>
        <v>2715</v>
      </c>
    </row>
    <row r="12" spans="1:29" s="10" customFormat="1" ht="18" customHeight="1" x14ac:dyDescent="0.4">
      <c r="A12" s="9">
        <v>6</v>
      </c>
      <c r="B12" s="13">
        <v>4.38</v>
      </c>
      <c r="C12" s="14">
        <v>972</v>
      </c>
      <c r="D12" s="13">
        <v>2.25</v>
      </c>
      <c r="E12" s="14">
        <v>449</v>
      </c>
      <c r="F12" s="13">
        <v>0</v>
      </c>
      <c r="G12" s="14">
        <v>0</v>
      </c>
      <c r="H12" s="13">
        <v>1.72</v>
      </c>
      <c r="I12" s="14">
        <v>218</v>
      </c>
      <c r="J12" s="13">
        <v>0</v>
      </c>
      <c r="K12" s="14">
        <v>0</v>
      </c>
      <c r="L12" s="13">
        <v>1.37</v>
      </c>
      <c r="M12" s="14">
        <v>140</v>
      </c>
      <c r="N12" s="13">
        <f t="shared" si="1"/>
        <v>9.7199999999999989</v>
      </c>
      <c r="O12" s="14">
        <f t="shared" si="1"/>
        <v>1779</v>
      </c>
      <c r="P12" s="13">
        <v>0</v>
      </c>
      <c r="Q12" s="14">
        <v>0</v>
      </c>
      <c r="R12" s="13">
        <v>0</v>
      </c>
      <c r="S12" s="14">
        <v>0</v>
      </c>
      <c r="T12" s="13">
        <v>4.76</v>
      </c>
      <c r="U12" s="14">
        <v>500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4.76</v>
      </c>
      <c r="AA12" s="14">
        <f t="shared" si="0"/>
        <v>500</v>
      </c>
      <c r="AB12" s="13">
        <f t="shared" si="2"/>
        <v>14.479999999999999</v>
      </c>
      <c r="AC12" s="14">
        <f t="shared" si="2"/>
        <v>2279</v>
      </c>
    </row>
    <row r="13" spans="1:29" s="10" customFormat="1" ht="18" customHeight="1" x14ac:dyDescent="0.4">
      <c r="A13" s="9">
        <v>7</v>
      </c>
      <c r="B13" s="13">
        <v>13.120000000000001</v>
      </c>
      <c r="C13" s="14">
        <v>3765</v>
      </c>
      <c r="D13" s="13">
        <v>18.52</v>
      </c>
      <c r="E13" s="14">
        <v>5098</v>
      </c>
      <c r="F13" s="13">
        <v>0</v>
      </c>
      <c r="G13" s="14">
        <v>0</v>
      </c>
      <c r="H13" s="13">
        <v>3.99</v>
      </c>
      <c r="I13" s="14">
        <v>520</v>
      </c>
      <c r="J13" s="13">
        <v>0</v>
      </c>
      <c r="K13" s="14">
        <v>0</v>
      </c>
      <c r="L13" s="13">
        <v>12.75</v>
      </c>
      <c r="M13" s="14">
        <v>1570</v>
      </c>
      <c r="N13" s="13">
        <f t="shared" si="1"/>
        <v>48.38</v>
      </c>
      <c r="O13" s="14">
        <f t="shared" si="1"/>
        <v>10953</v>
      </c>
      <c r="P13" s="13">
        <v>0</v>
      </c>
      <c r="Q13" s="14">
        <v>0</v>
      </c>
      <c r="R13" s="13">
        <v>0.59</v>
      </c>
      <c r="S13" s="14">
        <v>77</v>
      </c>
      <c r="T13" s="13">
        <v>1.94</v>
      </c>
      <c r="U13" s="14">
        <v>211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2.5299999999999998</v>
      </c>
      <c r="AA13" s="14">
        <f t="shared" si="0"/>
        <v>288</v>
      </c>
      <c r="AB13" s="13">
        <f t="shared" si="2"/>
        <v>50.910000000000004</v>
      </c>
      <c r="AC13" s="14">
        <f t="shared" si="2"/>
        <v>11241</v>
      </c>
    </row>
    <row r="14" spans="1:29" s="10" customFormat="1" ht="18" customHeight="1" x14ac:dyDescent="0.4">
      <c r="A14" s="9">
        <v>8</v>
      </c>
      <c r="B14" s="13">
        <v>21.18</v>
      </c>
      <c r="C14" s="14">
        <v>7161</v>
      </c>
      <c r="D14" s="13">
        <v>39.25</v>
      </c>
      <c r="E14" s="14">
        <v>12500</v>
      </c>
      <c r="F14" s="13">
        <v>0</v>
      </c>
      <c r="G14" s="14">
        <v>0</v>
      </c>
      <c r="H14" s="13">
        <v>13.41</v>
      </c>
      <c r="I14" s="14">
        <v>1767</v>
      </c>
      <c r="J14" s="13">
        <v>0</v>
      </c>
      <c r="K14" s="14">
        <v>0</v>
      </c>
      <c r="L14" s="13">
        <v>0.28999999999999998</v>
      </c>
      <c r="M14" s="14">
        <v>38</v>
      </c>
      <c r="N14" s="13">
        <f t="shared" si="1"/>
        <v>74.13000000000001</v>
      </c>
      <c r="O14" s="14">
        <f t="shared" si="1"/>
        <v>21466</v>
      </c>
      <c r="P14" s="13">
        <v>0</v>
      </c>
      <c r="Q14" s="14">
        <v>0</v>
      </c>
      <c r="R14" s="13">
        <v>0</v>
      </c>
      <c r="S14" s="14">
        <v>0</v>
      </c>
      <c r="T14" s="13">
        <v>0.49</v>
      </c>
      <c r="U14" s="14">
        <v>56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0.49</v>
      </c>
      <c r="AA14" s="14">
        <f t="shared" si="0"/>
        <v>56</v>
      </c>
      <c r="AB14" s="13">
        <f t="shared" si="2"/>
        <v>74.62</v>
      </c>
      <c r="AC14" s="14">
        <f t="shared" si="2"/>
        <v>21522</v>
      </c>
    </row>
    <row r="15" spans="1:29" s="10" customFormat="1" ht="18" customHeight="1" x14ac:dyDescent="0.4">
      <c r="A15" s="9">
        <v>9</v>
      </c>
      <c r="B15" s="13">
        <v>42.43</v>
      </c>
      <c r="C15" s="14">
        <v>17641</v>
      </c>
      <c r="D15" s="13">
        <v>27.990000000000002</v>
      </c>
      <c r="E15" s="14">
        <v>10527</v>
      </c>
      <c r="F15" s="13">
        <v>0</v>
      </c>
      <c r="G15" s="14">
        <v>0</v>
      </c>
      <c r="H15" s="13">
        <v>6.25</v>
      </c>
      <c r="I15" s="14">
        <v>881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76.67</v>
      </c>
      <c r="O15" s="14">
        <f t="shared" si="1"/>
        <v>29049</v>
      </c>
      <c r="P15" s="13">
        <v>0</v>
      </c>
      <c r="Q15" s="14">
        <v>0</v>
      </c>
      <c r="R15" s="13">
        <v>1.3</v>
      </c>
      <c r="S15" s="14">
        <v>185</v>
      </c>
      <c r="T15" s="13">
        <v>0.26</v>
      </c>
      <c r="U15" s="14">
        <v>38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1.56</v>
      </c>
      <c r="AA15" s="14">
        <f t="shared" si="0"/>
        <v>223</v>
      </c>
      <c r="AB15" s="13">
        <f t="shared" si="2"/>
        <v>78.23</v>
      </c>
      <c r="AC15" s="14">
        <f t="shared" si="2"/>
        <v>29272</v>
      </c>
    </row>
    <row r="16" spans="1:29" s="10" customFormat="1" ht="18" customHeight="1" x14ac:dyDescent="0.4">
      <c r="A16" s="9">
        <v>10</v>
      </c>
      <c r="B16" s="13">
        <v>191.55</v>
      </c>
      <c r="C16" s="14">
        <v>86834</v>
      </c>
      <c r="D16" s="13">
        <v>40.83</v>
      </c>
      <c r="E16" s="14">
        <v>16454</v>
      </c>
      <c r="F16" s="13">
        <v>0</v>
      </c>
      <c r="G16" s="14">
        <v>0</v>
      </c>
      <c r="H16" s="13">
        <v>3.46</v>
      </c>
      <c r="I16" s="14">
        <v>502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235.84</v>
      </c>
      <c r="O16" s="14">
        <f t="shared" si="1"/>
        <v>103790</v>
      </c>
      <c r="P16" s="13">
        <v>0</v>
      </c>
      <c r="Q16" s="14">
        <v>0</v>
      </c>
      <c r="R16" s="13">
        <v>0.54</v>
      </c>
      <c r="S16" s="14">
        <v>79</v>
      </c>
      <c r="T16" s="13">
        <v>27.57</v>
      </c>
      <c r="U16" s="14">
        <v>4132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28.11</v>
      </c>
      <c r="AA16" s="14">
        <f t="shared" si="0"/>
        <v>4211</v>
      </c>
      <c r="AB16" s="13">
        <f t="shared" si="2"/>
        <v>263.95</v>
      </c>
      <c r="AC16" s="14">
        <f t="shared" si="2"/>
        <v>108001</v>
      </c>
    </row>
    <row r="17" spans="1:29" s="10" customFormat="1" ht="18" customHeight="1" x14ac:dyDescent="0.4">
      <c r="A17" s="9">
        <v>11</v>
      </c>
      <c r="B17" s="13">
        <v>399.85</v>
      </c>
      <c r="C17" s="14">
        <v>186907</v>
      </c>
      <c r="D17" s="13">
        <v>78.95</v>
      </c>
      <c r="E17" s="14">
        <v>33475</v>
      </c>
      <c r="F17" s="13">
        <v>0</v>
      </c>
      <c r="G17" s="14">
        <v>0</v>
      </c>
      <c r="H17" s="13">
        <v>0.47</v>
      </c>
      <c r="I17" s="14">
        <v>69</v>
      </c>
      <c r="J17" s="13">
        <v>1.75</v>
      </c>
      <c r="K17" s="14">
        <v>334</v>
      </c>
      <c r="L17" s="13">
        <v>0</v>
      </c>
      <c r="M17" s="14">
        <v>0</v>
      </c>
      <c r="N17" s="13">
        <f t="shared" si="1"/>
        <v>481.02000000000004</v>
      </c>
      <c r="O17" s="14">
        <f t="shared" si="1"/>
        <v>220785</v>
      </c>
      <c r="P17" s="13">
        <v>0</v>
      </c>
      <c r="Q17" s="14">
        <v>0</v>
      </c>
      <c r="R17" s="13">
        <v>0</v>
      </c>
      <c r="S17" s="14">
        <v>0</v>
      </c>
      <c r="T17" s="13">
        <v>69.460000000000008</v>
      </c>
      <c r="U17" s="14">
        <v>10137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69.460000000000008</v>
      </c>
      <c r="AA17" s="14">
        <f t="shared" si="0"/>
        <v>10137</v>
      </c>
      <c r="AB17" s="13">
        <f t="shared" si="2"/>
        <v>550.48</v>
      </c>
      <c r="AC17" s="14">
        <f t="shared" si="2"/>
        <v>230922</v>
      </c>
    </row>
    <row r="18" spans="1:29" s="10" customFormat="1" ht="18" customHeight="1" x14ac:dyDescent="0.4">
      <c r="A18" s="9">
        <v>12</v>
      </c>
      <c r="B18" s="13">
        <v>1096.9000000000001</v>
      </c>
      <c r="C18" s="14">
        <v>531867</v>
      </c>
      <c r="D18" s="13">
        <v>109.37</v>
      </c>
      <c r="E18" s="14">
        <v>46311</v>
      </c>
      <c r="F18" s="13">
        <v>13.7</v>
      </c>
      <c r="G18" s="14">
        <v>2749</v>
      </c>
      <c r="H18" s="13">
        <v>10.55</v>
      </c>
      <c r="I18" s="14">
        <v>1549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1230.52</v>
      </c>
      <c r="O18" s="14">
        <f t="shared" si="1"/>
        <v>582476</v>
      </c>
      <c r="P18" s="13">
        <v>0</v>
      </c>
      <c r="Q18" s="14">
        <v>0</v>
      </c>
      <c r="R18" s="13">
        <v>1.82</v>
      </c>
      <c r="S18" s="14">
        <v>275</v>
      </c>
      <c r="T18" s="13">
        <v>162.68</v>
      </c>
      <c r="U18" s="14">
        <v>24490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164.5</v>
      </c>
      <c r="AA18" s="14">
        <f t="shared" si="0"/>
        <v>24765</v>
      </c>
      <c r="AB18" s="13">
        <f t="shared" si="2"/>
        <v>1395.02</v>
      </c>
      <c r="AC18" s="14">
        <f t="shared" si="2"/>
        <v>607241</v>
      </c>
    </row>
    <row r="19" spans="1:29" s="10" customFormat="1" ht="18" customHeight="1" x14ac:dyDescent="0.4">
      <c r="A19" s="9">
        <v>13</v>
      </c>
      <c r="B19" s="13">
        <v>910.89</v>
      </c>
      <c r="C19" s="14">
        <v>448280</v>
      </c>
      <c r="D19" s="13">
        <v>106.36</v>
      </c>
      <c r="E19" s="14">
        <v>47767</v>
      </c>
      <c r="F19" s="13">
        <v>4.8</v>
      </c>
      <c r="G19" s="14">
        <v>1145</v>
      </c>
      <c r="H19" s="13">
        <v>1.05</v>
      </c>
      <c r="I19" s="14">
        <v>52</v>
      </c>
      <c r="J19" s="13">
        <v>0</v>
      </c>
      <c r="K19" s="14">
        <v>0</v>
      </c>
      <c r="L19" s="13">
        <v>5.0599999999999996</v>
      </c>
      <c r="M19" s="14">
        <v>685</v>
      </c>
      <c r="N19" s="13">
        <f t="shared" si="1"/>
        <v>1028.1599999999999</v>
      </c>
      <c r="O19" s="14">
        <f t="shared" si="1"/>
        <v>497929</v>
      </c>
      <c r="P19" s="13">
        <v>2.04</v>
      </c>
      <c r="Q19" s="14">
        <v>449</v>
      </c>
      <c r="R19" s="13">
        <v>4.9800000000000004</v>
      </c>
      <c r="S19" s="14">
        <v>761</v>
      </c>
      <c r="T19" s="13">
        <v>670.46</v>
      </c>
      <c r="U19" s="14">
        <v>103357</v>
      </c>
      <c r="V19" s="13">
        <v>0</v>
      </c>
      <c r="W19" s="14">
        <v>0</v>
      </c>
      <c r="X19" s="13">
        <v>0.91</v>
      </c>
      <c r="Y19" s="14">
        <v>119</v>
      </c>
      <c r="Z19" s="13">
        <f t="shared" si="3"/>
        <v>678.39</v>
      </c>
      <c r="AA19" s="14">
        <f t="shared" si="0"/>
        <v>104686</v>
      </c>
      <c r="AB19" s="13">
        <f t="shared" si="2"/>
        <v>1706.5499999999997</v>
      </c>
      <c r="AC19" s="14">
        <f t="shared" si="2"/>
        <v>602615</v>
      </c>
    </row>
    <row r="20" spans="1:29" s="10" customFormat="1" ht="18" customHeight="1" x14ac:dyDescent="0.4">
      <c r="A20" s="9">
        <v>14</v>
      </c>
      <c r="B20" s="13">
        <v>726.83999999999992</v>
      </c>
      <c r="C20" s="14">
        <v>362358</v>
      </c>
      <c r="D20" s="13">
        <v>125.46000000000001</v>
      </c>
      <c r="E20" s="14">
        <v>58201</v>
      </c>
      <c r="F20" s="13">
        <v>13.030000000000001</v>
      </c>
      <c r="G20" s="14">
        <v>2965</v>
      </c>
      <c r="H20" s="13">
        <v>4.8999999999999995</v>
      </c>
      <c r="I20" s="14">
        <v>537</v>
      </c>
      <c r="J20" s="13">
        <v>0</v>
      </c>
      <c r="K20" s="14">
        <v>0</v>
      </c>
      <c r="L20" s="13">
        <v>5.53</v>
      </c>
      <c r="M20" s="14">
        <v>732</v>
      </c>
      <c r="N20" s="13">
        <f t="shared" si="1"/>
        <v>875.75999999999988</v>
      </c>
      <c r="O20" s="14">
        <f t="shared" si="1"/>
        <v>424793</v>
      </c>
      <c r="P20" s="13">
        <v>11.15</v>
      </c>
      <c r="Q20" s="14">
        <v>2404</v>
      </c>
      <c r="R20" s="13">
        <v>5.53</v>
      </c>
      <c r="S20" s="14">
        <v>858</v>
      </c>
      <c r="T20" s="13">
        <v>1813.49</v>
      </c>
      <c r="U20" s="14">
        <v>274364</v>
      </c>
      <c r="V20" s="13">
        <v>0</v>
      </c>
      <c r="W20" s="14">
        <v>0</v>
      </c>
      <c r="X20" s="13">
        <v>0.19</v>
      </c>
      <c r="Y20" s="14">
        <v>25</v>
      </c>
      <c r="Z20" s="13">
        <f t="shared" si="3"/>
        <v>1830.3600000000001</v>
      </c>
      <c r="AA20" s="14">
        <f t="shared" si="0"/>
        <v>277651</v>
      </c>
      <c r="AB20" s="13">
        <f t="shared" si="2"/>
        <v>2706.12</v>
      </c>
      <c r="AC20" s="14">
        <f t="shared" si="2"/>
        <v>702444</v>
      </c>
    </row>
    <row r="21" spans="1:29" s="10" customFormat="1" ht="18" customHeight="1" x14ac:dyDescent="0.4">
      <c r="A21" s="9">
        <v>15</v>
      </c>
      <c r="B21" s="13">
        <v>320.3</v>
      </c>
      <c r="C21" s="14">
        <v>160437</v>
      </c>
      <c r="D21" s="13">
        <v>46.339999999999996</v>
      </c>
      <c r="E21" s="14">
        <v>20588</v>
      </c>
      <c r="F21" s="13">
        <v>5.72</v>
      </c>
      <c r="G21" s="14">
        <v>1386</v>
      </c>
      <c r="H21" s="13">
        <v>4.1500000000000004</v>
      </c>
      <c r="I21" s="14">
        <v>654</v>
      </c>
      <c r="J21" s="13">
        <v>0</v>
      </c>
      <c r="K21" s="14">
        <v>0</v>
      </c>
      <c r="L21" s="13">
        <v>2.82</v>
      </c>
      <c r="M21" s="14">
        <v>391</v>
      </c>
      <c r="N21" s="13">
        <f t="shared" si="1"/>
        <v>379.33</v>
      </c>
      <c r="O21" s="14">
        <f t="shared" si="1"/>
        <v>183456</v>
      </c>
      <c r="P21" s="13">
        <v>4.67</v>
      </c>
      <c r="Q21" s="14">
        <v>1115</v>
      </c>
      <c r="R21" s="13">
        <v>3.9000000000000004</v>
      </c>
      <c r="S21" s="14">
        <v>588</v>
      </c>
      <c r="T21" s="13">
        <v>1456.47</v>
      </c>
      <c r="U21" s="14">
        <v>221372</v>
      </c>
      <c r="V21" s="13">
        <v>0</v>
      </c>
      <c r="W21" s="14">
        <v>0</v>
      </c>
      <c r="X21" s="13">
        <v>0.34</v>
      </c>
      <c r="Y21" s="14">
        <v>45</v>
      </c>
      <c r="Z21" s="13">
        <f t="shared" si="3"/>
        <v>1465.3799999999999</v>
      </c>
      <c r="AA21" s="14">
        <f t="shared" si="0"/>
        <v>223120</v>
      </c>
      <c r="AB21" s="13">
        <f t="shared" si="2"/>
        <v>1844.7099999999998</v>
      </c>
      <c r="AC21" s="14">
        <f t="shared" si="2"/>
        <v>406576</v>
      </c>
    </row>
    <row r="22" spans="1:29" s="10" customFormat="1" ht="18" customHeight="1" x14ac:dyDescent="0.4">
      <c r="A22" s="9">
        <v>16</v>
      </c>
      <c r="B22" s="13">
        <v>146.92000000000002</v>
      </c>
      <c r="C22" s="14">
        <v>73654</v>
      </c>
      <c r="D22" s="13">
        <v>19.329999999999998</v>
      </c>
      <c r="E22" s="14">
        <v>8975</v>
      </c>
      <c r="F22" s="13">
        <v>6.64</v>
      </c>
      <c r="G22" s="14">
        <v>1388</v>
      </c>
      <c r="H22" s="13">
        <v>1.35</v>
      </c>
      <c r="I22" s="14">
        <v>214</v>
      </c>
      <c r="J22" s="13">
        <v>0.92</v>
      </c>
      <c r="K22" s="14">
        <v>192</v>
      </c>
      <c r="L22" s="13">
        <v>1.82</v>
      </c>
      <c r="M22" s="14">
        <v>241</v>
      </c>
      <c r="N22" s="13">
        <f t="shared" si="1"/>
        <v>176.97999999999996</v>
      </c>
      <c r="O22" s="14">
        <f t="shared" si="1"/>
        <v>84664</v>
      </c>
      <c r="P22" s="13">
        <v>3.68</v>
      </c>
      <c r="Q22" s="14">
        <v>818</v>
      </c>
      <c r="R22" s="13">
        <v>2.89</v>
      </c>
      <c r="S22" s="14">
        <v>458</v>
      </c>
      <c r="T22" s="13">
        <v>1093.01</v>
      </c>
      <c r="U22" s="14">
        <v>163055</v>
      </c>
      <c r="V22" s="13">
        <v>0</v>
      </c>
      <c r="W22" s="14">
        <v>0</v>
      </c>
      <c r="X22" s="13">
        <v>0.25</v>
      </c>
      <c r="Y22" s="14">
        <v>33</v>
      </c>
      <c r="Z22" s="13">
        <f t="shared" si="3"/>
        <v>1099.83</v>
      </c>
      <c r="AA22" s="14">
        <f t="shared" si="0"/>
        <v>164364</v>
      </c>
      <c r="AB22" s="13">
        <f t="shared" si="2"/>
        <v>1276.81</v>
      </c>
      <c r="AC22" s="14">
        <f t="shared" si="2"/>
        <v>249028</v>
      </c>
    </row>
    <row r="23" spans="1:29" s="10" customFormat="1" ht="18" customHeight="1" x14ac:dyDescent="0.4">
      <c r="A23" s="9">
        <v>17</v>
      </c>
      <c r="B23" s="13">
        <v>76.989999999999995</v>
      </c>
      <c r="C23" s="14">
        <v>37459</v>
      </c>
      <c r="D23" s="13">
        <v>28.24</v>
      </c>
      <c r="E23" s="14">
        <v>11288</v>
      </c>
      <c r="F23" s="13">
        <v>0</v>
      </c>
      <c r="G23" s="14">
        <v>0</v>
      </c>
      <c r="H23" s="13">
        <v>0.78</v>
      </c>
      <c r="I23" s="14">
        <v>125</v>
      </c>
      <c r="J23" s="13">
        <v>0</v>
      </c>
      <c r="K23" s="14">
        <v>0</v>
      </c>
      <c r="L23" s="13">
        <v>0.62</v>
      </c>
      <c r="M23" s="14">
        <v>81</v>
      </c>
      <c r="N23" s="13">
        <f t="shared" si="1"/>
        <v>106.63</v>
      </c>
      <c r="O23" s="14">
        <f t="shared" si="1"/>
        <v>48953</v>
      </c>
      <c r="P23" s="13">
        <v>1.98</v>
      </c>
      <c r="Q23" s="14">
        <v>513</v>
      </c>
      <c r="R23" s="13">
        <v>2.5499999999999998</v>
      </c>
      <c r="S23" s="14">
        <v>395</v>
      </c>
      <c r="T23" s="13">
        <v>453</v>
      </c>
      <c r="U23" s="14">
        <v>68255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457.53</v>
      </c>
      <c r="AA23" s="14">
        <f t="shared" si="3"/>
        <v>69163</v>
      </c>
      <c r="AB23" s="13">
        <f t="shared" si="2"/>
        <v>564.16</v>
      </c>
      <c r="AC23" s="14">
        <f t="shared" si="2"/>
        <v>118116</v>
      </c>
    </row>
    <row r="24" spans="1:29" s="10" customFormat="1" ht="18" customHeight="1" x14ac:dyDescent="0.4">
      <c r="A24" s="9">
        <v>18</v>
      </c>
      <c r="B24" s="13">
        <v>44.84</v>
      </c>
      <c r="C24" s="14">
        <v>22358</v>
      </c>
      <c r="D24" s="13">
        <v>22.68</v>
      </c>
      <c r="E24" s="14">
        <v>10309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0.6</v>
      </c>
      <c r="M24" s="14">
        <v>97</v>
      </c>
      <c r="N24" s="13">
        <f t="shared" si="1"/>
        <v>68.12</v>
      </c>
      <c r="O24" s="14">
        <f t="shared" si="1"/>
        <v>32764</v>
      </c>
      <c r="P24" s="13">
        <v>3.06</v>
      </c>
      <c r="Q24" s="14">
        <v>727</v>
      </c>
      <c r="R24" s="13">
        <v>0.06</v>
      </c>
      <c r="S24" s="14">
        <v>10</v>
      </c>
      <c r="T24" s="13">
        <v>228.20999999999998</v>
      </c>
      <c r="U24" s="14">
        <v>34790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231.32999999999998</v>
      </c>
      <c r="AA24" s="14">
        <f t="shared" si="3"/>
        <v>35527</v>
      </c>
      <c r="AB24" s="13">
        <f t="shared" si="2"/>
        <v>299.45</v>
      </c>
      <c r="AC24" s="14">
        <f t="shared" si="2"/>
        <v>68291</v>
      </c>
    </row>
    <row r="25" spans="1:29" s="10" customFormat="1" ht="18" customHeight="1" x14ac:dyDescent="0.4">
      <c r="A25" s="9">
        <v>19</v>
      </c>
      <c r="B25" s="13">
        <v>38.590000000000003</v>
      </c>
      <c r="C25" s="14">
        <v>19047</v>
      </c>
      <c r="D25" s="13">
        <v>23.9</v>
      </c>
      <c r="E25" s="14">
        <v>10892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5.66</v>
      </c>
      <c r="M25" s="14">
        <v>745</v>
      </c>
      <c r="N25" s="13">
        <f t="shared" si="1"/>
        <v>68.150000000000006</v>
      </c>
      <c r="O25" s="14">
        <f t="shared" si="1"/>
        <v>30684</v>
      </c>
      <c r="P25" s="13">
        <v>0.27</v>
      </c>
      <c r="Q25" s="14">
        <v>72</v>
      </c>
      <c r="R25" s="13">
        <v>0</v>
      </c>
      <c r="S25" s="14">
        <v>0</v>
      </c>
      <c r="T25" s="13">
        <v>81.91</v>
      </c>
      <c r="U25" s="14">
        <v>12289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82.179999999999993</v>
      </c>
      <c r="AA25" s="14">
        <f t="shared" si="3"/>
        <v>12361</v>
      </c>
      <c r="AB25" s="13">
        <f t="shared" si="2"/>
        <v>150.32999999999998</v>
      </c>
      <c r="AC25" s="14">
        <f t="shared" si="2"/>
        <v>43045</v>
      </c>
    </row>
    <row r="26" spans="1:29" s="10" customFormat="1" ht="18" customHeight="1" thickBot="1" x14ac:dyDescent="0.45">
      <c r="A26" s="15" t="s">
        <v>21</v>
      </c>
      <c r="B26" s="16">
        <v>92.51</v>
      </c>
      <c r="C26" s="17">
        <v>45964</v>
      </c>
      <c r="D26" s="16">
        <v>40.97</v>
      </c>
      <c r="E26" s="17">
        <v>18703</v>
      </c>
      <c r="F26" s="16">
        <v>0.3</v>
      </c>
      <c r="G26" s="17">
        <v>80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133.78000000000003</v>
      </c>
      <c r="O26" s="17">
        <f>SUM(C26,E26,G26,I26,K26,M26)</f>
        <v>64747</v>
      </c>
      <c r="P26" s="16">
        <v>0</v>
      </c>
      <c r="Q26" s="17">
        <v>0</v>
      </c>
      <c r="R26" s="16">
        <v>0</v>
      </c>
      <c r="S26" s="17">
        <v>0</v>
      </c>
      <c r="T26" s="16">
        <v>87.25</v>
      </c>
      <c r="U26" s="17">
        <v>12612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87.25</v>
      </c>
      <c r="AA26" s="17">
        <f t="shared" si="3"/>
        <v>12612</v>
      </c>
      <c r="AB26" s="16">
        <f t="shared" si="2"/>
        <v>221.03000000000003</v>
      </c>
      <c r="AC26" s="17">
        <f t="shared" si="2"/>
        <v>77359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4137.05</v>
      </c>
      <c r="C27" s="20">
        <f t="shared" si="4"/>
        <v>2004988</v>
      </c>
      <c r="D27" s="19">
        <f t="shared" si="4"/>
        <v>737.87</v>
      </c>
      <c r="E27" s="20">
        <f t="shared" si="4"/>
        <v>312278</v>
      </c>
      <c r="F27" s="19">
        <f t="shared" si="4"/>
        <v>44.19</v>
      </c>
      <c r="G27" s="20">
        <f t="shared" si="4"/>
        <v>9713</v>
      </c>
      <c r="H27" s="19">
        <f t="shared" si="4"/>
        <v>55.24</v>
      </c>
      <c r="I27" s="20">
        <f t="shared" si="4"/>
        <v>7407</v>
      </c>
      <c r="J27" s="19">
        <f t="shared" si="4"/>
        <v>2.73</v>
      </c>
      <c r="K27" s="20">
        <f t="shared" si="4"/>
        <v>526</v>
      </c>
      <c r="L27" s="19">
        <f t="shared" si="4"/>
        <v>68.37</v>
      </c>
      <c r="M27" s="20">
        <f t="shared" si="4"/>
        <v>7335</v>
      </c>
      <c r="N27" s="19">
        <f t="shared" si="4"/>
        <v>5045.4499999999989</v>
      </c>
      <c r="O27" s="21">
        <f t="shared" si="4"/>
        <v>2342247</v>
      </c>
      <c r="P27" s="19">
        <f t="shared" si="4"/>
        <v>26.849999999999998</v>
      </c>
      <c r="Q27" s="20">
        <f t="shared" si="4"/>
        <v>6098</v>
      </c>
      <c r="R27" s="19">
        <f t="shared" si="4"/>
        <v>24.160000000000004</v>
      </c>
      <c r="S27" s="20">
        <f t="shared" si="4"/>
        <v>3686</v>
      </c>
      <c r="T27" s="19">
        <f t="shared" si="4"/>
        <v>6157.13</v>
      </c>
      <c r="U27" s="20">
        <f t="shared" si="4"/>
        <v>930024</v>
      </c>
      <c r="V27" s="19">
        <f t="shared" si="4"/>
        <v>0</v>
      </c>
      <c r="W27" s="20">
        <f t="shared" si="4"/>
        <v>0</v>
      </c>
      <c r="X27" s="19">
        <f t="shared" si="4"/>
        <v>1.9400000000000002</v>
      </c>
      <c r="Y27" s="20">
        <f t="shared" si="4"/>
        <v>238</v>
      </c>
      <c r="Z27" s="19">
        <f t="shared" si="4"/>
        <v>6210.08</v>
      </c>
      <c r="AA27" s="21">
        <f t="shared" si="4"/>
        <v>940046</v>
      </c>
      <c r="AB27" s="19">
        <f t="shared" si="4"/>
        <v>11255.53</v>
      </c>
      <c r="AC27" s="20">
        <f t="shared" si="4"/>
        <v>3282293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3.19</v>
      </c>
      <c r="Q31" s="24"/>
      <c r="R31" s="19">
        <v>58.92</v>
      </c>
      <c r="S31" s="24"/>
      <c r="T31" s="19">
        <v>5.64</v>
      </c>
      <c r="U31" s="24"/>
      <c r="V31" s="19">
        <v>1176.77</v>
      </c>
      <c r="W31" s="20">
        <v>1290230</v>
      </c>
      <c r="X31" s="19">
        <v>1.68</v>
      </c>
      <c r="Y31" s="24"/>
      <c r="Z31" s="19">
        <v>0</v>
      </c>
      <c r="AA31" s="24"/>
      <c r="AB31" s="19">
        <f>SUM(AB27,R31,T31,V31,X31,Z31,P31)</f>
        <v>12501.730000000001</v>
      </c>
      <c r="AC31" s="25">
        <f>AC27</f>
        <v>3282293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2025-09-09T05:14:46Z</dcterms:modified>
</cp:coreProperties>
</file>