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1061F073-7761-4C7E-9542-9E828926564D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B11" i="1"/>
  <c r="AC11" i="1"/>
  <c r="AC10" i="1"/>
  <c r="AB10" i="1"/>
  <c r="AB9" i="1"/>
  <c r="AC9" i="1"/>
  <c r="O27" i="1"/>
  <c r="AC8" i="1"/>
  <c r="N27" i="1"/>
  <c r="AB8" i="1"/>
  <c r="AC7" i="1"/>
  <c r="AB7" i="1"/>
  <c r="Z27" i="1"/>
  <c r="AA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<sst xmlns="http://schemas.openxmlformats.org/spreadsheetml/2006/main" count="77" uniqueCount="31">
  <si>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</si>
  <si>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</si>
  <si>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</si>
  <si>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</si>
  <si>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</si>
  <si>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</si>
  <si>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</si>
  <si>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</si>
  <si>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</si>
  <si>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</si>
  <si>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</si>
  <si>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</si>
  <si>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</si>
  <si>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</si>
  <si>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</si>
  <si>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</si>
  <si>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</si>
  <si>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</si>
  <si>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</si>
  <si>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</si>
  <si>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</si>
  <si>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</si>
  <si>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</si>
  <si>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</si>
  <si>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</si>
  <si>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</si>
  <si>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</si>
  <si>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</si>
  <si>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</si>
  <si>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</si>
  <si>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天草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</si>
</sst>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30</v>
      </c>
      <c r="B3" s="6" t="s">
        <v>3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0.1</v>
      </c>
      <c r="C7" s="14">
        <v>0</v>
      </c>
      <c r="D7" s="13">
        <v>0.81</v>
      </c>
      <c r="E7" s="14">
        <v>0</v>
      </c>
      <c r="F7" s="13">
        <v>0</v>
      </c>
      <c r="G7" s="14">
        <v>0</v>
      </c>
      <c r="H7" s="13">
        <v>0</v>
      </c>
      <c r="I7" s="14">
        <v>0</v>
      </c>
      <c r="J7" s="13">
        <v>0</v>
      </c>
      <c r="K7" s="14">
        <v>0</v>
      </c>
      <c r="L7" s="13">
        <v>0.53</v>
      </c>
      <c r="M7" s="14">
        <v>0</v>
      </c>
      <c r="N7" s="13">
        <f>SUM(B7,D7,F7,H7,J7,L7)</f>
        <v>1.44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0.02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0.02</v>
      </c>
      <c r="AA7" s="14">
        <f>SUM(Q7,S7,U7,W7,Y7)</f>
        <v>0</v>
      </c>
      <c r="AB7" s="13">
        <f>SUM(Z7,N7)</f>
        <v>1.46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4.53</v>
      </c>
      <c r="C8" s="14">
        <v>0</v>
      </c>
      <c r="D8" s="13">
        <v>3.71</v>
      </c>
      <c r="E8" s="14">
        <v>0</v>
      </c>
      <c r="F8" s="13">
        <v>0</v>
      </c>
      <c r="G8" s="14">
        <v>0</v>
      </c>
      <c r="H8" s="13">
        <v>1.46</v>
      </c>
      <c r="I8" s="14">
        <v>61</v>
      </c>
      <c r="J8" s="13">
        <v>0</v>
      </c>
      <c r="K8" s="14">
        <v>0</v>
      </c>
      <c r="L8" s="13">
        <v>1.37</v>
      </c>
      <c r="M8" s="14">
        <v>19</v>
      </c>
      <c r="N8" s="13">
        <f t="shared" ref="N8:O25" si="1">SUM(B8,D8,F8,H8,J8,L8)</f>
        <v>11.07</v>
      </c>
      <c r="O8" s="14">
        <f t="shared" si="1"/>
        <v>80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0</v>
      </c>
      <c r="Y8" s="14">
        <v>0</v>
      </c>
      <c r="Z8" s="13">
        <f t="shared" si="0"/>
        <v>0</v>
      </c>
      <c r="AA8" s="14">
        <f t="shared" si="0"/>
        <v>0</v>
      </c>
      <c r="AB8" s="13">
        <f t="shared" ref="AB8:AC26" si="2">SUM(Z8,N8)</f>
        <v>11.07</v>
      </c>
      <c r="AC8" s="14">
        <f t="shared" si="2"/>
        <v>80</v>
      </c>
    </row>
    <row r="9" spans="1:29" s="10" customFormat="1" ht="18" customHeight="1" x14ac:dyDescent="0.4">
      <c r="A9" s="9">
        <v>3</v>
      </c>
      <c r="B9" s="13">
        <v>0.38</v>
      </c>
      <c r="C9" s="14">
        <v>16</v>
      </c>
      <c r="D9" s="13">
        <v>0.92</v>
      </c>
      <c r="E9" s="14">
        <v>66</v>
      </c>
      <c r="F9" s="13">
        <v>0.06</v>
      </c>
      <c r="G9" s="14">
        <v>3</v>
      </c>
      <c r="H9" s="13">
        <v>1.31</v>
      </c>
      <c r="I9" s="14">
        <v>92</v>
      </c>
      <c r="J9" s="13">
        <v>0</v>
      </c>
      <c r="K9" s="14">
        <v>0</v>
      </c>
      <c r="L9" s="13">
        <v>8.49</v>
      </c>
      <c r="M9" s="14">
        <v>552</v>
      </c>
      <c r="N9" s="13">
        <f t="shared" si="1"/>
        <v>11.16</v>
      </c>
      <c r="O9" s="14">
        <f t="shared" si="1"/>
        <v>729</v>
      </c>
      <c r="P9" s="13">
        <v>0.05</v>
      </c>
      <c r="Q9" s="14">
        <v>2</v>
      </c>
      <c r="R9" s="13">
        <v>0</v>
      </c>
      <c r="S9" s="14">
        <v>0</v>
      </c>
      <c r="T9" s="13">
        <v>23.919999999999998</v>
      </c>
      <c r="U9" s="14">
        <v>1145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23.97</v>
      </c>
      <c r="AA9" s="14">
        <f t="shared" si="0"/>
        <v>1147</v>
      </c>
      <c r="AB9" s="13">
        <f t="shared" si="2"/>
        <v>35.129999999999995</v>
      </c>
      <c r="AC9" s="14">
        <f t="shared" si="2"/>
        <v>1876</v>
      </c>
    </row>
    <row r="10" spans="1:29" s="10" customFormat="1" ht="18" customHeight="1" x14ac:dyDescent="0.4">
      <c r="A10" s="9">
        <v>4</v>
      </c>
      <c r="B10" s="13">
        <v>2.67</v>
      </c>
      <c r="C10" s="14">
        <v>188</v>
      </c>
      <c r="D10" s="13">
        <v>7.98</v>
      </c>
      <c r="E10" s="14">
        <v>683</v>
      </c>
      <c r="F10" s="13">
        <v>5.56</v>
      </c>
      <c r="G10" s="14">
        <v>429</v>
      </c>
      <c r="H10" s="13">
        <v>0.30000000000000004</v>
      </c>
      <c r="I10" s="14">
        <v>32</v>
      </c>
      <c r="J10" s="13">
        <v>0</v>
      </c>
      <c r="K10" s="14">
        <v>0</v>
      </c>
      <c r="L10" s="13">
        <v>25.16</v>
      </c>
      <c r="M10" s="14">
        <v>2215</v>
      </c>
      <c r="N10" s="13">
        <f t="shared" si="1"/>
        <v>41.67</v>
      </c>
      <c r="O10" s="14">
        <f t="shared" si="1"/>
        <v>3547</v>
      </c>
      <c r="P10" s="13">
        <v>0</v>
      </c>
      <c r="Q10" s="14">
        <v>0</v>
      </c>
      <c r="R10" s="13">
        <v>0</v>
      </c>
      <c r="S10" s="14">
        <v>0</v>
      </c>
      <c r="T10" s="13">
        <v>14.86</v>
      </c>
      <c r="U10" s="14">
        <v>1004</v>
      </c>
      <c r="V10" s="13">
        <v>0</v>
      </c>
      <c r="W10" s="14">
        <v>0</v>
      </c>
      <c r="X10" s="13">
        <v>0.01</v>
      </c>
      <c r="Y10" s="14">
        <v>1</v>
      </c>
      <c r="Z10" s="13">
        <f>SUM(P10,R10,T10,V10,X10)</f>
        <v>14.87</v>
      </c>
      <c r="AA10" s="14">
        <f t="shared" si="0"/>
        <v>1005</v>
      </c>
      <c r="AB10" s="13">
        <f t="shared" si="2"/>
        <v>56.54</v>
      </c>
      <c r="AC10" s="14">
        <f t="shared" si="2"/>
        <v>4552</v>
      </c>
    </row>
    <row r="11" spans="1:29" s="10" customFormat="1" ht="18" customHeight="1" x14ac:dyDescent="0.4">
      <c r="A11" s="9">
        <v>5</v>
      </c>
      <c r="B11" s="13">
        <v>14.4</v>
      </c>
      <c r="C11" s="14">
        <v>1706</v>
      </c>
      <c r="D11" s="13">
        <v>53.73</v>
      </c>
      <c r="E11" s="14">
        <v>8489</v>
      </c>
      <c r="F11" s="13">
        <v>11.89</v>
      </c>
      <c r="G11" s="14">
        <v>1178</v>
      </c>
      <c r="H11" s="13">
        <v>9.06</v>
      </c>
      <c r="I11" s="14">
        <v>1287</v>
      </c>
      <c r="J11" s="13">
        <v>0.21</v>
      </c>
      <c r="K11" s="14">
        <v>31</v>
      </c>
      <c r="L11" s="13">
        <v>38.97</v>
      </c>
      <c r="M11" s="14">
        <v>3944</v>
      </c>
      <c r="N11" s="13">
        <f t="shared" si="1"/>
        <v>128.26</v>
      </c>
      <c r="O11" s="14">
        <f t="shared" si="1"/>
        <v>16635</v>
      </c>
      <c r="P11" s="13">
        <v>0</v>
      </c>
      <c r="Q11" s="14">
        <v>0</v>
      </c>
      <c r="R11" s="13">
        <v>0</v>
      </c>
      <c r="S11" s="14">
        <v>0</v>
      </c>
      <c r="T11" s="13">
        <v>62.739999999999995</v>
      </c>
      <c r="U11" s="14">
        <v>5883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62.739999999999995</v>
      </c>
      <c r="AA11" s="14">
        <f t="shared" si="0"/>
        <v>5883</v>
      </c>
      <c r="AB11" s="13">
        <f t="shared" si="2"/>
        <v>191</v>
      </c>
      <c r="AC11" s="14">
        <f t="shared" si="2"/>
        <v>22518</v>
      </c>
    </row>
    <row r="12" spans="1:29" s="10" customFormat="1" ht="18" customHeight="1" x14ac:dyDescent="0.4">
      <c r="A12" s="9">
        <v>6</v>
      </c>
      <c r="B12" s="13">
        <v>18.399999999999999</v>
      </c>
      <c r="C12" s="14">
        <v>2934</v>
      </c>
      <c r="D12" s="13">
        <v>46.769999999999996</v>
      </c>
      <c r="E12" s="14">
        <v>8422</v>
      </c>
      <c r="F12" s="13">
        <v>10.440000000000001</v>
      </c>
      <c r="G12" s="14">
        <v>1371</v>
      </c>
      <c r="H12" s="13">
        <v>11.47</v>
      </c>
      <c r="I12" s="14">
        <v>1744</v>
      </c>
      <c r="J12" s="13">
        <v>0.25</v>
      </c>
      <c r="K12" s="14">
        <v>32</v>
      </c>
      <c r="L12" s="13">
        <v>8.67</v>
      </c>
      <c r="M12" s="14">
        <v>1039</v>
      </c>
      <c r="N12" s="13">
        <f t="shared" si="1"/>
        <v>95.999999999999986</v>
      </c>
      <c r="O12" s="14">
        <f t="shared" si="1"/>
        <v>15542</v>
      </c>
      <c r="P12" s="13">
        <v>0.21</v>
      </c>
      <c r="Q12" s="14">
        <v>25</v>
      </c>
      <c r="R12" s="13">
        <v>5.27</v>
      </c>
      <c r="S12" s="14">
        <v>819</v>
      </c>
      <c r="T12" s="13">
        <v>29.11</v>
      </c>
      <c r="U12" s="14">
        <v>3167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34.589999999999996</v>
      </c>
      <c r="AA12" s="14">
        <f t="shared" si="0"/>
        <v>4011</v>
      </c>
      <c r="AB12" s="13">
        <f t="shared" si="2"/>
        <v>130.58999999999997</v>
      </c>
      <c r="AC12" s="14">
        <f t="shared" si="2"/>
        <v>19553</v>
      </c>
    </row>
    <row r="13" spans="1:29" s="10" customFormat="1" ht="18" customHeight="1" x14ac:dyDescent="0.4">
      <c r="A13" s="9">
        <v>7</v>
      </c>
      <c r="B13" s="13">
        <v>63.9</v>
      </c>
      <c r="C13" s="14">
        <v>13941</v>
      </c>
      <c r="D13" s="13">
        <v>281.92</v>
      </c>
      <c r="E13" s="14">
        <v>66390</v>
      </c>
      <c r="F13" s="13">
        <v>2.87</v>
      </c>
      <c r="G13" s="14">
        <v>402</v>
      </c>
      <c r="H13" s="13">
        <v>5.51</v>
      </c>
      <c r="I13" s="14">
        <v>882</v>
      </c>
      <c r="J13" s="13">
        <v>0.13</v>
      </c>
      <c r="K13" s="14">
        <v>22</v>
      </c>
      <c r="L13" s="13">
        <v>7.39</v>
      </c>
      <c r="M13" s="14">
        <v>980</v>
      </c>
      <c r="N13" s="13">
        <f t="shared" si="1"/>
        <v>361.71999999999997</v>
      </c>
      <c r="O13" s="14">
        <f t="shared" si="1"/>
        <v>82617</v>
      </c>
      <c r="P13" s="13">
        <v>0</v>
      </c>
      <c r="Q13" s="14">
        <v>0</v>
      </c>
      <c r="R13" s="13">
        <v>0</v>
      </c>
      <c r="S13" s="14">
        <v>0</v>
      </c>
      <c r="T13" s="13">
        <v>19.979999999999997</v>
      </c>
      <c r="U13" s="14">
        <v>2433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19.979999999999997</v>
      </c>
      <c r="AA13" s="14">
        <f t="shared" si="0"/>
        <v>2433</v>
      </c>
      <c r="AB13" s="13">
        <f t="shared" si="2"/>
        <v>381.7</v>
      </c>
      <c r="AC13" s="14">
        <f t="shared" si="2"/>
        <v>85050</v>
      </c>
    </row>
    <row r="14" spans="1:29" s="10" customFormat="1" ht="18" customHeight="1" x14ac:dyDescent="0.4">
      <c r="A14" s="9">
        <v>8</v>
      </c>
      <c r="B14" s="13">
        <v>126.83</v>
      </c>
      <c r="C14" s="14">
        <v>33145</v>
      </c>
      <c r="D14" s="13">
        <v>481.19000000000005</v>
      </c>
      <c r="E14" s="14">
        <v>133459</v>
      </c>
      <c r="F14" s="13">
        <v>1.44</v>
      </c>
      <c r="G14" s="14">
        <v>289</v>
      </c>
      <c r="H14" s="13">
        <v>40.29</v>
      </c>
      <c r="I14" s="14">
        <v>6462</v>
      </c>
      <c r="J14" s="13">
        <v>0.12</v>
      </c>
      <c r="K14" s="14">
        <v>32</v>
      </c>
      <c r="L14" s="13">
        <v>6.97</v>
      </c>
      <c r="M14" s="14">
        <v>1091</v>
      </c>
      <c r="N14" s="13">
        <f t="shared" si="1"/>
        <v>656.84000000000015</v>
      </c>
      <c r="O14" s="14">
        <f t="shared" si="1"/>
        <v>174478</v>
      </c>
      <c r="P14" s="13">
        <v>0.14000000000000001</v>
      </c>
      <c r="Q14" s="14">
        <v>22</v>
      </c>
      <c r="R14" s="13">
        <v>3.73</v>
      </c>
      <c r="S14" s="14">
        <v>569</v>
      </c>
      <c r="T14" s="13">
        <v>140.22999999999999</v>
      </c>
      <c r="U14" s="14">
        <v>17725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144.1</v>
      </c>
      <c r="AA14" s="14">
        <f t="shared" si="0"/>
        <v>18316</v>
      </c>
      <c r="AB14" s="13">
        <f t="shared" si="2"/>
        <v>800.94000000000017</v>
      </c>
      <c r="AC14" s="14">
        <f t="shared" si="2"/>
        <v>192794</v>
      </c>
    </row>
    <row r="15" spans="1:29" s="10" customFormat="1" ht="18" customHeight="1" x14ac:dyDescent="0.4">
      <c r="A15" s="9">
        <v>9</v>
      </c>
      <c r="B15" s="13">
        <v>220.9</v>
      </c>
      <c r="C15" s="14">
        <v>69730</v>
      </c>
      <c r="D15" s="13">
        <v>813.23</v>
      </c>
      <c r="E15" s="14">
        <v>270282</v>
      </c>
      <c r="F15" s="13">
        <v>0.63</v>
      </c>
      <c r="G15" s="14">
        <v>125</v>
      </c>
      <c r="H15" s="13">
        <v>79.930000000000007</v>
      </c>
      <c r="I15" s="14">
        <v>13349</v>
      </c>
      <c r="J15" s="13">
        <v>0</v>
      </c>
      <c r="K15" s="14">
        <v>0</v>
      </c>
      <c r="L15" s="13">
        <v>2.4900000000000002</v>
      </c>
      <c r="M15" s="14">
        <v>412</v>
      </c>
      <c r="N15" s="13">
        <f t="shared" si="1"/>
        <v>1117.1800000000003</v>
      </c>
      <c r="O15" s="14">
        <f t="shared" si="1"/>
        <v>353898</v>
      </c>
      <c r="P15" s="13">
        <v>6.96</v>
      </c>
      <c r="Q15" s="14">
        <v>1327</v>
      </c>
      <c r="R15" s="13">
        <v>0.16</v>
      </c>
      <c r="S15" s="14">
        <v>23</v>
      </c>
      <c r="T15" s="13">
        <v>606.5</v>
      </c>
      <c r="U15" s="14">
        <v>88513</v>
      </c>
      <c r="V15" s="13">
        <v>0</v>
      </c>
      <c r="W15" s="14">
        <v>0</v>
      </c>
      <c r="X15" s="13">
        <v>0.09</v>
      </c>
      <c r="Y15" s="14">
        <v>13</v>
      </c>
      <c r="Z15" s="13">
        <f t="shared" si="3"/>
        <v>613.71</v>
      </c>
      <c r="AA15" s="14">
        <f t="shared" si="0"/>
        <v>89876</v>
      </c>
      <c r="AB15" s="13">
        <f t="shared" si="2"/>
        <v>1730.8900000000003</v>
      </c>
      <c r="AC15" s="14">
        <f t="shared" si="2"/>
        <v>443774</v>
      </c>
    </row>
    <row r="16" spans="1:29" s="10" customFormat="1" ht="18" customHeight="1" x14ac:dyDescent="0.4">
      <c r="A16" s="9">
        <v>10</v>
      </c>
      <c r="B16" s="13">
        <v>415.3</v>
      </c>
      <c r="C16" s="14">
        <v>147306</v>
      </c>
      <c r="D16" s="13">
        <v>2329.1499999999996</v>
      </c>
      <c r="E16" s="14">
        <v>862623</v>
      </c>
      <c r="F16" s="13">
        <v>0.03</v>
      </c>
      <c r="G16" s="14">
        <v>5</v>
      </c>
      <c r="H16" s="13">
        <v>37.71</v>
      </c>
      <c r="I16" s="14">
        <v>6509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2782.19</v>
      </c>
      <c r="O16" s="14">
        <f t="shared" si="1"/>
        <v>1016443</v>
      </c>
      <c r="P16" s="13">
        <v>6.83</v>
      </c>
      <c r="Q16" s="14">
        <v>1273</v>
      </c>
      <c r="R16" s="13">
        <v>0.73</v>
      </c>
      <c r="S16" s="14">
        <v>122</v>
      </c>
      <c r="T16" s="13">
        <v>1197.0900000000001</v>
      </c>
      <c r="U16" s="14">
        <v>175109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1204.6500000000001</v>
      </c>
      <c r="AA16" s="14">
        <f t="shared" si="0"/>
        <v>176504</v>
      </c>
      <c r="AB16" s="13">
        <f t="shared" si="2"/>
        <v>3986.84</v>
      </c>
      <c r="AC16" s="14">
        <f t="shared" si="2"/>
        <v>1192947</v>
      </c>
    </row>
    <row r="17" spans="1:29" s="10" customFormat="1" ht="18" customHeight="1" x14ac:dyDescent="0.4">
      <c r="A17" s="9">
        <v>11</v>
      </c>
      <c r="B17" s="13">
        <v>564.41</v>
      </c>
      <c r="C17" s="14">
        <v>215489</v>
      </c>
      <c r="D17" s="13">
        <v>3943.2799999999997</v>
      </c>
      <c r="E17" s="14">
        <v>1568770</v>
      </c>
      <c r="F17" s="13">
        <v>16.899999999999999</v>
      </c>
      <c r="G17" s="14">
        <v>3162</v>
      </c>
      <c r="H17" s="13">
        <v>3.32</v>
      </c>
      <c r="I17" s="14">
        <v>578</v>
      </c>
      <c r="J17" s="13">
        <v>0</v>
      </c>
      <c r="K17" s="14">
        <v>0</v>
      </c>
      <c r="L17" s="13">
        <v>0.23</v>
      </c>
      <c r="M17" s="14">
        <v>36</v>
      </c>
      <c r="N17" s="13">
        <f t="shared" si="1"/>
        <v>4528.1399999999985</v>
      </c>
      <c r="O17" s="14">
        <f t="shared" si="1"/>
        <v>1788035</v>
      </c>
      <c r="P17" s="13">
        <v>29.589999999999996</v>
      </c>
      <c r="Q17" s="14">
        <v>4449</v>
      </c>
      <c r="R17" s="13">
        <v>0.52</v>
      </c>
      <c r="S17" s="14">
        <v>80</v>
      </c>
      <c r="T17" s="13">
        <v>1609.08</v>
      </c>
      <c r="U17" s="14">
        <v>227893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1639.1899999999998</v>
      </c>
      <c r="AA17" s="14">
        <f t="shared" si="0"/>
        <v>232422</v>
      </c>
      <c r="AB17" s="13">
        <f t="shared" si="2"/>
        <v>6167.3299999999981</v>
      </c>
      <c r="AC17" s="14">
        <f t="shared" si="2"/>
        <v>2020457</v>
      </c>
    </row>
    <row r="18" spans="1:29" s="10" customFormat="1" ht="18" customHeight="1" x14ac:dyDescent="0.4">
      <c r="A18" s="9">
        <v>12</v>
      </c>
      <c r="B18" s="13">
        <v>810.18</v>
      </c>
      <c r="C18" s="14">
        <v>328772</v>
      </c>
      <c r="D18" s="13">
        <v>3691.3900000000003</v>
      </c>
      <c r="E18" s="14">
        <v>1556432</v>
      </c>
      <c r="F18" s="13">
        <v>29.61</v>
      </c>
      <c r="G18" s="14">
        <v>5509</v>
      </c>
      <c r="H18" s="13">
        <v>3.6</v>
      </c>
      <c r="I18" s="14">
        <v>663</v>
      </c>
      <c r="J18" s="13">
        <v>0</v>
      </c>
      <c r="K18" s="14">
        <v>0</v>
      </c>
      <c r="L18" s="13">
        <v>0.49</v>
      </c>
      <c r="M18" s="14">
        <v>73</v>
      </c>
      <c r="N18" s="13">
        <f t="shared" si="1"/>
        <v>4535.2700000000004</v>
      </c>
      <c r="O18" s="14">
        <f t="shared" si="1"/>
        <v>1891449</v>
      </c>
      <c r="P18" s="13">
        <v>157.18</v>
      </c>
      <c r="Q18" s="14">
        <v>28034</v>
      </c>
      <c r="R18" s="13">
        <v>2.81</v>
      </c>
      <c r="S18" s="14">
        <v>398</v>
      </c>
      <c r="T18" s="13">
        <v>3142.69</v>
      </c>
      <c r="U18" s="14">
        <v>465616</v>
      </c>
      <c r="V18" s="13">
        <v>0</v>
      </c>
      <c r="W18" s="14">
        <v>0</v>
      </c>
      <c r="X18" s="13">
        <v>0.13</v>
      </c>
      <c r="Y18" s="14">
        <v>20</v>
      </c>
      <c r="Z18" s="13">
        <f t="shared" si="3"/>
        <v>3302.8100000000004</v>
      </c>
      <c r="AA18" s="14">
        <f t="shared" si="0"/>
        <v>494068</v>
      </c>
      <c r="AB18" s="13">
        <f t="shared" si="2"/>
        <v>7838.0800000000008</v>
      </c>
      <c r="AC18" s="14">
        <f t="shared" si="2"/>
        <v>2385517</v>
      </c>
    </row>
    <row r="19" spans="1:29" s="10" customFormat="1" ht="18" customHeight="1" x14ac:dyDescent="0.4">
      <c r="A19" s="9">
        <v>13</v>
      </c>
      <c r="B19" s="13">
        <v>1028.71</v>
      </c>
      <c r="C19" s="14">
        <v>436548</v>
      </c>
      <c r="D19" s="13">
        <v>2277.52</v>
      </c>
      <c r="E19" s="14">
        <v>1002000</v>
      </c>
      <c r="F19" s="13">
        <v>155.87</v>
      </c>
      <c r="G19" s="14">
        <v>34552</v>
      </c>
      <c r="H19" s="13">
        <v>9.98</v>
      </c>
      <c r="I19" s="14">
        <v>1930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3472.08</v>
      </c>
      <c r="O19" s="14">
        <f t="shared" si="1"/>
        <v>1475030</v>
      </c>
      <c r="P19" s="13">
        <v>369.34000000000003</v>
      </c>
      <c r="Q19" s="14">
        <v>67659</v>
      </c>
      <c r="R19" s="13">
        <v>7.22</v>
      </c>
      <c r="S19" s="14">
        <v>1157</v>
      </c>
      <c r="T19" s="13">
        <v>6099.6399999999994</v>
      </c>
      <c r="U19" s="14">
        <v>921727</v>
      </c>
      <c r="V19" s="13">
        <v>0</v>
      </c>
      <c r="W19" s="14">
        <v>0</v>
      </c>
      <c r="X19" s="13">
        <v>0.91</v>
      </c>
      <c r="Y19" s="14">
        <v>149</v>
      </c>
      <c r="Z19" s="13">
        <f t="shared" si="3"/>
        <v>6477.11</v>
      </c>
      <c r="AA19" s="14">
        <f t="shared" si="0"/>
        <v>990692</v>
      </c>
      <c r="AB19" s="13">
        <f t="shared" si="2"/>
        <v>9949.1899999999987</v>
      </c>
      <c r="AC19" s="14">
        <f t="shared" si="2"/>
        <v>2465722</v>
      </c>
    </row>
    <row r="20" spans="1:29" s="10" customFormat="1" ht="18" customHeight="1" x14ac:dyDescent="0.4">
      <c r="A20" s="9">
        <v>14</v>
      </c>
      <c r="B20" s="13">
        <v>1189.96</v>
      </c>
      <c r="C20" s="14">
        <v>527979</v>
      </c>
      <c r="D20" s="13">
        <v>1491.61</v>
      </c>
      <c r="E20" s="14">
        <v>685391</v>
      </c>
      <c r="F20" s="13">
        <v>109.36</v>
      </c>
      <c r="G20" s="14">
        <v>21607</v>
      </c>
      <c r="H20" s="13">
        <v>0.29000000000000004</v>
      </c>
      <c r="I20" s="14">
        <v>45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2791.22</v>
      </c>
      <c r="O20" s="14">
        <f t="shared" si="1"/>
        <v>1235022</v>
      </c>
      <c r="P20" s="13">
        <v>427.94</v>
      </c>
      <c r="Q20" s="14">
        <v>81926</v>
      </c>
      <c r="R20" s="13">
        <v>4.41</v>
      </c>
      <c r="S20" s="14">
        <v>679</v>
      </c>
      <c r="T20" s="13">
        <v>8625.2899999999991</v>
      </c>
      <c r="U20" s="14">
        <v>1345517</v>
      </c>
      <c r="V20" s="13">
        <v>0</v>
      </c>
      <c r="W20" s="14">
        <v>0</v>
      </c>
      <c r="X20" s="13">
        <v>0.27</v>
      </c>
      <c r="Y20" s="14">
        <v>46</v>
      </c>
      <c r="Z20" s="13">
        <f t="shared" si="3"/>
        <v>9057.91</v>
      </c>
      <c r="AA20" s="14">
        <f t="shared" si="0"/>
        <v>1428168</v>
      </c>
      <c r="AB20" s="13">
        <f t="shared" si="2"/>
        <v>11849.13</v>
      </c>
      <c r="AC20" s="14">
        <f t="shared" si="2"/>
        <v>2663190</v>
      </c>
    </row>
    <row r="21" spans="1:29" s="10" customFormat="1" ht="18" customHeight="1" x14ac:dyDescent="0.4">
      <c r="A21" s="9">
        <v>15</v>
      </c>
      <c r="B21" s="13">
        <v>658.67</v>
      </c>
      <c r="C21" s="14">
        <v>301510</v>
      </c>
      <c r="D21" s="13">
        <v>487.93</v>
      </c>
      <c r="E21" s="14">
        <v>231064</v>
      </c>
      <c r="F21" s="13">
        <v>34.700000000000003</v>
      </c>
      <c r="G21" s="14">
        <v>8085</v>
      </c>
      <c r="H21" s="13">
        <v>0</v>
      </c>
      <c r="I21" s="14">
        <v>0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1181.3</v>
      </c>
      <c r="O21" s="14">
        <f t="shared" si="1"/>
        <v>540659</v>
      </c>
      <c r="P21" s="13">
        <v>183.35</v>
      </c>
      <c r="Q21" s="14">
        <v>35948</v>
      </c>
      <c r="R21" s="13">
        <v>0.03</v>
      </c>
      <c r="S21" s="14">
        <v>5</v>
      </c>
      <c r="T21" s="13">
        <v>5852.8499999999995</v>
      </c>
      <c r="U21" s="14">
        <v>923259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6036.23</v>
      </c>
      <c r="AA21" s="14">
        <f t="shared" si="0"/>
        <v>959212</v>
      </c>
      <c r="AB21" s="13">
        <f t="shared" si="2"/>
        <v>7217.53</v>
      </c>
      <c r="AC21" s="14">
        <f t="shared" si="2"/>
        <v>1499871</v>
      </c>
    </row>
    <row r="22" spans="1:29" s="10" customFormat="1" ht="18" customHeight="1" x14ac:dyDescent="0.4">
      <c r="A22" s="9">
        <v>16</v>
      </c>
      <c r="B22" s="13">
        <v>357.18</v>
      </c>
      <c r="C22" s="14">
        <v>168053</v>
      </c>
      <c r="D22" s="13">
        <v>118.53999999999999</v>
      </c>
      <c r="E22" s="14">
        <v>57971</v>
      </c>
      <c r="F22" s="13">
        <v>7.43</v>
      </c>
      <c r="G22" s="14">
        <v>1140</v>
      </c>
      <c r="H22" s="13">
        <v>0</v>
      </c>
      <c r="I22" s="14">
        <v>0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483.15000000000003</v>
      </c>
      <c r="O22" s="14">
        <f t="shared" si="1"/>
        <v>227164</v>
      </c>
      <c r="P22" s="13">
        <v>25.39</v>
      </c>
      <c r="Q22" s="14">
        <v>4899</v>
      </c>
      <c r="R22" s="13">
        <v>0</v>
      </c>
      <c r="S22" s="14">
        <v>0</v>
      </c>
      <c r="T22" s="13">
        <v>2693.7000000000003</v>
      </c>
      <c r="U22" s="14">
        <v>430419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2719.09</v>
      </c>
      <c r="AA22" s="14">
        <f t="shared" si="0"/>
        <v>435318</v>
      </c>
      <c r="AB22" s="13">
        <f t="shared" si="2"/>
        <v>3202.2400000000002</v>
      </c>
      <c r="AC22" s="14">
        <f t="shared" si="2"/>
        <v>662482</v>
      </c>
    </row>
    <row r="23" spans="1:29" s="10" customFormat="1" ht="18" customHeight="1" x14ac:dyDescent="0.4">
      <c r="A23" s="9">
        <v>17</v>
      </c>
      <c r="B23" s="13">
        <v>213.12</v>
      </c>
      <c r="C23" s="14">
        <v>98529</v>
      </c>
      <c r="D23" s="13">
        <v>71.570000000000007</v>
      </c>
      <c r="E23" s="14">
        <v>33528</v>
      </c>
      <c r="F23" s="13">
        <v>0.86</v>
      </c>
      <c r="G23" s="14">
        <v>193</v>
      </c>
      <c r="H23" s="13">
        <v>0</v>
      </c>
      <c r="I23" s="14">
        <v>0</v>
      </c>
      <c r="J23" s="13">
        <v>0</v>
      </c>
      <c r="K23" s="14">
        <v>0</v>
      </c>
      <c r="L23" s="13">
        <v>0.1</v>
      </c>
      <c r="M23" s="14">
        <v>18</v>
      </c>
      <c r="N23" s="13">
        <f t="shared" si="1"/>
        <v>285.65000000000003</v>
      </c>
      <c r="O23" s="14">
        <f t="shared" si="1"/>
        <v>132268</v>
      </c>
      <c r="P23" s="13">
        <v>3.99</v>
      </c>
      <c r="Q23" s="14">
        <v>752</v>
      </c>
      <c r="R23" s="13">
        <v>0</v>
      </c>
      <c r="S23" s="14">
        <v>0</v>
      </c>
      <c r="T23" s="13">
        <v>872.71</v>
      </c>
      <c r="U23" s="14">
        <v>143577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876.7</v>
      </c>
      <c r="AA23" s="14">
        <f t="shared" si="3"/>
        <v>144329</v>
      </c>
      <c r="AB23" s="13">
        <f t="shared" si="2"/>
        <v>1162.3500000000001</v>
      </c>
      <c r="AC23" s="14">
        <f t="shared" si="2"/>
        <v>276597</v>
      </c>
    </row>
    <row r="24" spans="1:29" s="10" customFormat="1" ht="18" customHeight="1" x14ac:dyDescent="0.4">
      <c r="A24" s="9">
        <v>18</v>
      </c>
      <c r="B24" s="13">
        <v>118.94999999999999</v>
      </c>
      <c r="C24" s="14">
        <v>55267</v>
      </c>
      <c r="D24" s="13">
        <v>45.709999999999994</v>
      </c>
      <c r="E24" s="14">
        <v>21950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164.65999999999997</v>
      </c>
      <c r="O24" s="14">
        <f t="shared" si="1"/>
        <v>77217</v>
      </c>
      <c r="P24" s="13">
        <v>0.53</v>
      </c>
      <c r="Q24" s="14">
        <v>93</v>
      </c>
      <c r="R24" s="13">
        <v>0</v>
      </c>
      <c r="S24" s="14">
        <v>0</v>
      </c>
      <c r="T24" s="13">
        <v>298.01</v>
      </c>
      <c r="U24" s="14">
        <v>48941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298.53999999999996</v>
      </c>
      <c r="AA24" s="14">
        <f t="shared" si="3"/>
        <v>49034</v>
      </c>
      <c r="AB24" s="13">
        <f t="shared" si="2"/>
        <v>463.19999999999993</v>
      </c>
      <c r="AC24" s="14">
        <f t="shared" si="2"/>
        <v>126251</v>
      </c>
    </row>
    <row r="25" spans="1:29" s="10" customFormat="1" ht="18" customHeight="1" x14ac:dyDescent="0.4">
      <c r="A25" s="9">
        <v>19</v>
      </c>
      <c r="B25" s="13">
        <v>100.13</v>
      </c>
      <c r="C25" s="14">
        <v>47085</v>
      </c>
      <c r="D25" s="13">
        <v>41.97</v>
      </c>
      <c r="E25" s="14">
        <v>21075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142.1</v>
      </c>
      <c r="O25" s="14">
        <f t="shared" si="1"/>
        <v>68160</v>
      </c>
      <c r="P25" s="13">
        <v>0.31</v>
      </c>
      <c r="Q25" s="14">
        <v>29</v>
      </c>
      <c r="R25" s="13">
        <v>0</v>
      </c>
      <c r="S25" s="14">
        <v>0</v>
      </c>
      <c r="T25" s="13">
        <v>84.160000000000011</v>
      </c>
      <c r="U25" s="14">
        <v>13520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84.470000000000013</v>
      </c>
      <c r="AA25" s="14">
        <f t="shared" si="3"/>
        <v>13549</v>
      </c>
      <c r="AB25" s="13">
        <f t="shared" si="2"/>
        <v>226.57</v>
      </c>
      <c r="AC25" s="14">
        <f t="shared" si="2"/>
        <v>81709</v>
      </c>
    </row>
    <row r="26" spans="1:29" s="10" customFormat="1" ht="18" customHeight="1" thickBot="1" x14ac:dyDescent="0.45">
      <c r="A26" s="15" t="s">
        <v>21</v>
      </c>
      <c r="B26" s="16">
        <v>183.95</v>
      </c>
      <c r="C26" s="17">
        <v>86758</v>
      </c>
      <c r="D26" s="16">
        <v>77.61999999999999</v>
      </c>
      <c r="E26" s="17">
        <v>38975</v>
      </c>
      <c r="F26" s="16">
        <v>1.1399999999999999</v>
      </c>
      <c r="G26" s="17">
        <v>106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262.70999999999998</v>
      </c>
      <c r="O26" s="17">
        <f>SUM(C26,E26,G26,I26,K26,M26)</f>
        <v>125839</v>
      </c>
      <c r="P26" s="16">
        <v>0</v>
      </c>
      <c r="Q26" s="17">
        <v>0</v>
      </c>
      <c r="R26" s="16">
        <v>0</v>
      </c>
      <c r="S26" s="17">
        <v>0</v>
      </c>
      <c r="T26" s="16">
        <v>56.79</v>
      </c>
      <c r="U26" s="17">
        <v>9777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56.79</v>
      </c>
      <c r="AA26" s="17">
        <f t="shared" si="3"/>
        <v>9777</v>
      </c>
      <c r="AB26" s="16">
        <f t="shared" si="2"/>
        <v>319.5</v>
      </c>
      <c r="AC26" s="17">
        <f t="shared" si="2"/>
        <v>135616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6092.67</v>
      </c>
      <c r="C27" s="20">
        <f t="shared" si="4"/>
        <v>2534956</v>
      </c>
      <c r="D27" s="19">
        <f t="shared" si="4"/>
        <v>16266.550000000001</v>
      </c>
      <c r="E27" s="20">
        <f t="shared" si="4"/>
        <v>6567570</v>
      </c>
      <c r="F27" s="19">
        <f t="shared" si="4"/>
        <v>388.79</v>
      </c>
      <c r="G27" s="20">
        <f t="shared" si="4"/>
        <v>78156</v>
      </c>
      <c r="H27" s="19">
        <f t="shared" si="4"/>
        <v>204.23</v>
      </c>
      <c r="I27" s="20">
        <f t="shared" si="4"/>
        <v>33634</v>
      </c>
      <c r="J27" s="19">
        <f t="shared" si="4"/>
        <v>0.71</v>
      </c>
      <c r="K27" s="20">
        <f t="shared" si="4"/>
        <v>117</v>
      </c>
      <c r="L27" s="19">
        <f t="shared" si="4"/>
        <v>100.85999999999999</v>
      </c>
      <c r="M27" s="20">
        <f t="shared" si="4"/>
        <v>10379</v>
      </c>
      <c r="N27" s="19">
        <f t="shared" si="4"/>
        <v>23053.809999999998</v>
      </c>
      <c r="O27" s="21">
        <f t="shared" si="4"/>
        <v>9224812</v>
      </c>
      <c r="P27" s="19">
        <f t="shared" si="4"/>
        <v>1211.81</v>
      </c>
      <c r="Q27" s="20">
        <f t="shared" si="4"/>
        <v>226438</v>
      </c>
      <c r="R27" s="19">
        <f t="shared" si="4"/>
        <v>24.880000000000003</v>
      </c>
      <c r="S27" s="20">
        <f t="shared" si="4"/>
        <v>3852</v>
      </c>
      <c r="T27" s="19">
        <f t="shared" si="4"/>
        <v>31429.369999999995</v>
      </c>
      <c r="U27" s="20">
        <f t="shared" si="4"/>
        <v>4825225</v>
      </c>
      <c r="V27" s="19">
        <f t="shared" si="4"/>
        <v>0</v>
      </c>
      <c r="W27" s="20">
        <f t="shared" si="4"/>
        <v>0</v>
      </c>
      <c r="X27" s="19">
        <f t="shared" si="4"/>
        <v>1.4100000000000001</v>
      </c>
      <c r="Y27" s="20">
        <f t="shared" si="4"/>
        <v>229</v>
      </c>
      <c r="Z27" s="19">
        <f t="shared" si="4"/>
        <v>32667.470000000005</v>
      </c>
      <c r="AA27" s="21">
        <f t="shared" si="4"/>
        <v>5055744</v>
      </c>
      <c r="AB27" s="19">
        <f t="shared" si="4"/>
        <v>55721.279999999992</v>
      </c>
      <c r="AC27" s="20">
        <f t="shared" si="4"/>
        <v>14280556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17.34</v>
      </c>
      <c r="Q31" s="24"/>
      <c r="R31" s="19">
        <v>328.39</v>
      </c>
      <c r="S31" s="24"/>
      <c r="T31" s="19">
        <v>87.19</v>
      </c>
      <c r="U31" s="24"/>
      <c r="V31" s="19">
        <v>362.87</v>
      </c>
      <c r="W31" s="20">
        <v>372085</v>
      </c>
      <c r="X31" s="19">
        <v>156.48000000000002</v>
      </c>
      <c r="Y31" s="24"/>
      <c r="Z31" s="19">
        <v>0</v>
      </c>
      <c r="AA31" s="24"/>
      <c r="AB31" s="19">
        <f>SUM(AB27,R31,T31,V31,X31,Z31,P31)</f>
        <v>56673.549999999996</v>
      </c>
      <c r="AC31" s="25">
        <f>AC27</f>
        <v>14280556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2025-09-09T05:25:50Z</dcterms:modified>
</cp:coreProperties>
</file>