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AA6DA7AD-D470-478C-9092-B4B94B16AA97}" xr6:coauthVersionLast="47" xr6:coauthVersionMax="47" xr10:uidLastSave="{00000000-0000-0000-0000-000000000000}"/>
  <bookViews>
    <workbookView xWindow="1905" yWindow="1905" windowWidth="21600" windowHeight="11295" xr2:uid="{6D41C7F7-A3B3-4044-A986-739005A77355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B18" i="1"/>
  <c r="AC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B10" i="1"/>
  <c r="AC10" i="1"/>
  <c r="AC9" i="1"/>
  <c r="O27" i="1"/>
  <c r="AB9" i="1"/>
  <c r="N27" i="1"/>
  <c r="AC8" i="1"/>
  <c r="AB8" i="1"/>
  <c r="AC7" i="1"/>
  <c r="AB7" i="1"/>
  <c r="Z27" i="1"/>
  <c r="AA2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<sst xmlns="http://schemas.openxmlformats.org/spreadsheetml/2006/main" count="77" uniqueCount="32">
  <si>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</si>
  <si>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</si>
  <si>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</si>
  <si>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</si>
  <si>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</si>
  <si>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</si>
  <si>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</si>
  <si>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</si>
  <si>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</si>
  <si>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</si>
  <si>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</si>
  <si>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</si>
  <si>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</si>
  <si>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</si>
  <si>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</si>
  <si>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</si>
  <si>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</si>
  <si>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</si>
  <si>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</si>
  <si>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</si>
  <si>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</si>
  <si>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</si>
  <si>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</si>
  <si>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</si>
  <si>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</si>
  <si>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</si>
  <si>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</si>
  <si>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</si>
  <si>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</si>
  <si>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</si>
  <si>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八代</t>
    <phoneticPr fontId="6"/>
  </si>
  <si>
    <t>球磨川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</si>
</sst>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D3746113-7B28-450C-A26B-3E3F6202BB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AD835-3925-4B96-A05F-A0CDEED9B698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 activeCell="B7" sqref="B7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31</v>
      </c>
      <c r="B3" s="6" t="s">
        <v>30</v>
      </c>
      <c r="C3" s="5" t="s">
        <v>3</v>
      </c>
    </row>
    <row r="4" spans="1:29" s="10" customFormat="1" ht="17.45" customHeight="1" x14ac:dyDescent="0.4">
      <c r="A4" s="8" t="s">
        <v>4</v>
      </c>
      <c r="B4" s="27" t="s">
        <v>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6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7</v>
      </c>
      <c r="AC4" s="26"/>
    </row>
    <row r="5" spans="1:29" s="10" customFormat="1" ht="17.45" customHeight="1" x14ac:dyDescent="0.4">
      <c r="A5" s="8" t="s">
        <v>8</v>
      </c>
      <c r="B5" s="26" t="s">
        <v>9</v>
      </c>
      <c r="C5" s="26"/>
      <c r="D5" s="26" t="s">
        <v>10</v>
      </c>
      <c r="E5" s="26"/>
      <c r="F5" s="26" t="s">
        <v>11</v>
      </c>
      <c r="G5" s="26"/>
      <c r="H5" s="26" t="s">
        <v>12</v>
      </c>
      <c r="I5" s="26"/>
      <c r="J5" s="26" t="s">
        <v>13</v>
      </c>
      <c r="K5" s="26"/>
      <c r="L5" s="26" t="s">
        <v>14</v>
      </c>
      <c r="M5" s="26"/>
      <c r="N5" s="26" t="s">
        <v>15</v>
      </c>
      <c r="O5" s="26"/>
      <c r="P5" s="26" t="s">
        <v>11</v>
      </c>
      <c r="Q5" s="26"/>
      <c r="R5" s="26" t="s">
        <v>12</v>
      </c>
      <c r="S5" s="26"/>
      <c r="T5" s="26" t="s">
        <v>16</v>
      </c>
      <c r="U5" s="26"/>
      <c r="V5" s="26" t="s">
        <v>13</v>
      </c>
      <c r="W5" s="26"/>
      <c r="X5" s="26" t="s">
        <v>14</v>
      </c>
      <c r="Y5" s="26"/>
      <c r="Z5" s="26" t="s">
        <v>15</v>
      </c>
      <c r="AA5" s="26"/>
      <c r="AB5" s="26" t="s">
        <v>17</v>
      </c>
      <c r="AC5" s="26"/>
    </row>
    <row r="6" spans="1:29" s="10" customFormat="1" ht="17.45" customHeight="1" x14ac:dyDescent="0.4">
      <c r="A6" s="8" t="s">
        <v>18</v>
      </c>
      <c r="B6" s="11" t="s">
        <v>19</v>
      </c>
      <c r="C6" s="12" t="s">
        <v>20</v>
      </c>
      <c r="D6" s="11" t="s">
        <v>19</v>
      </c>
      <c r="E6" s="12" t="s">
        <v>20</v>
      </c>
      <c r="F6" s="11" t="s">
        <v>19</v>
      </c>
      <c r="G6" s="12" t="s">
        <v>20</v>
      </c>
      <c r="H6" s="11" t="s">
        <v>19</v>
      </c>
      <c r="I6" s="12" t="s">
        <v>20</v>
      </c>
      <c r="J6" s="11" t="s">
        <v>19</v>
      </c>
      <c r="K6" s="12" t="s">
        <v>20</v>
      </c>
      <c r="L6" s="11" t="s">
        <v>19</v>
      </c>
      <c r="M6" s="12" t="s">
        <v>20</v>
      </c>
      <c r="N6" s="11" t="s">
        <v>19</v>
      </c>
      <c r="O6" s="12" t="s">
        <v>20</v>
      </c>
      <c r="P6" s="11" t="s">
        <v>19</v>
      </c>
      <c r="Q6" s="12" t="s">
        <v>20</v>
      </c>
      <c r="R6" s="11" t="s">
        <v>19</v>
      </c>
      <c r="S6" s="12" t="s">
        <v>20</v>
      </c>
      <c r="T6" s="11" t="s">
        <v>19</v>
      </c>
      <c r="U6" s="12" t="s">
        <v>20</v>
      </c>
      <c r="V6" s="11" t="s">
        <v>19</v>
      </c>
      <c r="W6" s="12" t="s">
        <v>20</v>
      </c>
      <c r="X6" s="11" t="s">
        <v>19</v>
      </c>
      <c r="Y6" s="12" t="s">
        <v>20</v>
      </c>
      <c r="Z6" s="11" t="s">
        <v>19</v>
      </c>
      <c r="AA6" s="12" t="s">
        <v>20</v>
      </c>
      <c r="AB6" s="11" t="s">
        <v>19</v>
      </c>
      <c r="AC6" s="12" t="s">
        <v>20</v>
      </c>
    </row>
    <row r="7" spans="1:29" s="10" customFormat="1" ht="18" customHeight="1" x14ac:dyDescent="0.4">
      <c r="A7" s="9">
        <v>1</v>
      </c>
      <c r="B7" s="13">
        <v>195.99</v>
      </c>
      <c r="C7" s="14">
        <v>0</v>
      </c>
      <c r="D7" s="13">
        <v>2.1</v>
      </c>
      <c r="E7" s="14">
        <v>0</v>
      </c>
      <c r="F7" s="13">
        <v>0</v>
      </c>
      <c r="G7" s="14">
        <v>0</v>
      </c>
      <c r="H7" s="13">
        <v>4.16</v>
      </c>
      <c r="I7" s="14">
        <v>0</v>
      </c>
      <c r="J7" s="13">
        <v>0</v>
      </c>
      <c r="K7" s="14">
        <v>0</v>
      </c>
      <c r="L7" s="13">
        <v>2.2599999999999998</v>
      </c>
      <c r="M7" s="14">
        <v>0</v>
      </c>
      <c r="N7" s="13">
        <f>SUM(B7,D7,F7,H7,J7,L7)</f>
        <v>204.51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0.18</v>
      </c>
      <c r="U7" s="14">
        <v>0</v>
      </c>
      <c r="V7" s="13">
        <v>0</v>
      </c>
      <c r="W7" s="14">
        <v>0</v>
      </c>
      <c r="X7" s="13">
        <v>3.52</v>
      </c>
      <c r="Y7" s="14">
        <v>0</v>
      </c>
      <c r="Z7" s="13">
        <f t="shared" ref="Z7:AA22" si="0">SUM(P7,R7,T7,V7,X7)</f>
        <v>3.7</v>
      </c>
      <c r="AA7" s="14">
        <f>SUM(Q7,S7,U7,W7,Y7)</f>
        <v>0</v>
      </c>
      <c r="AB7" s="13">
        <f>SUM(Z7,N7)</f>
        <v>208.20999999999998</v>
      </c>
      <c r="AC7" s="14">
        <f>SUM(AA7,O7)</f>
        <v>0</v>
      </c>
    </row>
    <row r="8" spans="1:29" s="10" customFormat="1" ht="18" customHeight="1" x14ac:dyDescent="0.4">
      <c r="A8" s="9">
        <v>2</v>
      </c>
      <c r="B8" s="13">
        <v>454.75</v>
      </c>
      <c r="C8" s="14">
        <v>0</v>
      </c>
      <c r="D8" s="13">
        <v>17.329999999999998</v>
      </c>
      <c r="E8" s="14">
        <v>0</v>
      </c>
      <c r="F8" s="13">
        <v>0</v>
      </c>
      <c r="G8" s="14">
        <v>0</v>
      </c>
      <c r="H8" s="13">
        <v>2.71</v>
      </c>
      <c r="I8" s="14">
        <v>123</v>
      </c>
      <c r="J8" s="13">
        <v>0</v>
      </c>
      <c r="K8" s="14">
        <v>0</v>
      </c>
      <c r="L8" s="13">
        <v>16.48</v>
      </c>
      <c r="M8" s="14">
        <v>462</v>
      </c>
      <c r="N8" s="13">
        <f t="shared" ref="N8:O25" si="1">SUM(B8,D8,F8,H8,J8,L8)</f>
        <v>491.27</v>
      </c>
      <c r="O8" s="14">
        <f t="shared" si="1"/>
        <v>585</v>
      </c>
      <c r="P8" s="13">
        <v>0</v>
      </c>
      <c r="Q8" s="14">
        <v>0</v>
      </c>
      <c r="R8" s="13">
        <v>5.36</v>
      </c>
      <c r="S8" s="14">
        <v>246</v>
      </c>
      <c r="T8" s="13">
        <v>2.69</v>
      </c>
      <c r="U8" s="14">
        <v>93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8.0500000000000007</v>
      </c>
      <c r="AA8" s="14">
        <f t="shared" si="0"/>
        <v>339</v>
      </c>
      <c r="AB8" s="13">
        <f t="shared" ref="AB8:AC26" si="2">SUM(Z8,N8)</f>
        <v>499.32</v>
      </c>
      <c r="AC8" s="14">
        <f t="shared" si="2"/>
        <v>924</v>
      </c>
    </row>
    <row r="9" spans="1:29" s="10" customFormat="1" ht="18" customHeight="1" x14ac:dyDescent="0.4">
      <c r="A9" s="9">
        <v>3</v>
      </c>
      <c r="B9" s="13">
        <v>336.56</v>
      </c>
      <c r="C9" s="14">
        <v>13216</v>
      </c>
      <c r="D9" s="13">
        <v>57.74</v>
      </c>
      <c r="E9" s="14">
        <v>2272</v>
      </c>
      <c r="F9" s="13">
        <v>0</v>
      </c>
      <c r="G9" s="14">
        <v>0</v>
      </c>
      <c r="H9" s="13">
        <v>22.53</v>
      </c>
      <c r="I9" s="14">
        <v>1798</v>
      </c>
      <c r="J9" s="13">
        <v>0</v>
      </c>
      <c r="K9" s="14">
        <v>0</v>
      </c>
      <c r="L9" s="13">
        <v>5.17</v>
      </c>
      <c r="M9" s="14">
        <v>281</v>
      </c>
      <c r="N9" s="13">
        <f t="shared" si="1"/>
        <v>422.00000000000006</v>
      </c>
      <c r="O9" s="14">
        <f t="shared" si="1"/>
        <v>17567</v>
      </c>
      <c r="P9" s="13">
        <v>0</v>
      </c>
      <c r="Q9" s="14">
        <v>0</v>
      </c>
      <c r="R9" s="13">
        <v>0</v>
      </c>
      <c r="S9" s="14">
        <v>0</v>
      </c>
      <c r="T9" s="13">
        <v>40.229999999999997</v>
      </c>
      <c r="U9" s="14">
        <v>2117</v>
      </c>
      <c r="V9" s="13">
        <v>0</v>
      </c>
      <c r="W9" s="14">
        <v>0</v>
      </c>
      <c r="X9" s="13">
        <v>0.06</v>
      </c>
      <c r="Y9" s="14">
        <v>4</v>
      </c>
      <c r="Z9" s="13">
        <f t="shared" si="0"/>
        <v>40.29</v>
      </c>
      <c r="AA9" s="14">
        <f t="shared" si="0"/>
        <v>2121</v>
      </c>
      <c r="AB9" s="13">
        <f t="shared" si="2"/>
        <v>462.29000000000008</v>
      </c>
      <c r="AC9" s="14">
        <f t="shared" si="2"/>
        <v>19688</v>
      </c>
    </row>
    <row r="10" spans="1:29" s="10" customFormat="1" ht="18" customHeight="1" x14ac:dyDescent="0.4">
      <c r="A10" s="9">
        <v>4</v>
      </c>
      <c r="B10" s="13">
        <v>232.02</v>
      </c>
      <c r="C10" s="14">
        <v>19246</v>
      </c>
      <c r="D10" s="13">
        <v>80.260000000000005</v>
      </c>
      <c r="E10" s="14">
        <v>5321</v>
      </c>
      <c r="F10" s="13">
        <v>0</v>
      </c>
      <c r="G10" s="14">
        <v>0</v>
      </c>
      <c r="H10" s="13">
        <v>17.98</v>
      </c>
      <c r="I10" s="14">
        <v>1814</v>
      </c>
      <c r="J10" s="13">
        <v>0</v>
      </c>
      <c r="K10" s="14">
        <v>0</v>
      </c>
      <c r="L10" s="13">
        <v>16.11</v>
      </c>
      <c r="M10" s="14">
        <v>1467</v>
      </c>
      <c r="N10" s="13">
        <f t="shared" si="1"/>
        <v>346.37000000000006</v>
      </c>
      <c r="O10" s="14">
        <f t="shared" si="1"/>
        <v>27848</v>
      </c>
      <c r="P10" s="13">
        <v>0</v>
      </c>
      <c r="Q10" s="14">
        <v>0</v>
      </c>
      <c r="R10" s="13">
        <v>0</v>
      </c>
      <c r="S10" s="14">
        <v>0</v>
      </c>
      <c r="T10" s="13">
        <v>33.49</v>
      </c>
      <c r="U10" s="14">
        <v>2994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33.49</v>
      </c>
      <c r="AA10" s="14">
        <f t="shared" si="0"/>
        <v>2994</v>
      </c>
      <c r="AB10" s="13">
        <f t="shared" si="2"/>
        <v>379.86000000000007</v>
      </c>
      <c r="AC10" s="14">
        <f t="shared" si="2"/>
        <v>30842</v>
      </c>
    </row>
    <row r="11" spans="1:29" s="10" customFormat="1" ht="18" customHeight="1" x14ac:dyDescent="0.4">
      <c r="A11" s="9">
        <v>5</v>
      </c>
      <c r="B11" s="13">
        <v>151.38</v>
      </c>
      <c r="C11" s="14">
        <v>20198</v>
      </c>
      <c r="D11" s="13">
        <v>117.34</v>
      </c>
      <c r="E11" s="14">
        <v>12522</v>
      </c>
      <c r="F11" s="13">
        <v>0</v>
      </c>
      <c r="G11" s="14">
        <v>0</v>
      </c>
      <c r="H11" s="13">
        <v>36.85</v>
      </c>
      <c r="I11" s="14">
        <v>4239</v>
      </c>
      <c r="J11" s="13">
        <v>2.96</v>
      </c>
      <c r="K11" s="14">
        <v>379</v>
      </c>
      <c r="L11" s="13">
        <v>31.36</v>
      </c>
      <c r="M11" s="14">
        <v>3494</v>
      </c>
      <c r="N11" s="13">
        <f t="shared" si="1"/>
        <v>339.89000000000004</v>
      </c>
      <c r="O11" s="14">
        <f t="shared" si="1"/>
        <v>40832</v>
      </c>
      <c r="P11" s="13">
        <v>0</v>
      </c>
      <c r="Q11" s="14">
        <v>0</v>
      </c>
      <c r="R11" s="13">
        <v>0</v>
      </c>
      <c r="S11" s="14">
        <v>0</v>
      </c>
      <c r="T11" s="13">
        <v>71.540000000000006</v>
      </c>
      <c r="U11" s="14">
        <v>7699</v>
      </c>
      <c r="V11" s="13">
        <v>0</v>
      </c>
      <c r="W11" s="14">
        <v>0</v>
      </c>
      <c r="X11" s="13">
        <v>0.84000000000000008</v>
      </c>
      <c r="Y11" s="14">
        <v>96</v>
      </c>
      <c r="Z11" s="13">
        <f t="shared" ref="Z11:AA26" si="3">SUM(P11,R11,T11,V11,X11)</f>
        <v>72.38000000000001</v>
      </c>
      <c r="AA11" s="14">
        <f t="shared" si="0"/>
        <v>7795</v>
      </c>
      <c r="AB11" s="13">
        <f t="shared" si="2"/>
        <v>412.27000000000004</v>
      </c>
      <c r="AC11" s="14">
        <f t="shared" si="2"/>
        <v>48627</v>
      </c>
    </row>
    <row r="12" spans="1:29" s="10" customFormat="1" ht="18" customHeight="1" x14ac:dyDescent="0.4">
      <c r="A12" s="9">
        <v>6</v>
      </c>
      <c r="B12" s="13">
        <v>147.06</v>
      </c>
      <c r="C12" s="14">
        <v>29962</v>
      </c>
      <c r="D12" s="13">
        <v>153.33000000000001</v>
      </c>
      <c r="E12" s="14">
        <v>25150</v>
      </c>
      <c r="F12" s="13">
        <v>0</v>
      </c>
      <c r="G12" s="14">
        <v>0</v>
      </c>
      <c r="H12" s="13">
        <v>41.019999999999996</v>
      </c>
      <c r="I12" s="14">
        <v>5012</v>
      </c>
      <c r="J12" s="13">
        <v>0</v>
      </c>
      <c r="K12" s="14">
        <v>0</v>
      </c>
      <c r="L12" s="13">
        <v>32.5</v>
      </c>
      <c r="M12" s="14">
        <v>4049</v>
      </c>
      <c r="N12" s="13">
        <f t="shared" si="1"/>
        <v>373.90999999999997</v>
      </c>
      <c r="O12" s="14">
        <f t="shared" si="1"/>
        <v>64173</v>
      </c>
      <c r="P12" s="13">
        <v>1.24</v>
      </c>
      <c r="Q12" s="14">
        <v>196</v>
      </c>
      <c r="R12" s="13">
        <v>0.14000000000000001</v>
      </c>
      <c r="S12" s="14">
        <v>17</v>
      </c>
      <c r="T12" s="13">
        <v>42.64</v>
      </c>
      <c r="U12" s="14">
        <v>5444</v>
      </c>
      <c r="V12" s="13">
        <v>0</v>
      </c>
      <c r="W12" s="14">
        <v>0</v>
      </c>
      <c r="X12" s="13">
        <v>28.19</v>
      </c>
      <c r="Y12" s="14">
        <v>3438</v>
      </c>
      <c r="Z12" s="13">
        <f t="shared" si="3"/>
        <v>72.210000000000008</v>
      </c>
      <c r="AA12" s="14">
        <f t="shared" si="0"/>
        <v>9095</v>
      </c>
      <c r="AB12" s="13">
        <f t="shared" si="2"/>
        <v>446.12</v>
      </c>
      <c r="AC12" s="14">
        <f t="shared" si="2"/>
        <v>73268</v>
      </c>
    </row>
    <row r="13" spans="1:29" s="10" customFormat="1" ht="18" customHeight="1" x14ac:dyDescent="0.4">
      <c r="A13" s="9">
        <v>7</v>
      </c>
      <c r="B13" s="13">
        <v>86.14</v>
      </c>
      <c r="C13" s="14">
        <v>22748</v>
      </c>
      <c r="D13" s="13">
        <v>250.22</v>
      </c>
      <c r="E13" s="14">
        <v>58871</v>
      </c>
      <c r="F13" s="13">
        <v>0</v>
      </c>
      <c r="G13" s="14">
        <v>0</v>
      </c>
      <c r="H13" s="13">
        <v>6.34</v>
      </c>
      <c r="I13" s="14">
        <v>846</v>
      </c>
      <c r="J13" s="13">
        <v>0</v>
      </c>
      <c r="K13" s="14">
        <v>0</v>
      </c>
      <c r="L13" s="13">
        <v>11.5</v>
      </c>
      <c r="M13" s="14">
        <v>1568</v>
      </c>
      <c r="N13" s="13">
        <f t="shared" si="1"/>
        <v>354.2</v>
      </c>
      <c r="O13" s="14">
        <f t="shared" si="1"/>
        <v>84033</v>
      </c>
      <c r="P13" s="13">
        <v>0</v>
      </c>
      <c r="Q13" s="14">
        <v>0</v>
      </c>
      <c r="R13" s="13">
        <v>0</v>
      </c>
      <c r="S13" s="14">
        <v>0</v>
      </c>
      <c r="T13" s="13">
        <v>5.17</v>
      </c>
      <c r="U13" s="14">
        <v>710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5.17</v>
      </c>
      <c r="AA13" s="14">
        <f t="shared" si="0"/>
        <v>710</v>
      </c>
      <c r="AB13" s="13">
        <f t="shared" si="2"/>
        <v>359.37</v>
      </c>
      <c r="AC13" s="14">
        <f t="shared" si="2"/>
        <v>84743</v>
      </c>
    </row>
    <row r="14" spans="1:29" s="10" customFormat="1" ht="18" customHeight="1" x14ac:dyDescent="0.4">
      <c r="A14" s="9">
        <v>8</v>
      </c>
      <c r="B14" s="13">
        <v>106.17</v>
      </c>
      <c r="C14" s="14">
        <v>35194</v>
      </c>
      <c r="D14" s="13">
        <v>306.66000000000003</v>
      </c>
      <c r="E14" s="14">
        <v>91183</v>
      </c>
      <c r="F14" s="13">
        <v>0</v>
      </c>
      <c r="G14" s="14">
        <v>0</v>
      </c>
      <c r="H14" s="13">
        <v>29.74</v>
      </c>
      <c r="I14" s="14">
        <v>4196</v>
      </c>
      <c r="J14" s="13">
        <v>0.13</v>
      </c>
      <c r="K14" s="14">
        <v>26</v>
      </c>
      <c r="L14" s="13">
        <v>7.44</v>
      </c>
      <c r="M14" s="14">
        <v>1082</v>
      </c>
      <c r="N14" s="13">
        <f t="shared" si="1"/>
        <v>450.14000000000004</v>
      </c>
      <c r="O14" s="14">
        <f t="shared" si="1"/>
        <v>131681</v>
      </c>
      <c r="P14" s="13">
        <v>0</v>
      </c>
      <c r="Q14" s="14">
        <v>0</v>
      </c>
      <c r="R14" s="13">
        <v>0</v>
      </c>
      <c r="S14" s="14">
        <v>0</v>
      </c>
      <c r="T14" s="13">
        <v>623.89</v>
      </c>
      <c r="U14" s="14">
        <v>92741</v>
      </c>
      <c r="V14" s="13">
        <v>0</v>
      </c>
      <c r="W14" s="14">
        <v>0</v>
      </c>
      <c r="X14" s="13">
        <v>0.15</v>
      </c>
      <c r="Y14" s="14">
        <v>22</v>
      </c>
      <c r="Z14" s="13">
        <f t="shared" si="3"/>
        <v>624.04</v>
      </c>
      <c r="AA14" s="14">
        <f t="shared" si="0"/>
        <v>92763</v>
      </c>
      <c r="AB14" s="13">
        <f t="shared" si="2"/>
        <v>1074.18</v>
      </c>
      <c r="AC14" s="14">
        <f t="shared" si="2"/>
        <v>224444</v>
      </c>
    </row>
    <row r="15" spans="1:29" s="10" customFormat="1" ht="18" customHeight="1" x14ac:dyDescent="0.4">
      <c r="A15" s="9">
        <v>9</v>
      </c>
      <c r="B15" s="13">
        <v>319.32</v>
      </c>
      <c r="C15" s="14">
        <v>122065</v>
      </c>
      <c r="D15" s="13">
        <v>441.87</v>
      </c>
      <c r="E15" s="14">
        <v>159704</v>
      </c>
      <c r="F15" s="13">
        <v>0</v>
      </c>
      <c r="G15" s="14">
        <v>0</v>
      </c>
      <c r="H15" s="13">
        <v>47.17</v>
      </c>
      <c r="I15" s="14">
        <v>6889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808.36</v>
      </c>
      <c r="O15" s="14">
        <f t="shared" si="1"/>
        <v>288658</v>
      </c>
      <c r="P15" s="13">
        <v>0</v>
      </c>
      <c r="Q15" s="14">
        <v>0</v>
      </c>
      <c r="R15" s="13">
        <v>0.26</v>
      </c>
      <c r="S15" s="14">
        <v>38</v>
      </c>
      <c r="T15" s="13">
        <v>144.91000000000003</v>
      </c>
      <c r="U15" s="14">
        <v>22431</v>
      </c>
      <c r="V15" s="13">
        <v>0</v>
      </c>
      <c r="W15" s="14">
        <v>0</v>
      </c>
      <c r="X15" s="13">
        <v>6.28</v>
      </c>
      <c r="Y15" s="14">
        <v>977</v>
      </c>
      <c r="Z15" s="13">
        <f t="shared" si="3"/>
        <v>151.45000000000002</v>
      </c>
      <c r="AA15" s="14">
        <f t="shared" si="0"/>
        <v>23446</v>
      </c>
      <c r="AB15" s="13">
        <f t="shared" si="2"/>
        <v>959.81000000000006</v>
      </c>
      <c r="AC15" s="14">
        <f t="shared" si="2"/>
        <v>312104</v>
      </c>
    </row>
    <row r="16" spans="1:29" s="10" customFormat="1" ht="18" customHeight="1" x14ac:dyDescent="0.4">
      <c r="A16" s="9">
        <v>10</v>
      </c>
      <c r="B16" s="13">
        <v>827.03000000000009</v>
      </c>
      <c r="C16" s="14">
        <v>350213</v>
      </c>
      <c r="D16" s="13">
        <v>812.79000000000008</v>
      </c>
      <c r="E16" s="14">
        <v>324308</v>
      </c>
      <c r="F16" s="13">
        <v>0</v>
      </c>
      <c r="G16" s="14">
        <v>0</v>
      </c>
      <c r="H16" s="13">
        <v>8.27</v>
      </c>
      <c r="I16" s="14">
        <v>1268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1648.0900000000001</v>
      </c>
      <c r="O16" s="14">
        <f t="shared" si="1"/>
        <v>675789</v>
      </c>
      <c r="P16" s="13">
        <v>0</v>
      </c>
      <c r="Q16" s="14">
        <v>0</v>
      </c>
      <c r="R16" s="13">
        <v>2.11</v>
      </c>
      <c r="S16" s="14">
        <v>325</v>
      </c>
      <c r="T16" s="13">
        <v>300.45999999999998</v>
      </c>
      <c r="U16" s="14">
        <v>47594</v>
      </c>
      <c r="V16" s="13">
        <v>0</v>
      </c>
      <c r="W16" s="14">
        <v>0</v>
      </c>
      <c r="X16" s="13">
        <v>0.19</v>
      </c>
      <c r="Y16" s="14">
        <v>30</v>
      </c>
      <c r="Z16" s="13">
        <f t="shared" si="3"/>
        <v>302.76</v>
      </c>
      <c r="AA16" s="14">
        <f t="shared" si="0"/>
        <v>47949</v>
      </c>
      <c r="AB16" s="13">
        <f t="shared" si="2"/>
        <v>1950.8500000000001</v>
      </c>
      <c r="AC16" s="14">
        <f t="shared" si="2"/>
        <v>723738</v>
      </c>
    </row>
    <row r="17" spans="1:29" s="10" customFormat="1" ht="18" customHeight="1" x14ac:dyDescent="0.4">
      <c r="A17" s="9">
        <v>11</v>
      </c>
      <c r="B17" s="13">
        <v>1363.58</v>
      </c>
      <c r="C17" s="14">
        <v>620068</v>
      </c>
      <c r="D17" s="13">
        <v>1664.22</v>
      </c>
      <c r="E17" s="14">
        <v>691492</v>
      </c>
      <c r="F17" s="13">
        <v>2.62</v>
      </c>
      <c r="G17" s="14">
        <v>655</v>
      </c>
      <c r="H17" s="13">
        <v>11.81</v>
      </c>
      <c r="I17" s="14">
        <v>1852</v>
      </c>
      <c r="J17" s="13">
        <v>0</v>
      </c>
      <c r="K17" s="14">
        <v>0</v>
      </c>
      <c r="L17" s="13">
        <v>2.68</v>
      </c>
      <c r="M17" s="14">
        <v>436</v>
      </c>
      <c r="N17" s="13">
        <f t="shared" si="1"/>
        <v>3044.91</v>
      </c>
      <c r="O17" s="14">
        <f t="shared" si="1"/>
        <v>1314503</v>
      </c>
      <c r="P17" s="13">
        <v>0</v>
      </c>
      <c r="Q17" s="14">
        <v>0</v>
      </c>
      <c r="R17" s="13">
        <v>1.1299999999999999</v>
      </c>
      <c r="S17" s="14">
        <v>177</v>
      </c>
      <c r="T17" s="13">
        <v>412.42</v>
      </c>
      <c r="U17" s="14">
        <v>67210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413.55</v>
      </c>
      <c r="AA17" s="14">
        <f t="shared" si="0"/>
        <v>67387</v>
      </c>
      <c r="AB17" s="13">
        <f t="shared" si="2"/>
        <v>3458.46</v>
      </c>
      <c r="AC17" s="14">
        <f t="shared" si="2"/>
        <v>1381890</v>
      </c>
    </row>
    <row r="18" spans="1:29" s="10" customFormat="1" ht="18" customHeight="1" x14ac:dyDescent="0.4">
      <c r="A18" s="9">
        <v>12</v>
      </c>
      <c r="B18" s="13">
        <v>2849.9300000000003</v>
      </c>
      <c r="C18" s="14">
        <v>1369250</v>
      </c>
      <c r="D18" s="13">
        <v>2226.11</v>
      </c>
      <c r="E18" s="14">
        <v>994058</v>
      </c>
      <c r="F18" s="13">
        <v>39.83</v>
      </c>
      <c r="G18" s="14">
        <v>10354</v>
      </c>
      <c r="H18" s="13">
        <v>2.58</v>
      </c>
      <c r="I18" s="14">
        <v>373</v>
      </c>
      <c r="J18" s="13">
        <v>0</v>
      </c>
      <c r="K18" s="14">
        <v>0</v>
      </c>
      <c r="L18" s="13">
        <v>23.08</v>
      </c>
      <c r="M18" s="14">
        <v>3853</v>
      </c>
      <c r="N18" s="13">
        <f t="shared" si="1"/>
        <v>5141.5300000000007</v>
      </c>
      <c r="O18" s="14">
        <f t="shared" si="1"/>
        <v>2377888</v>
      </c>
      <c r="P18" s="13">
        <v>1.41</v>
      </c>
      <c r="Q18" s="14">
        <v>376</v>
      </c>
      <c r="R18" s="13">
        <v>1.1300000000000001</v>
      </c>
      <c r="S18" s="14">
        <v>183</v>
      </c>
      <c r="T18" s="13">
        <v>1064.29</v>
      </c>
      <c r="U18" s="14">
        <v>177307</v>
      </c>
      <c r="V18" s="13">
        <v>0</v>
      </c>
      <c r="W18" s="14">
        <v>0</v>
      </c>
      <c r="X18" s="13">
        <v>2.9</v>
      </c>
      <c r="Y18" s="14">
        <v>484</v>
      </c>
      <c r="Z18" s="13">
        <f t="shared" si="3"/>
        <v>1069.73</v>
      </c>
      <c r="AA18" s="14">
        <f t="shared" si="0"/>
        <v>178350</v>
      </c>
      <c r="AB18" s="13">
        <f t="shared" si="2"/>
        <v>6211.26</v>
      </c>
      <c r="AC18" s="14">
        <f t="shared" si="2"/>
        <v>2556238</v>
      </c>
    </row>
    <row r="19" spans="1:29" s="10" customFormat="1" ht="18" customHeight="1" x14ac:dyDescent="0.4">
      <c r="A19" s="9">
        <v>13</v>
      </c>
      <c r="B19" s="13">
        <v>3107.19</v>
      </c>
      <c r="C19" s="14">
        <v>1549931</v>
      </c>
      <c r="D19" s="13">
        <v>1254.29</v>
      </c>
      <c r="E19" s="14">
        <v>592199</v>
      </c>
      <c r="F19" s="13">
        <v>124.76</v>
      </c>
      <c r="G19" s="14">
        <v>33061</v>
      </c>
      <c r="H19" s="13">
        <v>5.58</v>
      </c>
      <c r="I19" s="14">
        <v>907</v>
      </c>
      <c r="J19" s="13">
        <v>2.93</v>
      </c>
      <c r="K19" s="14">
        <v>803</v>
      </c>
      <c r="L19" s="13">
        <v>0.09</v>
      </c>
      <c r="M19" s="14">
        <v>15</v>
      </c>
      <c r="N19" s="13">
        <f t="shared" si="1"/>
        <v>4494.84</v>
      </c>
      <c r="O19" s="14">
        <f t="shared" si="1"/>
        <v>2176916</v>
      </c>
      <c r="P19" s="13">
        <v>1.45</v>
      </c>
      <c r="Q19" s="14">
        <v>342</v>
      </c>
      <c r="R19" s="13">
        <v>6.07</v>
      </c>
      <c r="S19" s="14">
        <v>991</v>
      </c>
      <c r="T19" s="13">
        <v>1920.2099999999998</v>
      </c>
      <c r="U19" s="14">
        <v>323761</v>
      </c>
      <c r="V19" s="13">
        <v>0</v>
      </c>
      <c r="W19" s="14">
        <v>0</v>
      </c>
      <c r="X19" s="13">
        <v>1.08</v>
      </c>
      <c r="Y19" s="14">
        <v>184</v>
      </c>
      <c r="Z19" s="13">
        <f t="shared" si="3"/>
        <v>1928.8099999999997</v>
      </c>
      <c r="AA19" s="14">
        <f t="shared" si="0"/>
        <v>325278</v>
      </c>
      <c r="AB19" s="13">
        <f t="shared" si="2"/>
        <v>6423.65</v>
      </c>
      <c r="AC19" s="14">
        <f t="shared" si="2"/>
        <v>2502194</v>
      </c>
    </row>
    <row r="20" spans="1:29" s="10" customFormat="1" ht="18" customHeight="1" x14ac:dyDescent="0.4">
      <c r="A20" s="9">
        <v>14</v>
      </c>
      <c r="B20" s="13">
        <v>3920.88</v>
      </c>
      <c r="C20" s="14">
        <v>2008741</v>
      </c>
      <c r="D20" s="13">
        <v>957.43</v>
      </c>
      <c r="E20" s="14">
        <v>470882</v>
      </c>
      <c r="F20" s="13">
        <v>100.96</v>
      </c>
      <c r="G20" s="14">
        <v>26802</v>
      </c>
      <c r="H20" s="13">
        <v>2.4500000000000002</v>
      </c>
      <c r="I20" s="14">
        <v>402</v>
      </c>
      <c r="J20" s="13">
        <v>0.69</v>
      </c>
      <c r="K20" s="14">
        <v>193</v>
      </c>
      <c r="L20" s="13">
        <v>0</v>
      </c>
      <c r="M20" s="14">
        <v>0</v>
      </c>
      <c r="N20" s="13">
        <f t="shared" si="1"/>
        <v>4982.41</v>
      </c>
      <c r="O20" s="14">
        <f t="shared" si="1"/>
        <v>2507020</v>
      </c>
      <c r="P20" s="13">
        <v>0</v>
      </c>
      <c r="Q20" s="14">
        <v>0</v>
      </c>
      <c r="R20" s="13">
        <v>2.9</v>
      </c>
      <c r="S20" s="14">
        <v>416</v>
      </c>
      <c r="T20" s="13">
        <v>2919.04</v>
      </c>
      <c r="U20" s="14">
        <v>501611</v>
      </c>
      <c r="V20" s="13">
        <v>0</v>
      </c>
      <c r="W20" s="14">
        <v>0</v>
      </c>
      <c r="X20" s="13">
        <v>0.5</v>
      </c>
      <c r="Y20" s="14">
        <v>60</v>
      </c>
      <c r="Z20" s="13">
        <f t="shared" si="3"/>
        <v>2922.44</v>
      </c>
      <c r="AA20" s="14">
        <f t="shared" si="0"/>
        <v>502087</v>
      </c>
      <c r="AB20" s="13">
        <f t="shared" si="2"/>
        <v>7904.85</v>
      </c>
      <c r="AC20" s="14">
        <f t="shared" si="2"/>
        <v>3009107</v>
      </c>
    </row>
    <row r="21" spans="1:29" s="10" customFormat="1" ht="18" customHeight="1" x14ac:dyDescent="0.4">
      <c r="A21" s="9">
        <v>15</v>
      </c>
      <c r="B21" s="13">
        <v>1876.22</v>
      </c>
      <c r="C21" s="14">
        <v>982550</v>
      </c>
      <c r="D21" s="13">
        <v>312.80999999999995</v>
      </c>
      <c r="E21" s="14">
        <v>151710</v>
      </c>
      <c r="F21" s="13">
        <v>60.17</v>
      </c>
      <c r="G21" s="14">
        <v>16580</v>
      </c>
      <c r="H21" s="13">
        <v>0</v>
      </c>
      <c r="I21" s="14">
        <v>0</v>
      </c>
      <c r="J21" s="13">
        <v>0</v>
      </c>
      <c r="K21" s="14">
        <v>0</v>
      </c>
      <c r="L21" s="13">
        <v>2.34</v>
      </c>
      <c r="M21" s="14">
        <v>414</v>
      </c>
      <c r="N21" s="13">
        <f t="shared" si="1"/>
        <v>2251.54</v>
      </c>
      <c r="O21" s="14">
        <f t="shared" si="1"/>
        <v>1151254</v>
      </c>
      <c r="P21" s="13">
        <v>0.5</v>
      </c>
      <c r="Q21" s="14">
        <v>80</v>
      </c>
      <c r="R21" s="13">
        <v>1.89</v>
      </c>
      <c r="S21" s="14">
        <v>280</v>
      </c>
      <c r="T21" s="13">
        <v>1724.16</v>
      </c>
      <c r="U21" s="14">
        <v>302021</v>
      </c>
      <c r="V21" s="13">
        <v>0</v>
      </c>
      <c r="W21" s="14">
        <v>0</v>
      </c>
      <c r="X21" s="13">
        <v>2.75</v>
      </c>
      <c r="Y21" s="14">
        <v>478</v>
      </c>
      <c r="Z21" s="13">
        <f t="shared" si="3"/>
        <v>1729.3000000000002</v>
      </c>
      <c r="AA21" s="14">
        <f t="shared" si="0"/>
        <v>302859</v>
      </c>
      <c r="AB21" s="13">
        <f t="shared" si="2"/>
        <v>3980.84</v>
      </c>
      <c r="AC21" s="14">
        <f t="shared" si="2"/>
        <v>1454113</v>
      </c>
    </row>
    <row r="22" spans="1:29" s="10" customFormat="1" ht="18" customHeight="1" x14ac:dyDescent="0.4">
      <c r="A22" s="9">
        <v>16</v>
      </c>
      <c r="B22" s="13">
        <v>848.5</v>
      </c>
      <c r="C22" s="14">
        <v>448036</v>
      </c>
      <c r="D22" s="13">
        <v>152.62</v>
      </c>
      <c r="E22" s="14">
        <v>75404</v>
      </c>
      <c r="F22" s="13">
        <v>13.38</v>
      </c>
      <c r="G22" s="14">
        <v>3804</v>
      </c>
      <c r="H22" s="13">
        <v>0</v>
      </c>
      <c r="I22" s="14">
        <v>0</v>
      </c>
      <c r="J22" s="13">
        <v>0</v>
      </c>
      <c r="K22" s="14">
        <v>0</v>
      </c>
      <c r="L22" s="13">
        <v>2.7</v>
      </c>
      <c r="M22" s="14">
        <v>483</v>
      </c>
      <c r="N22" s="13">
        <f t="shared" si="1"/>
        <v>1017.2</v>
      </c>
      <c r="O22" s="14">
        <f t="shared" si="1"/>
        <v>527727</v>
      </c>
      <c r="P22" s="13">
        <v>0.7</v>
      </c>
      <c r="Q22" s="14">
        <v>200</v>
      </c>
      <c r="R22" s="13">
        <v>0.66</v>
      </c>
      <c r="S22" s="14">
        <v>81</v>
      </c>
      <c r="T22" s="13">
        <v>986.97</v>
      </c>
      <c r="U22" s="14">
        <v>172865</v>
      </c>
      <c r="V22" s="13">
        <v>0</v>
      </c>
      <c r="W22" s="14">
        <v>0</v>
      </c>
      <c r="X22" s="13">
        <v>0.52</v>
      </c>
      <c r="Y22" s="14">
        <v>93</v>
      </c>
      <c r="Z22" s="13">
        <f t="shared" si="3"/>
        <v>988.85</v>
      </c>
      <c r="AA22" s="14">
        <f t="shared" si="0"/>
        <v>173239</v>
      </c>
      <c r="AB22" s="13">
        <f t="shared" si="2"/>
        <v>2006.0500000000002</v>
      </c>
      <c r="AC22" s="14">
        <f t="shared" si="2"/>
        <v>700966</v>
      </c>
    </row>
    <row r="23" spans="1:29" s="10" customFormat="1" ht="18" customHeight="1" x14ac:dyDescent="0.4">
      <c r="A23" s="9">
        <v>17</v>
      </c>
      <c r="B23" s="13">
        <v>359.33</v>
      </c>
      <c r="C23" s="14">
        <v>191422</v>
      </c>
      <c r="D23" s="13">
        <v>117.25999999999999</v>
      </c>
      <c r="E23" s="14">
        <v>56641</v>
      </c>
      <c r="F23" s="13">
        <v>5.96</v>
      </c>
      <c r="G23" s="14">
        <v>1669</v>
      </c>
      <c r="H23" s="13">
        <v>0</v>
      </c>
      <c r="I23" s="14">
        <v>0</v>
      </c>
      <c r="J23" s="13">
        <v>0</v>
      </c>
      <c r="K23" s="14">
        <v>0</v>
      </c>
      <c r="L23" s="13">
        <v>0.6</v>
      </c>
      <c r="M23" s="14">
        <v>109</v>
      </c>
      <c r="N23" s="13">
        <f t="shared" si="1"/>
        <v>483.15</v>
      </c>
      <c r="O23" s="14">
        <f t="shared" si="1"/>
        <v>249841</v>
      </c>
      <c r="P23" s="13">
        <v>0</v>
      </c>
      <c r="Q23" s="14">
        <v>0</v>
      </c>
      <c r="R23" s="13">
        <v>0.06</v>
      </c>
      <c r="S23" s="14">
        <v>10</v>
      </c>
      <c r="T23" s="13">
        <v>693.87</v>
      </c>
      <c r="U23" s="14">
        <v>124781</v>
      </c>
      <c r="V23" s="13">
        <v>0</v>
      </c>
      <c r="W23" s="14">
        <v>0</v>
      </c>
      <c r="X23" s="13">
        <v>0.12</v>
      </c>
      <c r="Y23" s="14">
        <v>22</v>
      </c>
      <c r="Z23" s="13">
        <f t="shared" si="3"/>
        <v>694.05</v>
      </c>
      <c r="AA23" s="14">
        <f t="shared" si="3"/>
        <v>124813</v>
      </c>
      <c r="AB23" s="13">
        <f t="shared" si="2"/>
        <v>1177.1999999999998</v>
      </c>
      <c r="AC23" s="14">
        <f t="shared" si="2"/>
        <v>374654</v>
      </c>
    </row>
    <row r="24" spans="1:29" s="10" customFormat="1" ht="18" customHeight="1" x14ac:dyDescent="0.4">
      <c r="A24" s="9">
        <v>18</v>
      </c>
      <c r="B24" s="13">
        <v>168.83999999999997</v>
      </c>
      <c r="C24" s="14">
        <v>90589</v>
      </c>
      <c r="D24" s="13">
        <v>76.290000000000006</v>
      </c>
      <c r="E24" s="14">
        <v>38371</v>
      </c>
      <c r="F24" s="13">
        <v>0.44</v>
      </c>
      <c r="G24" s="14">
        <v>128</v>
      </c>
      <c r="H24" s="13">
        <v>0</v>
      </c>
      <c r="I24" s="14">
        <v>0</v>
      </c>
      <c r="J24" s="13">
        <v>0.4</v>
      </c>
      <c r="K24" s="14">
        <v>116</v>
      </c>
      <c r="L24" s="13">
        <v>0</v>
      </c>
      <c r="M24" s="14">
        <v>0</v>
      </c>
      <c r="N24" s="13">
        <f t="shared" si="1"/>
        <v>245.97</v>
      </c>
      <c r="O24" s="14">
        <f t="shared" si="1"/>
        <v>129204</v>
      </c>
      <c r="P24" s="13">
        <v>0</v>
      </c>
      <c r="Q24" s="14">
        <v>0</v>
      </c>
      <c r="R24" s="13">
        <v>0.39</v>
      </c>
      <c r="S24" s="14">
        <v>65</v>
      </c>
      <c r="T24" s="13">
        <v>349.95000000000005</v>
      </c>
      <c r="U24" s="14">
        <v>60955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350.34000000000003</v>
      </c>
      <c r="AA24" s="14">
        <f t="shared" si="3"/>
        <v>61020</v>
      </c>
      <c r="AB24" s="13">
        <f t="shared" si="2"/>
        <v>596.31000000000006</v>
      </c>
      <c r="AC24" s="14">
        <f t="shared" si="2"/>
        <v>190224</v>
      </c>
    </row>
    <row r="25" spans="1:29" s="10" customFormat="1" ht="18" customHeight="1" x14ac:dyDescent="0.4">
      <c r="A25" s="9">
        <v>19</v>
      </c>
      <c r="B25" s="13">
        <v>89.27</v>
      </c>
      <c r="C25" s="14">
        <v>47952</v>
      </c>
      <c r="D25" s="13">
        <v>47.37</v>
      </c>
      <c r="E25" s="14">
        <v>23417</v>
      </c>
      <c r="F25" s="13">
        <v>0.19</v>
      </c>
      <c r="G25" s="14">
        <v>56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136.82999999999998</v>
      </c>
      <c r="O25" s="14">
        <f t="shared" si="1"/>
        <v>71425</v>
      </c>
      <c r="P25" s="13">
        <v>0</v>
      </c>
      <c r="Q25" s="14">
        <v>0</v>
      </c>
      <c r="R25" s="13">
        <v>0</v>
      </c>
      <c r="S25" s="14">
        <v>0</v>
      </c>
      <c r="T25" s="13">
        <v>313.37</v>
      </c>
      <c r="U25" s="14">
        <v>57784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313.37</v>
      </c>
      <c r="AA25" s="14">
        <f t="shared" si="3"/>
        <v>57784</v>
      </c>
      <c r="AB25" s="13">
        <f t="shared" si="2"/>
        <v>450.2</v>
      </c>
      <c r="AC25" s="14">
        <f t="shared" si="2"/>
        <v>129209</v>
      </c>
    </row>
    <row r="26" spans="1:29" s="10" customFormat="1" ht="18" customHeight="1" thickBot="1" x14ac:dyDescent="0.45">
      <c r="A26" s="15" t="s">
        <v>21</v>
      </c>
      <c r="B26" s="16">
        <v>111.09</v>
      </c>
      <c r="C26" s="17">
        <v>59747</v>
      </c>
      <c r="D26" s="16">
        <v>65.88</v>
      </c>
      <c r="E26" s="17">
        <v>31874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176.97</v>
      </c>
      <c r="O26" s="17">
        <f>SUM(C26,E26,G26,I26,K26,M26)</f>
        <v>91621</v>
      </c>
      <c r="P26" s="16">
        <v>0</v>
      </c>
      <c r="Q26" s="17">
        <v>0</v>
      </c>
      <c r="R26" s="16">
        <v>0</v>
      </c>
      <c r="S26" s="17">
        <v>0</v>
      </c>
      <c r="T26" s="16">
        <v>593.41</v>
      </c>
      <c r="U26" s="17">
        <v>105483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593.41</v>
      </c>
      <c r="AA26" s="17">
        <f t="shared" si="3"/>
        <v>105483</v>
      </c>
      <c r="AB26" s="16">
        <f t="shared" si="2"/>
        <v>770.38</v>
      </c>
      <c r="AC26" s="17">
        <f t="shared" si="2"/>
        <v>197104</v>
      </c>
    </row>
    <row r="27" spans="1:29" s="10" customFormat="1" ht="18" customHeight="1" thickTop="1" x14ac:dyDescent="0.4">
      <c r="A27" s="18" t="s">
        <v>17</v>
      </c>
      <c r="B27" s="19">
        <f t="shared" ref="B27:AC27" si="4">SUM(B7:B26)</f>
        <v>17551.250000000004</v>
      </c>
      <c r="C27" s="20">
        <f t="shared" si="4"/>
        <v>7981128</v>
      </c>
      <c r="D27" s="19">
        <f t="shared" si="4"/>
        <v>9113.92</v>
      </c>
      <c r="E27" s="20">
        <f t="shared" si="4"/>
        <v>3805379</v>
      </c>
      <c r="F27" s="19">
        <f t="shared" si="4"/>
        <v>348.31</v>
      </c>
      <c r="G27" s="20">
        <f t="shared" si="4"/>
        <v>93109</v>
      </c>
      <c r="H27" s="19">
        <f t="shared" si="4"/>
        <v>239.19000000000003</v>
      </c>
      <c r="I27" s="20">
        <f t="shared" si="4"/>
        <v>29719</v>
      </c>
      <c r="J27" s="19">
        <f t="shared" si="4"/>
        <v>7.1099999999999994</v>
      </c>
      <c r="K27" s="20">
        <f t="shared" si="4"/>
        <v>1517</v>
      </c>
      <c r="L27" s="19">
        <f t="shared" si="4"/>
        <v>154.30999999999997</v>
      </c>
      <c r="M27" s="20">
        <f t="shared" si="4"/>
        <v>17713</v>
      </c>
      <c r="N27" s="19">
        <f t="shared" si="4"/>
        <v>27414.090000000007</v>
      </c>
      <c r="O27" s="21">
        <f t="shared" si="4"/>
        <v>11928565</v>
      </c>
      <c r="P27" s="19">
        <f t="shared" si="4"/>
        <v>5.3</v>
      </c>
      <c r="Q27" s="20">
        <f t="shared" si="4"/>
        <v>1194</v>
      </c>
      <c r="R27" s="19">
        <f t="shared" si="4"/>
        <v>22.1</v>
      </c>
      <c r="S27" s="20">
        <f t="shared" si="4"/>
        <v>2829</v>
      </c>
      <c r="T27" s="19">
        <f t="shared" si="4"/>
        <v>12242.890000000001</v>
      </c>
      <c r="U27" s="20">
        <f t="shared" si="4"/>
        <v>2075601</v>
      </c>
      <c r="V27" s="19">
        <f t="shared" si="4"/>
        <v>0</v>
      </c>
      <c r="W27" s="20">
        <f t="shared" si="4"/>
        <v>0</v>
      </c>
      <c r="X27" s="19">
        <f t="shared" si="4"/>
        <v>47.099999999999994</v>
      </c>
      <c r="Y27" s="20">
        <f t="shared" si="4"/>
        <v>5888</v>
      </c>
      <c r="Z27" s="19">
        <f t="shared" si="4"/>
        <v>12317.39</v>
      </c>
      <c r="AA27" s="21">
        <f t="shared" si="4"/>
        <v>2085512</v>
      </c>
      <c r="AB27" s="19">
        <f t="shared" si="4"/>
        <v>39731.479999999989</v>
      </c>
      <c r="AC27" s="20">
        <f t="shared" si="4"/>
        <v>14014077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22</v>
      </c>
      <c r="Q29" s="26"/>
      <c r="R29" s="26" t="s">
        <v>23</v>
      </c>
      <c r="S29" s="26"/>
      <c r="T29" s="26" t="s">
        <v>24</v>
      </c>
      <c r="U29" s="26"/>
      <c r="V29" s="26" t="s">
        <v>25</v>
      </c>
      <c r="W29" s="26"/>
      <c r="X29" s="26" t="s">
        <v>26</v>
      </c>
      <c r="Y29" s="26"/>
      <c r="Z29" s="26" t="s">
        <v>27</v>
      </c>
      <c r="AA29" s="26"/>
      <c r="AB29" s="26" t="s">
        <v>28</v>
      </c>
      <c r="AC29" s="26"/>
    </row>
    <row r="30" spans="1:29" ht="16.899999999999999" customHeight="1" thickBot="1" x14ac:dyDescent="0.2">
      <c r="P30" s="22" t="s">
        <v>19</v>
      </c>
      <c r="Q30" s="23" t="s">
        <v>20</v>
      </c>
      <c r="R30" s="22" t="s">
        <v>19</v>
      </c>
      <c r="S30" s="23" t="s">
        <v>20</v>
      </c>
      <c r="T30" s="22" t="s">
        <v>19</v>
      </c>
      <c r="U30" s="23" t="s">
        <v>20</v>
      </c>
      <c r="V30" s="22" t="s">
        <v>19</v>
      </c>
      <c r="W30" s="23" t="s">
        <v>29</v>
      </c>
      <c r="X30" s="22" t="s">
        <v>19</v>
      </c>
      <c r="Y30" s="23" t="s">
        <v>20</v>
      </c>
      <c r="Z30" s="22" t="s">
        <v>19</v>
      </c>
      <c r="AA30" s="23" t="s">
        <v>20</v>
      </c>
      <c r="AB30" s="22" t="s">
        <v>19</v>
      </c>
      <c r="AC30" s="23" t="s">
        <v>20</v>
      </c>
    </row>
    <row r="31" spans="1:29" ht="16.899999999999999" customHeight="1" thickTop="1" x14ac:dyDescent="0.15">
      <c r="P31" s="19">
        <v>70.88</v>
      </c>
      <c r="Q31" s="24"/>
      <c r="R31" s="19">
        <v>155.49</v>
      </c>
      <c r="S31" s="24"/>
      <c r="T31" s="19">
        <v>99.06</v>
      </c>
      <c r="U31" s="24"/>
      <c r="V31" s="19">
        <v>323.72000000000003</v>
      </c>
      <c r="W31" s="20">
        <v>337503</v>
      </c>
      <c r="X31" s="19">
        <v>9.27</v>
      </c>
      <c r="Y31" s="24"/>
      <c r="Z31" s="19">
        <v>0</v>
      </c>
      <c r="AA31" s="24"/>
      <c r="AB31" s="19">
        <f>SUM(AB27,R31,T31,V31,X31,Z31,P31)</f>
        <v>40389.89999999998</v>
      </c>
      <c r="AC31" s="25">
        <f>AC27</f>
        <v>14014077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scale="93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cp:lastPrinted>2023-11-08T11:21:20Z</cp:lastPrinted>
  <dcterms:created xsi:type="dcterms:W3CDTF">2023-11-08T11:21:16Z</dcterms:created>
  <dcterms:modified xsi:type="dcterms:W3CDTF">2025-09-09T05:16:14Z</dcterms:modified>
</cp:coreProperties>
</file>