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811DE7F6-EE22-4625-BBBC-2463E85DFB0A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B19" i="1"/>
  <c r="AC19" i="1"/>
  <c r="AC18" i="1"/>
  <c r="AB18" i="1"/>
  <c r="AC17" i="1"/>
  <c r="AB17" i="1"/>
  <c r="AC16" i="1"/>
  <c r="AB16" i="1"/>
  <c r="AB15" i="1"/>
  <c r="AC15" i="1"/>
  <c r="AC14" i="1"/>
  <c r="AB14" i="1"/>
  <c r="AC13" i="1"/>
  <c r="AB13" i="1"/>
  <c r="AC12" i="1"/>
  <c r="AB12" i="1"/>
  <c r="AC11" i="1"/>
  <c r="AB11" i="1"/>
  <c r="AB10" i="1"/>
  <c r="AC10" i="1"/>
  <c r="AC9" i="1"/>
  <c r="AB9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<sst xmlns="http://schemas.openxmlformats.org/spreadsheetml/2006/main" count="77" uniqueCount="32">
  <si>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</si>
  <si>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</si>
  <si>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</si>
  <si>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</si>
  <si>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</si>
  <si>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</si>
  <si>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</si>
  <si>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</si>
  <si>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</si>
  <si>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</si>
  <si>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</si>
  <si>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</si>
  <si>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</si>
  <si>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</si>
  <si>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</si>
  <si>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</si>
  <si>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</si>
  <si>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</si>
  <si>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</si>
  <si>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</si>
  <si>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</si>
  <si>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</si>
  <si>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</si>
  <si>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</si>
  <si>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</si>
  <si>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</si>
  <si>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</si>
  <si>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</si>
  <si>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</si>
  <si>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</si>
  <si>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上益城</t>
    <phoneticPr fontId="6"/>
  </si>
  <si>
    <t>緑川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</si>
</sst>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154.35</v>
      </c>
      <c r="C7" s="14">
        <v>0</v>
      </c>
      <c r="D7" s="13">
        <v>10.610000000000001</v>
      </c>
      <c r="E7" s="14">
        <v>0</v>
      </c>
      <c r="F7" s="13">
        <v>0</v>
      </c>
      <c r="G7" s="14">
        <v>0</v>
      </c>
      <c r="H7" s="13">
        <v>7.73</v>
      </c>
      <c r="I7" s="14">
        <v>0</v>
      </c>
      <c r="J7" s="13">
        <v>0</v>
      </c>
      <c r="K7" s="14">
        <v>0</v>
      </c>
      <c r="L7" s="13">
        <v>6.74</v>
      </c>
      <c r="M7" s="14">
        <v>0</v>
      </c>
      <c r="N7" s="13">
        <f>SUM(B7,D7,F7,H7,J7,L7)</f>
        <v>179.43</v>
      </c>
      <c r="O7" s="14">
        <f>SUM(C7,E7,G7,I7,K7,M7)</f>
        <v>0</v>
      </c>
      <c r="P7" s="13">
        <v>0</v>
      </c>
      <c r="Q7" s="14">
        <v>0</v>
      </c>
      <c r="R7" s="13">
        <v>1.63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1.63</v>
      </c>
      <c r="AA7" s="14">
        <f>SUM(Q7,S7,U7,W7,Y7)</f>
        <v>0</v>
      </c>
      <c r="AB7" s="13">
        <f>SUM(Z7,N7)</f>
        <v>181.06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276.76</v>
      </c>
      <c r="C8" s="14">
        <v>0</v>
      </c>
      <c r="D8" s="13">
        <v>19.27</v>
      </c>
      <c r="E8" s="14">
        <v>0</v>
      </c>
      <c r="F8" s="13">
        <v>0</v>
      </c>
      <c r="G8" s="14">
        <v>0</v>
      </c>
      <c r="H8" s="13">
        <v>16.28</v>
      </c>
      <c r="I8" s="14">
        <v>895</v>
      </c>
      <c r="J8" s="13">
        <v>0.02</v>
      </c>
      <c r="K8" s="14">
        <v>0</v>
      </c>
      <c r="L8" s="13">
        <v>5.24</v>
      </c>
      <c r="M8" s="14">
        <v>135</v>
      </c>
      <c r="N8" s="13">
        <f t="shared" ref="N8:O25" si="1">SUM(B8,D8,F8,H8,J8,L8)</f>
        <v>317.56999999999994</v>
      </c>
      <c r="O8" s="14">
        <f t="shared" si="1"/>
        <v>1030</v>
      </c>
      <c r="P8" s="13">
        <v>0</v>
      </c>
      <c r="Q8" s="14">
        <v>0</v>
      </c>
      <c r="R8" s="13">
        <v>5.93</v>
      </c>
      <c r="S8" s="14">
        <v>299</v>
      </c>
      <c r="T8" s="13">
        <v>3.31</v>
      </c>
      <c r="U8" s="14">
        <v>99</v>
      </c>
      <c r="V8" s="13">
        <v>0</v>
      </c>
      <c r="W8" s="14">
        <v>0</v>
      </c>
      <c r="X8" s="13">
        <v>4.0199999999999996</v>
      </c>
      <c r="Y8" s="14">
        <v>100</v>
      </c>
      <c r="Z8" s="13">
        <f t="shared" si="0"/>
        <v>13.26</v>
      </c>
      <c r="AA8" s="14">
        <f t="shared" si="0"/>
        <v>498</v>
      </c>
      <c r="AB8" s="13">
        <f t="shared" ref="AB8:AC26" si="2">SUM(Z8,N8)</f>
        <v>330.82999999999993</v>
      </c>
      <c r="AC8" s="14">
        <f t="shared" si="2"/>
        <v>1528</v>
      </c>
    </row>
    <row r="9" spans="1:29" s="10" customFormat="1" ht="18" customHeight="1" x14ac:dyDescent="0.4">
      <c r="A9" s="9">
        <v>3</v>
      </c>
      <c r="B9" s="13">
        <v>165.19</v>
      </c>
      <c r="C9" s="14">
        <v>6061</v>
      </c>
      <c r="D9" s="13">
        <v>31.14</v>
      </c>
      <c r="E9" s="14">
        <v>1201</v>
      </c>
      <c r="F9" s="13">
        <v>0</v>
      </c>
      <c r="G9" s="14">
        <v>0</v>
      </c>
      <c r="H9" s="13">
        <v>14.87</v>
      </c>
      <c r="I9" s="14">
        <v>1600</v>
      </c>
      <c r="J9" s="13">
        <v>0.82</v>
      </c>
      <c r="K9" s="14">
        <v>34</v>
      </c>
      <c r="L9" s="13">
        <v>43.18</v>
      </c>
      <c r="M9" s="14">
        <v>2602</v>
      </c>
      <c r="N9" s="13">
        <f t="shared" si="1"/>
        <v>255.2</v>
      </c>
      <c r="O9" s="14">
        <f t="shared" si="1"/>
        <v>11498</v>
      </c>
      <c r="P9" s="13">
        <v>0</v>
      </c>
      <c r="Q9" s="14">
        <v>0</v>
      </c>
      <c r="R9" s="13">
        <v>6.58</v>
      </c>
      <c r="S9" s="14">
        <v>634</v>
      </c>
      <c r="T9" s="13">
        <v>10.73</v>
      </c>
      <c r="U9" s="14">
        <v>438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17.310000000000002</v>
      </c>
      <c r="AA9" s="14">
        <f t="shared" si="0"/>
        <v>1072</v>
      </c>
      <c r="AB9" s="13">
        <f t="shared" si="2"/>
        <v>272.51</v>
      </c>
      <c r="AC9" s="14">
        <f t="shared" si="2"/>
        <v>12570</v>
      </c>
    </row>
    <row r="10" spans="1:29" s="10" customFormat="1" ht="18" customHeight="1" x14ac:dyDescent="0.4">
      <c r="A10" s="9">
        <v>4</v>
      </c>
      <c r="B10" s="13">
        <v>189.22000000000003</v>
      </c>
      <c r="C10" s="14">
        <v>14606</v>
      </c>
      <c r="D10" s="13">
        <v>93.94</v>
      </c>
      <c r="E10" s="14">
        <v>7033</v>
      </c>
      <c r="F10" s="13">
        <v>0</v>
      </c>
      <c r="G10" s="14">
        <v>0</v>
      </c>
      <c r="H10" s="13">
        <v>21.41</v>
      </c>
      <c r="I10" s="14">
        <v>2858</v>
      </c>
      <c r="J10" s="13">
        <v>0.19</v>
      </c>
      <c r="K10" s="14">
        <v>12</v>
      </c>
      <c r="L10" s="13">
        <v>27.310000000000002</v>
      </c>
      <c r="M10" s="14">
        <v>1938</v>
      </c>
      <c r="N10" s="13">
        <f t="shared" si="1"/>
        <v>332.07000000000005</v>
      </c>
      <c r="O10" s="14">
        <f t="shared" si="1"/>
        <v>26447</v>
      </c>
      <c r="P10" s="13">
        <v>0</v>
      </c>
      <c r="Q10" s="14">
        <v>0</v>
      </c>
      <c r="R10" s="13">
        <v>28.54</v>
      </c>
      <c r="S10" s="14">
        <v>3041</v>
      </c>
      <c r="T10" s="13">
        <v>31.159999999999997</v>
      </c>
      <c r="U10" s="14">
        <v>2520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59.699999999999996</v>
      </c>
      <c r="AA10" s="14">
        <f t="shared" si="0"/>
        <v>5561</v>
      </c>
      <c r="AB10" s="13">
        <f t="shared" si="2"/>
        <v>391.77000000000004</v>
      </c>
      <c r="AC10" s="14">
        <f t="shared" si="2"/>
        <v>32008</v>
      </c>
    </row>
    <row r="11" spans="1:29" s="10" customFormat="1" ht="18" customHeight="1" x14ac:dyDescent="0.4">
      <c r="A11" s="9">
        <v>5</v>
      </c>
      <c r="B11" s="13">
        <v>52.51</v>
      </c>
      <c r="C11" s="14">
        <v>7580</v>
      </c>
      <c r="D11" s="13">
        <v>82.080000000000013</v>
      </c>
      <c r="E11" s="14">
        <v>11027</v>
      </c>
      <c r="F11" s="13">
        <v>0</v>
      </c>
      <c r="G11" s="14">
        <v>0</v>
      </c>
      <c r="H11" s="13">
        <v>3.51</v>
      </c>
      <c r="I11" s="14">
        <v>582</v>
      </c>
      <c r="J11" s="13">
        <v>0</v>
      </c>
      <c r="K11" s="14">
        <v>0</v>
      </c>
      <c r="L11" s="13">
        <v>35.909999999999997</v>
      </c>
      <c r="M11" s="14">
        <v>3365</v>
      </c>
      <c r="N11" s="13">
        <f t="shared" si="1"/>
        <v>174.01</v>
      </c>
      <c r="O11" s="14">
        <f t="shared" si="1"/>
        <v>22554</v>
      </c>
      <c r="P11" s="13">
        <v>0</v>
      </c>
      <c r="Q11" s="14">
        <v>0</v>
      </c>
      <c r="R11" s="13">
        <v>28.09</v>
      </c>
      <c r="S11" s="14">
        <v>3754</v>
      </c>
      <c r="T11" s="13">
        <v>38.15</v>
      </c>
      <c r="U11" s="14">
        <v>3736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66.239999999999995</v>
      </c>
      <c r="AA11" s="14">
        <f t="shared" si="0"/>
        <v>7490</v>
      </c>
      <c r="AB11" s="13">
        <f t="shared" si="2"/>
        <v>240.25</v>
      </c>
      <c r="AC11" s="14">
        <f t="shared" si="2"/>
        <v>30044</v>
      </c>
    </row>
    <row r="12" spans="1:29" s="10" customFormat="1" ht="18" customHeight="1" x14ac:dyDescent="0.4">
      <c r="A12" s="9">
        <v>6</v>
      </c>
      <c r="B12" s="13">
        <v>49.48</v>
      </c>
      <c r="C12" s="14">
        <v>10487</v>
      </c>
      <c r="D12" s="13">
        <v>118.03</v>
      </c>
      <c r="E12" s="14">
        <v>23598</v>
      </c>
      <c r="F12" s="13">
        <v>0</v>
      </c>
      <c r="G12" s="14">
        <v>0</v>
      </c>
      <c r="H12" s="13">
        <v>9.0399999999999991</v>
      </c>
      <c r="I12" s="14">
        <v>1278</v>
      </c>
      <c r="J12" s="13">
        <v>0.59</v>
      </c>
      <c r="K12" s="14">
        <v>84</v>
      </c>
      <c r="L12" s="13">
        <v>3.59</v>
      </c>
      <c r="M12" s="14">
        <v>416</v>
      </c>
      <c r="N12" s="13">
        <f t="shared" si="1"/>
        <v>180.73</v>
      </c>
      <c r="O12" s="14">
        <f t="shared" si="1"/>
        <v>35863</v>
      </c>
      <c r="P12" s="13">
        <v>0</v>
      </c>
      <c r="Q12" s="14">
        <v>0</v>
      </c>
      <c r="R12" s="13">
        <v>31.040000000000003</v>
      </c>
      <c r="S12" s="14">
        <v>3864</v>
      </c>
      <c r="T12" s="13">
        <v>12.37</v>
      </c>
      <c r="U12" s="14">
        <v>1400</v>
      </c>
      <c r="V12" s="13">
        <v>0</v>
      </c>
      <c r="W12" s="14">
        <v>0</v>
      </c>
      <c r="X12" s="13">
        <v>0.7</v>
      </c>
      <c r="Y12" s="14">
        <v>76</v>
      </c>
      <c r="Z12" s="13">
        <f t="shared" si="3"/>
        <v>44.110000000000007</v>
      </c>
      <c r="AA12" s="14">
        <f t="shared" si="0"/>
        <v>5340</v>
      </c>
      <c r="AB12" s="13">
        <f t="shared" si="2"/>
        <v>224.84</v>
      </c>
      <c r="AC12" s="14">
        <f t="shared" si="2"/>
        <v>41203</v>
      </c>
    </row>
    <row r="13" spans="1:29" s="10" customFormat="1" ht="18" customHeight="1" x14ac:dyDescent="0.4">
      <c r="A13" s="9">
        <v>7</v>
      </c>
      <c r="B13" s="13">
        <v>76.64</v>
      </c>
      <c r="C13" s="14">
        <v>22399</v>
      </c>
      <c r="D13" s="13">
        <v>225.98999999999998</v>
      </c>
      <c r="E13" s="14">
        <v>61900</v>
      </c>
      <c r="F13" s="13">
        <v>0</v>
      </c>
      <c r="G13" s="14">
        <v>0</v>
      </c>
      <c r="H13" s="13">
        <v>95.1</v>
      </c>
      <c r="I13" s="14">
        <v>13517</v>
      </c>
      <c r="J13" s="13">
        <v>0.1</v>
      </c>
      <c r="K13" s="14">
        <v>18</v>
      </c>
      <c r="L13" s="13">
        <v>13.129999999999999</v>
      </c>
      <c r="M13" s="14">
        <v>1561</v>
      </c>
      <c r="N13" s="13">
        <f t="shared" si="1"/>
        <v>410.96000000000004</v>
      </c>
      <c r="O13" s="14">
        <f t="shared" si="1"/>
        <v>99395</v>
      </c>
      <c r="P13" s="13">
        <v>0</v>
      </c>
      <c r="Q13" s="14">
        <v>0</v>
      </c>
      <c r="R13" s="13">
        <v>45.5</v>
      </c>
      <c r="S13" s="14">
        <v>6130</v>
      </c>
      <c r="T13" s="13">
        <v>8.36</v>
      </c>
      <c r="U13" s="14">
        <v>983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53.86</v>
      </c>
      <c r="AA13" s="14">
        <f t="shared" si="0"/>
        <v>7113</v>
      </c>
      <c r="AB13" s="13">
        <f t="shared" si="2"/>
        <v>464.82000000000005</v>
      </c>
      <c r="AC13" s="14">
        <f t="shared" si="2"/>
        <v>106508</v>
      </c>
    </row>
    <row r="14" spans="1:29" s="10" customFormat="1" ht="18" customHeight="1" x14ac:dyDescent="0.4">
      <c r="A14" s="9">
        <v>8</v>
      </c>
      <c r="B14" s="13">
        <v>46.26</v>
      </c>
      <c r="C14" s="14">
        <v>16703</v>
      </c>
      <c r="D14" s="13">
        <v>151.72</v>
      </c>
      <c r="E14" s="14">
        <v>50684</v>
      </c>
      <c r="F14" s="13">
        <v>0</v>
      </c>
      <c r="G14" s="14">
        <v>0</v>
      </c>
      <c r="H14" s="13">
        <v>161.30000000000001</v>
      </c>
      <c r="I14" s="14">
        <v>29162</v>
      </c>
      <c r="J14" s="13">
        <v>0</v>
      </c>
      <c r="K14" s="14">
        <v>0</v>
      </c>
      <c r="L14" s="13">
        <v>10.199999999999999</v>
      </c>
      <c r="M14" s="14">
        <v>1385</v>
      </c>
      <c r="N14" s="13">
        <f t="shared" si="1"/>
        <v>369.47999999999996</v>
      </c>
      <c r="O14" s="14">
        <f t="shared" si="1"/>
        <v>97934</v>
      </c>
      <c r="P14" s="13">
        <v>0</v>
      </c>
      <c r="Q14" s="14">
        <v>0</v>
      </c>
      <c r="R14" s="13">
        <v>83.699999999999989</v>
      </c>
      <c r="S14" s="14">
        <v>14093</v>
      </c>
      <c r="T14" s="13">
        <v>17.759999999999998</v>
      </c>
      <c r="U14" s="14">
        <v>2662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101.45999999999998</v>
      </c>
      <c r="AA14" s="14">
        <f t="shared" si="0"/>
        <v>16755</v>
      </c>
      <c r="AB14" s="13">
        <f t="shared" si="2"/>
        <v>470.93999999999994</v>
      </c>
      <c r="AC14" s="14">
        <f t="shared" si="2"/>
        <v>114689</v>
      </c>
    </row>
    <row r="15" spans="1:29" s="10" customFormat="1" ht="18" customHeight="1" x14ac:dyDescent="0.4">
      <c r="A15" s="9">
        <v>9</v>
      </c>
      <c r="B15" s="13">
        <v>166.22</v>
      </c>
      <c r="C15" s="14">
        <v>72794</v>
      </c>
      <c r="D15" s="13">
        <v>150.88</v>
      </c>
      <c r="E15" s="14">
        <v>61264</v>
      </c>
      <c r="F15" s="13">
        <v>0.44</v>
      </c>
      <c r="G15" s="14">
        <v>102</v>
      </c>
      <c r="H15" s="13">
        <v>325.60000000000002</v>
      </c>
      <c r="I15" s="14">
        <v>58341</v>
      </c>
      <c r="J15" s="13">
        <v>0</v>
      </c>
      <c r="K15" s="14">
        <v>0</v>
      </c>
      <c r="L15" s="13">
        <v>0.72</v>
      </c>
      <c r="M15" s="14">
        <v>105</v>
      </c>
      <c r="N15" s="13">
        <f t="shared" si="1"/>
        <v>643.86000000000013</v>
      </c>
      <c r="O15" s="14">
        <f t="shared" si="1"/>
        <v>192606</v>
      </c>
      <c r="P15" s="13">
        <v>0</v>
      </c>
      <c r="Q15" s="14">
        <v>0</v>
      </c>
      <c r="R15" s="13">
        <v>93.16</v>
      </c>
      <c r="S15" s="14">
        <v>14876</v>
      </c>
      <c r="T15" s="13">
        <v>25.130000000000003</v>
      </c>
      <c r="U15" s="14">
        <v>3693</v>
      </c>
      <c r="V15" s="13">
        <v>0</v>
      </c>
      <c r="W15" s="14">
        <v>0</v>
      </c>
      <c r="X15" s="13">
        <v>0.13</v>
      </c>
      <c r="Y15" s="14">
        <v>19</v>
      </c>
      <c r="Z15" s="13">
        <f t="shared" si="3"/>
        <v>118.41999999999999</v>
      </c>
      <c r="AA15" s="14">
        <f t="shared" si="0"/>
        <v>18588</v>
      </c>
      <c r="AB15" s="13">
        <f t="shared" si="2"/>
        <v>762.28000000000009</v>
      </c>
      <c r="AC15" s="14">
        <f t="shared" si="2"/>
        <v>211194</v>
      </c>
    </row>
    <row r="16" spans="1:29" s="10" customFormat="1" ht="18" customHeight="1" x14ac:dyDescent="0.4">
      <c r="A16" s="9">
        <v>10</v>
      </c>
      <c r="B16" s="13">
        <v>620.33000000000004</v>
      </c>
      <c r="C16" s="14">
        <v>294433</v>
      </c>
      <c r="D16" s="13">
        <v>264.08</v>
      </c>
      <c r="E16" s="14">
        <v>118255</v>
      </c>
      <c r="F16" s="13">
        <v>0.56000000000000005</v>
      </c>
      <c r="G16" s="14">
        <v>139</v>
      </c>
      <c r="H16" s="13">
        <v>221.51999999999998</v>
      </c>
      <c r="I16" s="14">
        <v>38695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1106.49</v>
      </c>
      <c r="O16" s="14">
        <f t="shared" si="1"/>
        <v>451522</v>
      </c>
      <c r="P16" s="13">
        <v>0</v>
      </c>
      <c r="Q16" s="14">
        <v>0</v>
      </c>
      <c r="R16" s="13">
        <v>412.84</v>
      </c>
      <c r="S16" s="14">
        <v>65896</v>
      </c>
      <c r="T16" s="13">
        <v>45.49</v>
      </c>
      <c r="U16" s="14">
        <v>6893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458.33</v>
      </c>
      <c r="AA16" s="14">
        <f t="shared" si="0"/>
        <v>72789</v>
      </c>
      <c r="AB16" s="13">
        <f t="shared" si="2"/>
        <v>1564.82</v>
      </c>
      <c r="AC16" s="14">
        <f t="shared" si="2"/>
        <v>524311</v>
      </c>
    </row>
    <row r="17" spans="1:29" s="10" customFormat="1" ht="18" customHeight="1" x14ac:dyDescent="0.4">
      <c r="A17" s="9">
        <v>11</v>
      </c>
      <c r="B17" s="13">
        <v>1122.3499999999999</v>
      </c>
      <c r="C17" s="14">
        <v>555034</v>
      </c>
      <c r="D17" s="13">
        <v>575.93000000000006</v>
      </c>
      <c r="E17" s="14">
        <v>266132</v>
      </c>
      <c r="F17" s="13">
        <v>0.19</v>
      </c>
      <c r="G17" s="14">
        <v>48</v>
      </c>
      <c r="H17" s="13">
        <v>280.16000000000003</v>
      </c>
      <c r="I17" s="14">
        <v>48903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1978.63</v>
      </c>
      <c r="O17" s="14">
        <f t="shared" si="1"/>
        <v>870117</v>
      </c>
      <c r="P17" s="13">
        <v>2.0099999999999998</v>
      </c>
      <c r="Q17" s="14">
        <v>505</v>
      </c>
      <c r="R17" s="13">
        <v>787.36</v>
      </c>
      <c r="S17" s="14">
        <v>131035</v>
      </c>
      <c r="T17" s="13">
        <v>241.16</v>
      </c>
      <c r="U17" s="14">
        <v>38791</v>
      </c>
      <c r="V17" s="13">
        <v>0</v>
      </c>
      <c r="W17" s="14">
        <v>0</v>
      </c>
      <c r="X17" s="13">
        <v>0.05</v>
      </c>
      <c r="Y17" s="14">
        <v>8</v>
      </c>
      <c r="Z17" s="13">
        <f t="shared" si="3"/>
        <v>1030.58</v>
      </c>
      <c r="AA17" s="14">
        <f t="shared" si="0"/>
        <v>170339</v>
      </c>
      <c r="AB17" s="13">
        <f t="shared" si="2"/>
        <v>3009.21</v>
      </c>
      <c r="AC17" s="14">
        <f t="shared" si="2"/>
        <v>1040456</v>
      </c>
    </row>
    <row r="18" spans="1:29" s="10" customFormat="1" ht="18" customHeight="1" x14ac:dyDescent="0.4">
      <c r="A18" s="9">
        <v>12</v>
      </c>
      <c r="B18" s="13">
        <v>2465.54</v>
      </c>
      <c r="C18" s="14">
        <v>1265293</v>
      </c>
      <c r="D18" s="13">
        <v>860.13</v>
      </c>
      <c r="E18" s="14">
        <v>409786</v>
      </c>
      <c r="F18" s="13">
        <v>13.2</v>
      </c>
      <c r="G18" s="14">
        <v>3010</v>
      </c>
      <c r="H18" s="13">
        <v>123.56</v>
      </c>
      <c r="I18" s="14">
        <v>19720</v>
      </c>
      <c r="J18" s="13">
        <v>0</v>
      </c>
      <c r="K18" s="14">
        <v>0</v>
      </c>
      <c r="L18" s="13">
        <v>0.12</v>
      </c>
      <c r="M18" s="14">
        <v>19</v>
      </c>
      <c r="N18" s="13">
        <f t="shared" si="1"/>
        <v>3462.5499999999997</v>
      </c>
      <c r="O18" s="14">
        <f t="shared" si="1"/>
        <v>1697828</v>
      </c>
      <c r="P18" s="13">
        <v>11.78</v>
      </c>
      <c r="Q18" s="14">
        <v>3091</v>
      </c>
      <c r="R18" s="13">
        <v>543.97</v>
      </c>
      <c r="S18" s="14">
        <v>88653</v>
      </c>
      <c r="T18" s="13">
        <v>675.28000000000009</v>
      </c>
      <c r="U18" s="14">
        <v>113946</v>
      </c>
      <c r="V18" s="13">
        <v>0</v>
      </c>
      <c r="W18" s="14">
        <v>0</v>
      </c>
      <c r="X18" s="13">
        <v>0.73</v>
      </c>
      <c r="Y18" s="14">
        <v>122</v>
      </c>
      <c r="Z18" s="13">
        <f t="shared" si="3"/>
        <v>1231.7600000000002</v>
      </c>
      <c r="AA18" s="14">
        <f t="shared" si="0"/>
        <v>205812</v>
      </c>
      <c r="AB18" s="13">
        <f t="shared" si="2"/>
        <v>4694.3099999999995</v>
      </c>
      <c r="AC18" s="14">
        <f t="shared" si="2"/>
        <v>1903640</v>
      </c>
    </row>
    <row r="19" spans="1:29" s="10" customFormat="1" ht="18" customHeight="1" x14ac:dyDescent="0.4">
      <c r="A19" s="9">
        <v>13</v>
      </c>
      <c r="B19" s="13">
        <v>3435.12</v>
      </c>
      <c r="C19" s="14">
        <v>1784477</v>
      </c>
      <c r="D19" s="13">
        <v>927.68000000000006</v>
      </c>
      <c r="E19" s="14">
        <v>446224</v>
      </c>
      <c r="F19" s="13">
        <v>35.07</v>
      </c>
      <c r="G19" s="14">
        <v>9228</v>
      </c>
      <c r="H19" s="13">
        <v>45.55</v>
      </c>
      <c r="I19" s="14">
        <v>6972</v>
      </c>
      <c r="J19" s="13">
        <v>0</v>
      </c>
      <c r="K19" s="14">
        <v>0</v>
      </c>
      <c r="L19" s="13">
        <v>0.17</v>
      </c>
      <c r="M19" s="14">
        <v>27</v>
      </c>
      <c r="N19" s="13">
        <f t="shared" si="1"/>
        <v>4443.59</v>
      </c>
      <c r="O19" s="14">
        <f t="shared" si="1"/>
        <v>2246928</v>
      </c>
      <c r="P19" s="13">
        <v>32.81</v>
      </c>
      <c r="Q19" s="14">
        <v>8933</v>
      </c>
      <c r="R19" s="13">
        <v>221.44</v>
      </c>
      <c r="S19" s="14">
        <v>37211</v>
      </c>
      <c r="T19" s="13">
        <v>1143.73</v>
      </c>
      <c r="U19" s="14">
        <v>194648</v>
      </c>
      <c r="V19" s="13">
        <v>0</v>
      </c>
      <c r="W19" s="14">
        <v>0</v>
      </c>
      <c r="X19" s="13">
        <v>2.1999999999999997</v>
      </c>
      <c r="Y19" s="14">
        <v>356</v>
      </c>
      <c r="Z19" s="13">
        <f t="shared" si="3"/>
        <v>1400.18</v>
      </c>
      <c r="AA19" s="14">
        <f t="shared" si="0"/>
        <v>241148</v>
      </c>
      <c r="AB19" s="13">
        <f t="shared" si="2"/>
        <v>5843.77</v>
      </c>
      <c r="AC19" s="14">
        <f t="shared" si="2"/>
        <v>2488076</v>
      </c>
    </row>
    <row r="20" spans="1:29" s="10" customFormat="1" ht="18" customHeight="1" x14ac:dyDescent="0.4">
      <c r="A20" s="9">
        <v>14</v>
      </c>
      <c r="B20" s="13">
        <v>3969.67</v>
      </c>
      <c r="C20" s="14">
        <v>2118618</v>
      </c>
      <c r="D20" s="13">
        <v>655.14</v>
      </c>
      <c r="E20" s="14">
        <v>319919</v>
      </c>
      <c r="F20" s="13">
        <v>30.85</v>
      </c>
      <c r="G20" s="14">
        <v>7882</v>
      </c>
      <c r="H20" s="13">
        <v>24.470000000000002</v>
      </c>
      <c r="I20" s="14">
        <v>3783</v>
      </c>
      <c r="J20" s="13">
        <v>0</v>
      </c>
      <c r="K20" s="14">
        <v>0</v>
      </c>
      <c r="L20" s="13">
        <v>0.47</v>
      </c>
      <c r="M20" s="14">
        <v>74</v>
      </c>
      <c r="N20" s="13">
        <f t="shared" si="1"/>
        <v>4680.6000000000013</v>
      </c>
      <c r="O20" s="14">
        <f t="shared" si="1"/>
        <v>2450276</v>
      </c>
      <c r="P20" s="13">
        <v>32.68</v>
      </c>
      <c r="Q20" s="14">
        <v>8891</v>
      </c>
      <c r="R20" s="13">
        <v>60.540000000000006</v>
      </c>
      <c r="S20" s="14">
        <v>10165</v>
      </c>
      <c r="T20" s="13">
        <v>2050.0299999999997</v>
      </c>
      <c r="U20" s="14">
        <v>345225</v>
      </c>
      <c r="V20" s="13">
        <v>0</v>
      </c>
      <c r="W20" s="14">
        <v>0</v>
      </c>
      <c r="X20" s="13">
        <v>1.58</v>
      </c>
      <c r="Y20" s="14">
        <v>266</v>
      </c>
      <c r="Z20" s="13">
        <f t="shared" si="3"/>
        <v>2144.8299999999995</v>
      </c>
      <c r="AA20" s="14">
        <f t="shared" si="0"/>
        <v>364547</v>
      </c>
      <c r="AB20" s="13">
        <f t="shared" si="2"/>
        <v>6825.43</v>
      </c>
      <c r="AC20" s="14">
        <f t="shared" si="2"/>
        <v>2814823</v>
      </c>
    </row>
    <row r="21" spans="1:29" s="10" customFormat="1" ht="18" customHeight="1" x14ac:dyDescent="0.4">
      <c r="A21" s="9">
        <v>15</v>
      </c>
      <c r="B21" s="13">
        <v>2059.86</v>
      </c>
      <c r="C21" s="14">
        <v>1112505</v>
      </c>
      <c r="D21" s="13">
        <v>251.56</v>
      </c>
      <c r="E21" s="14">
        <v>123769</v>
      </c>
      <c r="F21" s="13">
        <v>7.71</v>
      </c>
      <c r="G21" s="14">
        <v>2065</v>
      </c>
      <c r="H21" s="13">
        <v>10.35</v>
      </c>
      <c r="I21" s="14">
        <v>1605</v>
      </c>
      <c r="J21" s="13">
        <v>0</v>
      </c>
      <c r="K21" s="14">
        <v>0</v>
      </c>
      <c r="L21" s="13">
        <v>0.73</v>
      </c>
      <c r="M21" s="14">
        <v>119</v>
      </c>
      <c r="N21" s="13">
        <f t="shared" si="1"/>
        <v>2330.21</v>
      </c>
      <c r="O21" s="14">
        <f t="shared" si="1"/>
        <v>1240063</v>
      </c>
      <c r="P21" s="13">
        <v>21.53</v>
      </c>
      <c r="Q21" s="14">
        <v>6046</v>
      </c>
      <c r="R21" s="13">
        <v>31.740000000000002</v>
      </c>
      <c r="S21" s="14">
        <v>4990</v>
      </c>
      <c r="T21" s="13">
        <v>1971.47</v>
      </c>
      <c r="U21" s="14">
        <v>329054</v>
      </c>
      <c r="V21" s="13">
        <v>0</v>
      </c>
      <c r="W21" s="14">
        <v>0</v>
      </c>
      <c r="X21" s="13">
        <v>0.38</v>
      </c>
      <c r="Y21" s="14">
        <v>61</v>
      </c>
      <c r="Z21" s="13">
        <f t="shared" si="3"/>
        <v>2025.1200000000001</v>
      </c>
      <c r="AA21" s="14">
        <f t="shared" si="0"/>
        <v>340151</v>
      </c>
      <c r="AB21" s="13">
        <f t="shared" si="2"/>
        <v>4355.33</v>
      </c>
      <c r="AC21" s="14">
        <f t="shared" si="2"/>
        <v>1580214</v>
      </c>
    </row>
    <row r="22" spans="1:29" s="10" customFormat="1" ht="18" customHeight="1" x14ac:dyDescent="0.4">
      <c r="A22" s="9">
        <v>16</v>
      </c>
      <c r="B22" s="13">
        <v>657.55</v>
      </c>
      <c r="C22" s="14">
        <v>358289</v>
      </c>
      <c r="D22" s="13">
        <v>110.42999999999999</v>
      </c>
      <c r="E22" s="14">
        <v>54462</v>
      </c>
      <c r="F22" s="13">
        <v>3.9699999999999998</v>
      </c>
      <c r="G22" s="14">
        <v>1074</v>
      </c>
      <c r="H22" s="13">
        <v>1.7199999999999998</v>
      </c>
      <c r="I22" s="14">
        <v>288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773.67</v>
      </c>
      <c r="O22" s="14">
        <f t="shared" si="1"/>
        <v>414113</v>
      </c>
      <c r="P22" s="13">
        <v>9.07</v>
      </c>
      <c r="Q22" s="14">
        <v>2506</v>
      </c>
      <c r="R22" s="13">
        <v>4</v>
      </c>
      <c r="S22" s="14">
        <v>636</v>
      </c>
      <c r="T22" s="13">
        <v>1286.25</v>
      </c>
      <c r="U22" s="14">
        <v>209203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1299.32</v>
      </c>
      <c r="AA22" s="14">
        <f t="shared" si="0"/>
        <v>212345</v>
      </c>
      <c r="AB22" s="13">
        <f t="shared" si="2"/>
        <v>2072.9899999999998</v>
      </c>
      <c r="AC22" s="14">
        <f t="shared" si="2"/>
        <v>626458</v>
      </c>
    </row>
    <row r="23" spans="1:29" s="10" customFormat="1" ht="18" customHeight="1" x14ac:dyDescent="0.4">
      <c r="A23" s="9">
        <v>17</v>
      </c>
      <c r="B23" s="13">
        <v>269.33000000000004</v>
      </c>
      <c r="C23" s="14">
        <v>148377</v>
      </c>
      <c r="D23" s="13">
        <v>80.38</v>
      </c>
      <c r="E23" s="14">
        <v>39692</v>
      </c>
      <c r="F23" s="13">
        <v>1.49</v>
      </c>
      <c r="G23" s="14">
        <v>430</v>
      </c>
      <c r="H23" s="13">
        <v>0.65999999999999992</v>
      </c>
      <c r="I23" s="14">
        <v>106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351.86000000000007</v>
      </c>
      <c r="O23" s="14">
        <f t="shared" si="1"/>
        <v>188605</v>
      </c>
      <c r="P23" s="13">
        <v>0.99</v>
      </c>
      <c r="Q23" s="14">
        <v>261</v>
      </c>
      <c r="R23" s="13">
        <v>0.42</v>
      </c>
      <c r="S23" s="14">
        <v>67</v>
      </c>
      <c r="T23" s="13">
        <v>430.63</v>
      </c>
      <c r="U23" s="14">
        <v>71712</v>
      </c>
      <c r="V23" s="13">
        <v>0</v>
      </c>
      <c r="W23" s="14">
        <v>0</v>
      </c>
      <c r="X23" s="13">
        <v>0.38</v>
      </c>
      <c r="Y23" s="14">
        <v>62</v>
      </c>
      <c r="Z23" s="13">
        <f t="shared" si="3"/>
        <v>432.42</v>
      </c>
      <c r="AA23" s="14">
        <f t="shared" si="3"/>
        <v>72102</v>
      </c>
      <c r="AB23" s="13">
        <f t="shared" si="2"/>
        <v>784.28000000000009</v>
      </c>
      <c r="AC23" s="14">
        <f t="shared" si="2"/>
        <v>260707</v>
      </c>
    </row>
    <row r="24" spans="1:29" s="10" customFormat="1" ht="18" customHeight="1" x14ac:dyDescent="0.4">
      <c r="A24" s="9">
        <v>18</v>
      </c>
      <c r="B24" s="13">
        <v>171.70999999999998</v>
      </c>
      <c r="C24" s="14">
        <v>93602</v>
      </c>
      <c r="D24" s="13">
        <v>70.69</v>
      </c>
      <c r="E24" s="14">
        <v>35047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242.39999999999998</v>
      </c>
      <c r="O24" s="14">
        <f t="shared" si="1"/>
        <v>128649</v>
      </c>
      <c r="P24" s="13">
        <v>0.36</v>
      </c>
      <c r="Q24" s="14">
        <v>118</v>
      </c>
      <c r="R24" s="13">
        <v>0.23</v>
      </c>
      <c r="S24" s="14">
        <v>37</v>
      </c>
      <c r="T24" s="13">
        <v>292.18</v>
      </c>
      <c r="U24" s="14">
        <v>49031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292.77</v>
      </c>
      <c r="AA24" s="14">
        <f t="shared" si="3"/>
        <v>49186</v>
      </c>
      <c r="AB24" s="13">
        <f t="shared" si="2"/>
        <v>535.16999999999996</v>
      </c>
      <c r="AC24" s="14">
        <f t="shared" si="2"/>
        <v>177835</v>
      </c>
    </row>
    <row r="25" spans="1:29" s="10" customFormat="1" ht="18" customHeight="1" x14ac:dyDescent="0.4">
      <c r="A25" s="9">
        <v>19</v>
      </c>
      <c r="B25" s="13">
        <v>68.489999999999995</v>
      </c>
      <c r="C25" s="14">
        <v>38208</v>
      </c>
      <c r="D25" s="13">
        <v>31.82</v>
      </c>
      <c r="E25" s="14">
        <v>15804</v>
      </c>
      <c r="F25" s="13">
        <v>0.46</v>
      </c>
      <c r="G25" s="14">
        <v>122</v>
      </c>
      <c r="H25" s="13">
        <v>0.55000000000000004</v>
      </c>
      <c r="I25" s="14">
        <v>108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101.32</v>
      </c>
      <c r="O25" s="14">
        <f t="shared" si="1"/>
        <v>54242</v>
      </c>
      <c r="P25" s="13">
        <v>0.26</v>
      </c>
      <c r="Q25" s="14">
        <v>62</v>
      </c>
      <c r="R25" s="13">
        <v>0</v>
      </c>
      <c r="S25" s="14">
        <v>0</v>
      </c>
      <c r="T25" s="13">
        <v>129.9</v>
      </c>
      <c r="U25" s="14">
        <v>21996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130.16</v>
      </c>
      <c r="AA25" s="14">
        <f t="shared" si="3"/>
        <v>22058</v>
      </c>
      <c r="AB25" s="13">
        <f t="shared" si="2"/>
        <v>231.48</v>
      </c>
      <c r="AC25" s="14">
        <f t="shared" si="2"/>
        <v>76300</v>
      </c>
    </row>
    <row r="26" spans="1:29" s="10" customFormat="1" ht="18" customHeight="1" thickBot="1" x14ac:dyDescent="0.45">
      <c r="A26" s="15" t="s">
        <v>21</v>
      </c>
      <c r="B26" s="16">
        <v>178.43</v>
      </c>
      <c r="C26" s="17">
        <v>98414</v>
      </c>
      <c r="D26" s="16">
        <v>86.05</v>
      </c>
      <c r="E26" s="17">
        <v>42416</v>
      </c>
      <c r="F26" s="16">
        <v>1.76</v>
      </c>
      <c r="G26" s="17">
        <v>410</v>
      </c>
      <c r="H26" s="16">
        <v>0.17</v>
      </c>
      <c r="I26" s="17">
        <v>44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266.41000000000003</v>
      </c>
      <c r="O26" s="17">
        <f>SUM(C26,E26,G26,I26,K26,M26)</f>
        <v>141284</v>
      </c>
      <c r="P26" s="16">
        <v>2.02</v>
      </c>
      <c r="Q26" s="17">
        <v>545</v>
      </c>
      <c r="R26" s="16">
        <v>0.08</v>
      </c>
      <c r="S26" s="17">
        <v>13</v>
      </c>
      <c r="T26" s="16">
        <v>99.820000000000007</v>
      </c>
      <c r="U26" s="17">
        <v>17343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101.92</v>
      </c>
      <c r="AA26" s="17">
        <f t="shared" si="3"/>
        <v>17901</v>
      </c>
      <c r="AB26" s="16">
        <f t="shared" si="2"/>
        <v>368.33000000000004</v>
      </c>
      <c r="AC26" s="17">
        <f t="shared" si="2"/>
        <v>159185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16195.01</v>
      </c>
      <c r="C27" s="20">
        <f t="shared" si="4"/>
        <v>8017880</v>
      </c>
      <c r="D27" s="19">
        <f t="shared" si="4"/>
        <v>4797.5500000000011</v>
      </c>
      <c r="E27" s="20">
        <f t="shared" si="4"/>
        <v>2088213</v>
      </c>
      <c r="F27" s="19">
        <f t="shared" si="4"/>
        <v>95.699999999999989</v>
      </c>
      <c r="G27" s="20">
        <f t="shared" si="4"/>
        <v>24510</v>
      </c>
      <c r="H27" s="19">
        <f t="shared" si="4"/>
        <v>1363.55</v>
      </c>
      <c r="I27" s="20">
        <f t="shared" si="4"/>
        <v>228457</v>
      </c>
      <c r="J27" s="19">
        <f t="shared" si="4"/>
        <v>1.7200000000000002</v>
      </c>
      <c r="K27" s="20">
        <f t="shared" si="4"/>
        <v>148</v>
      </c>
      <c r="L27" s="19">
        <f t="shared" si="4"/>
        <v>147.50999999999996</v>
      </c>
      <c r="M27" s="20">
        <f t="shared" si="4"/>
        <v>11746</v>
      </c>
      <c r="N27" s="19">
        <f t="shared" si="4"/>
        <v>22601.040000000001</v>
      </c>
      <c r="O27" s="21">
        <f t="shared" si="4"/>
        <v>10370954</v>
      </c>
      <c r="P27" s="19">
        <f t="shared" si="4"/>
        <v>113.50999999999999</v>
      </c>
      <c r="Q27" s="20">
        <f t="shared" si="4"/>
        <v>30958</v>
      </c>
      <c r="R27" s="19">
        <f t="shared" si="4"/>
        <v>2386.79</v>
      </c>
      <c r="S27" s="20">
        <f t="shared" si="4"/>
        <v>385394</v>
      </c>
      <c r="T27" s="19">
        <f t="shared" si="4"/>
        <v>8512.91</v>
      </c>
      <c r="U27" s="20">
        <f t="shared" si="4"/>
        <v>1413373</v>
      </c>
      <c r="V27" s="19">
        <f t="shared" si="4"/>
        <v>0</v>
      </c>
      <c r="W27" s="20">
        <f t="shared" si="4"/>
        <v>0</v>
      </c>
      <c r="X27" s="19">
        <f t="shared" si="4"/>
        <v>10.17</v>
      </c>
      <c r="Y27" s="20">
        <f t="shared" si="4"/>
        <v>1070</v>
      </c>
      <c r="Z27" s="19">
        <f t="shared" si="4"/>
        <v>11023.380000000001</v>
      </c>
      <c r="AA27" s="21">
        <f t="shared" si="4"/>
        <v>1830795</v>
      </c>
      <c r="AB27" s="19">
        <f t="shared" si="4"/>
        <v>33624.42</v>
      </c>
      <c r="AC27" s="20">
        <f t="shared" si="4"/>
        <v>12201749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218.29000000000002</v>
      </c>
      <c r="Q31" s="24"/>
      <c r="R31" s="19">
        <v>1585.2</v>
      </c>
      <c r="S31" s="24"/>
      <c r="T31" s="19">
        <v>78.03</v>
      </c>
      <c r="U31" s="24"/>
      <c r="V31" s="19">
        <v>2375.9899999999998</v>
      </c>
      <c r="W31" s="20">
        <v>2490016</v>
      </c>
      <c r="X31" s="19">
        <v>0.55000000000000004</v>
      </c>
      <c r="Y31" s="24"/>
      <c r="Z31" s="19">
        <v>0</v>
      </c>
      <c r="AA31" s="24"/>
      <c r="AB31" s="19">
        <f>SUM(AB27,R31,T31,V31,X31,Z31,P31)</f>
        <v>37882.479999999996</v>
      </c>
      <c r="AC31" s="25">
        <f>AC27</f>
        <v>12201749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2025-09-09T05:15:58Z</dcterms:modified>
</cp:coreProperties>
</file>