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A724DEF6-1B63-4B29-813E-EEA9C49F5551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普制別樹種別齢級別資源構成表" sheetId="14" r:id="rId1"/>
  </sheets>
  <definedNames>
    <definedName name="_xlnm.Print_Titles" localSheetId="0">普制別樹種別齢級別資源構成表!$A:$E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Z19" i="14" l="1"/>
  <c r="BW49" i="14" l="1"/>
  <c r="BZ46" i="14"/>
  <c r="BZ54" i="14" l="1"/>
  <c r="BZ53" i="14"/>
  <c r="BZ51" i="14"/>
  <c r="BZ50" i="14"/>
  <c r="BZ52" i="14" l="1"/>
  <c r="BZ49" i="14"/>
  <c r="BW53" i="14"/>
  <c r="BX53" i="14"/>
  <c r="BX52" i="14"/>
  <c r="BX51" i="14"/>
  <c r="BX50" i="14"/>
  <c r="BX49" i="14"/>
  <c r="BW52" i="14"/>
  <c r="BW51" i="14"/>
  <c r="BW50" i="14"/>
  <c r="BZ33" i="14"/>
  <c r="BZ48" i="14" s="1"/>
  <c r="BZ62" i="14" s="1"/>
  <c r="BX46" i="14"/>
  <c r="BW46" i="14"/>
  <c r="BX33" i="14"/>
  <c r="BW33" i="14"/>
  <c r="BX19" i="14"/>
  <c r="BW19" i="14"/>
  <c r="BU46" i="14"/>
  <c r="BT46" i="14"/>
  <c r="BS46" i="14"/>
  <c r="BS33" i="14"/>
  <c r="BS48" i="14" s="1"/>
  <c r="BU33" i="14"/>
  <c r="BU48" i="14" s="1"/>
  <c r="BT33" i="14"/>
  <c r="BT48" i="14" s="1"/>
  <c r="BU19" i="14"/>
  <c r="BT19" i="14"/>
  <c r="BS19" i="14"/>
  <c r="BX48" i="14" l="1"/>
  <c r="BW48" i="14"/>
  <c r="BX62" i="14"/>
  <c r="BW62" i="14"/>
  <c r="BU62" i="14"/>
  <c r="BT62" i="14"/>
  <c r="BS62" i="14"/>
  <c r="BM4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BM58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BM57" i="14"/>
  <c r="BL57" i="14"/>
  <c r="BK57" i="14"/>
  <c r="BJ57" i="14"/>
  <c r="BI57" i="14"/>
  <c r="BH57" i="14"/>
  <c r="BG57" i="14"/>
  <c r="BF57" i="14"/>
  <c r="BE57" i="14"/>
  <c r="BD57" i="14"/>
  <c r="BC57" i="14"/>
  <c r="BB57" i="14"/>
  <c r="BA57" i="14"/>
  <c r="AZ57" i="14"/>
  <c r="AY57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A56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BM54" i="14"/>
  <c r="BL54" i="14"/>
  <c r="BK54" i="14"/>
  <c r="BJ54" i="14"/>
  <c r="BI54" i="14"/>
  <c r="BH54" i="14"/>
  <c r="BG54" i="14"/>
  <c r="BF54" i="14"/>
  <c r="BE54" i="14"/>
  <c r="BD54" i="14"/>
  <c r="BC54" i="14"/>
  <c r="BB54" i="14"/>
  <c r="BA54" i="14"/>
  <c r="AZ54" i="14"/>
  <c r="AY54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BM50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59" i="14"/>
  <c r="S59" i="14"/>
  <c r="R59" i="14"/>
  <c r="T58" i="14"/>
  <c r="S58" i="14"/>
  <c r="R58" i="14"/>
  <c r="T57" i="14"/>
  <c r="S57" i="14"/>
  <c r="R57" i="14"/>
  <c r="T56" i="14"/>
  <c r="S56" i="14"/>
  <c r="R56" i="14"/>
  <c r="T54" i="14"/>
  <c r="S54" i="14"/>
  <c r="R54" i="14"/>
  <c r="T52" i="14"/>
  <c r="S52" i="14"/>
  <c r="R52" i="14"/>
  <c r="T51" i="14"/>
  <c r="S51" i="14"/>
  <c r="R51" i="14"/>
  <c r="T50" i="14"/>
  <c r="S50" i="14"/>
  <c r="R50" i="14"/>
  <c r="T49" i="14"/>
  <c r="S49" i="14"/>
  <c r="R49" i="14"/>
  <c r="Q59" i="14"/>
  <c r="P59" i="14"/>
  <c r="O59" i="14"/>
  <c r="Q58" i="14"/>
  <c r="P58" i="14"/>
  <c r="O58" i="14"/>
  <c r="Q57" i="14"/>
  <c r="P57" i="14"/>
  <c r="O57" i="14"/>
  <c r="Q56" i="14"/>
  <c r="P56" i="14"/>
  <c r="O56" i="14"/>
  <c r="Q54" i="14"/>
  <c r="P54" i="14"/>
  <c r="O54" i="14"/>
  <c r="Q52" i="14"/>
  <c r="P52" i="14"/>
  <c r="O52" i="14"/>
  <c r="Q51" i="14"/>
  <c r="P51" i="14"/>
  <c r="O51" i="14"/>
  <c r="Q50" i="14"/>
  <c r="P50" i="14"/>
  <c r="O50" i="14"/>
  <c r="Q49" i="14"/>
  <c r="P49" i="14"/>
  <c r="O49" i="14"/>
  <c r="N59" i="14"/>
  <c r="M59" i="14"/>
  <c r="L59" i="14"/>
  <c r="N58" i="14"/>
  <c r="M58" i="14"/>
  <c r="L58" i="14"/>
  <c r="N57" i="14"/>
  <c r="M57" i="14"/>
  <c r="L57" i="14"/>
  <c r="N56" i="14"/>
  <c r="M56" i="14"/>
  <c r="L56" i="14"/>
  <c r="N54" i="14"/>
  <c r="M54" i="14"/>
  <c r="L54" i="14"/>
  <c r="N52" i="14"/>
  <c r="M52" i="14"/>
  <c r="L52" i="14"/>
  <c r="N51" i="14"/>
  <c r="M51" i="14"/>
  <c r="L51" i="14"/>
  <c r="N50" i="14"/>
  <c r="M50" i="14"/>
  <c r="L50" i="14"/>
  <c r="N49" i="14"/>
  <c r="M49" i="14"/>
  <c r="L49" i="14"/>
  <c r="K59" i="14"/>
  <c r="J59" i="14"/>
  <c r="I59" i="14"/>
  <c r="K58" i="14"/>
  <c r="J58" i="14"/>
  <c r="I58" i="14"/>
  <c r="K57" i="14"/>
  <c r="J57" i="14"/>
  <c r="I57" i="14"/>
  <c r="K56" i="14"/>
  <c r="J56" i="14"/>
  <c r="I56" i="14"/>
  <c r="K54" i="14"/>
  <c r="J54" i="14"/>
  <c r="I54" i="14"/>
  <c r="K52" i="14"/>
  <c r="J52" i="14"/>
  <c r="I52" i="14"/>
  <c r="K51" i="14"/>
  <c r="J51" i="14"/>
  <c r="I51" i="14"/>
  <c r="K50" i="14"/>
  <c r="J50" i="14"/>
  <c r="I50" i="14"/>
  <c r="K49" i="14"/>
  <c r="J49" i="14"/>
  <c r="I49" i="14"/>
  <c r="H59" i="14"/>
  <c r="H58" i="14"/>
  <c r="H57" i="14"/>
  <c r="H56" i="14"/>
  <c r="H54" i="14"/>
  <c r="H52" i="14"/>
  <c r="H51" i="14"/>
  <c r="H50" i="14"/>
  <c r="H49" i="14"/>
  <c r="G59" i="14"/>
  <c r="G58" i="14"/>
  <c r="G57" i="14"/>
  <c r="G56" i="14"/>
  <c r="G54" i="14"/>
  <c r="G52" i="14"/>
  <c r="G51" i="14"/>
  <c r="G50" i="14"/>
  <c r="G49" i="14"/>
  <c r="F57" i="14"/>
  <c r="F56" i="14"/>
  <c r="F59" i="14"/>
  <c r="F58" i="14"/>
  <c r="F54" i="14"/>
  <c r="F52" i="14"/>
  <c r="F51" i="14"/>
  <c r="F50" i="14"/>
  <c r="F49" i="14"/>
  <c r="BP6" i="14" l="1"/>
  <c r="BO8" i="14"/>
  <c r="BO6" i="14"/>
  <c r="BP59" i="14"/>
  <c r="BP58" i="14"/>
  <c r="BP57" i="14"/>
  <c r="BP56" i="14"/>
  <c r="BP54" i="14"/>
  <c r="BP52" i="14"/>
  <c r="BP51" i="14"/>
  <c r="BP50" i="14"/>
  <c r="BP49" i="14"/>
  <c r="BP44" i="14"/>
  <c r="BP43" i="14"/>
  <c r="BP42" i="14"/>
  <c r="BP41" i="14"/>
  <c r="BP39" i="14"/>
  <c r="BP37" i="14"/>
  <c r="BP36" i="14"/>
  <c r="BP35" i="14"/>
  <c r="BP34" i="14"/>
  <c r="BP30" i="14"/>
  <c r="BP29" i="14"/>
  <c r="BP28" i="14"/>
  <c r="BP27" i="14"/>
  <c r="BP25" i="14"/>
  <c r="BP23" i="14"/>
  <c r="BP22" i="14"/>
  <c r="BP21" i="14"/>
  <c r="BP20" i="14"/>
  <c r="BP16" i="14"/>
  <c r="BP15" i="14"/>
  <c r="BP14" i="14"/>
  <c r="BP13" i="14"/>
  <c r="BP11" i="14"/>
  <c r="BP9" i="14"/>
  <c r="BP8" i="14"/>
  <c r="BP7" i="14"/>
  <c r="BO59" i="14"/>
  <c r="BO58" i="14"/>
  <c r="BO57" i="14"/>
  <c r="BO56" i="14"/>
  <c r="BO54" i="14"/>
  <c r="BO52" i="14"/>
  <c r="BO51" i="14"/>
  <c r="BO50" i="14"/>
  <c r="BO49" i="14"/>
  <c r="BO44" i="14"/>
  <c r="BO43" i="14"/>
  <c r="BO42" i="14"/>
  <c r="BO41" i="14"/>
  <c r="BO39" i="14"/>
  <c r="BO37" i="14"/>
  <c r="BO36" i="14"/>
  <c r="BO35" i="14"/>
  <c r="BO34" i="14"/>
  <c r="BO30" i="14"/>
  <c r="BO29" i="14"/>
  <c r="BO28" i="14"/>
  <c r="BO27" i="14"/>
  <c r="BO25" i="14"/>
  <c r="BO23" i="14"/>
  <c r="BO22" i="14"/>
  <c r="BO21" i="14"/>
  <c r="BO20" i="14"/>
  <c r="BO16" i="14"/>
  <c r="BO15" i="14"/>
  <c r="BO14" i="14"/>
  <c r="BO13" i="14"/>
  <c r="BO11" i="14"/>
  <c r="BO9" i="14"/>
  <c r="BO7" i="14"/>
  <c r="BN59" i="14" l="1"/>
  <c r="BN58" i="14"/>
  <c r="BN57" i="14"/>
  <c r="BN56" i="14"/>
  <c r="BN54" i="14"/>
  <c r="BN52" i="14"/>
  <c r="BN51" i="14"/>
  <c r="BN50" i="14"/>
  <c r="BN49" i="14"/>
  <c r="BN44" i="14"/>
  <c r="BN43" i="14"/>
  <c r="BN42" i="14"/>
  <c r="BN41" i="14"/>
  <c r="BN39" i="14"/>
  <c r="BN37" i="14"/>
  <c r="BN36" i="14"/>
  <c r="BN35" i="14"/>
  <c r="BN34" i="14"/>
  <c r="BN30" i="14"/>
  <c r="BN29" i="14"/>
  <c r="BN28" i="14"/>
  <c r="BN27" i="14"/>
  <c r="BN25" i="14"/>
  <c r="BN23" i="14"/>
  <c r="BN22" i="14"/>
  <c r="BN21" i="14"/>
  <c r="BN20" i="14"/>
  <c r="BN16" i="14"/>
  <c r="BN15" i="14"/>
  <c r="BN14" i="14"/>
  <c r="BN13" i="14"/>
  <c r="BN11" i="14"/>
  <c r="BN9" i="14"/>
  <c r="BN8" i="14"/>
  <c r="BN7" i="14"/>
  <c r="BN6" i="14"/>
  <c r="BM45" i="14"/>
  <c r="BM46" i="14" s="1"/>
  <c r="BL45" i="14"/>
  <c r="BL46" i="14" s="1"/>
  <c r="BK45" i="14"/>
  <c r="BK46" i="14" s="1"/>
  <c r="BJ45" i="14"/>
  <c r="BJ46" i="14" s="1"/>
  <c r="BI45" i="14"/>
  <c r="BI46" i="14" s="1"/>
  <c r="BH45" i="14"/>
  <c r="BH46" i="14" s="1"/>
  <c r="BG45" i="14"/>
  <c r="BG46" i="14" s="1"/>
  <c r="BF45" i="14"/>
  <c r="BF46" i="14" s="1"/>
  <c r="BE45" i="14"/>
  <c r="BE46" i="14" s="1"/>
  <c r="BD45" i="14"/>
  <c r="BD46" i="14" s="1"/>
  <c r="BC45" i="14"/>
  <c r="BC46" i="14" s="1"/>
  <c r="BB45" i="14"/>
  <c r="BB46" i="14" s="1"/>
  <c r="BA45" i="14"/>
  <c r="BA46" i="14" s="1"/>
  <c r="AZ45" i="14"/>
  <c r="AZ46" i="14" s="1"/>
  <c r="AY45" i="14"/>
  <c r="AY46" i="14" s="1"/>
  <c r="AX45" i="14"/>
  <c r="AX46" i="14" s="1"/>
  <c r="AW45" i="14"/>
  <c r="AW46" i="14" s="1"/>
  <c r="AV45" i="14"/>
  <c r="AV46" i="14" s="1"/>
  <c r="AU45" i="14"/>
  <c r="AU46" i="14" s="1"/>
  <c r="AT45" i="14"/>
  <c r="AT46" i="14" s="1"/>
  <c r="AS45" i="14"/>
  <c r="AS46" i="14" s="1"/>
  <c r="AR45" i="14"/>
  <c r="AR46" i="14" s="1"/>
  <c r="AQ45" i="14"/>
  <c r="AQ46" i="14" s="1"/>
  <c r="AP45" i="14"/>
  <c r="AP46" i="14" s="1"/>
  <c r="AO45" i="14"/>
  <c r="AO46" i="14" s="1"/>
  <c r="AN45" i="14"/>
  <c r="AN46" i="14" s="1"/>
  <c r="AM45" i="14"/>
  <c r="AM46" i="14" s="1"/>
  <c r="AL45" i="14"/>
  <c r="AL46" i="14" s="1"/>
  <c r="AK45" i="14"/>
  <c r="AK46" i="14" s="1"/>
  <c r="AJ45" i="14"/>
  <c r="AJ46" i="14" s="1"/>
  <c r="AI45" i="14"/>
  <c r="AI46" i="14" s="1"/>
  <c r="AH45" i="14"/>
  <c r="AH46" i="14" s="1"/>
  <c r="AG45" i="14"/>
  <c r="AG46" i="14" s="1"/>
  <c r="AF45" i="14"/>
  <c r="AF46" i="14" s="1"/>
  <c r="AE45" i="14"/>
  <c r="AE46" i="14" s="1"/>
  <c r="AD45" i="14"/>
  <c r="AD46" i="14" s="1"/>
  <c r="AC45" i="14"/>
  <c r="AC46" i="14" s="1"/>
  <c r="AB45" i="14"/>
  <c r="AB46" i="14" s="1"/>
  <c r="AA45" i="14"/>
  <c r="AA46" i="14" s="1"/>
  <c r="Z45" i="14"/>
  <c r="Z46" i="14" s="1"/>
  <c r="Y45" i="14"/>
  <c r="Y46" i="14" s="1"/>
  <c r="X45" i="14"/>
  <c r="X46" i="14" s="1"/>
  <c r="W45" i="14"/>
  <c r="W46" i="14" s="1"/>
  <c r="V45" i="14"/>
  <c r="V46" i="14" s="1"/>
  <c r="U45" i="14"/>
  <c r="U46" i="14" s="1"/>
  <c r="T45" i="14"/>
  <c r="T46" i="14" s="1"/>
  <c r="S45" i="14"/>
  <c r="S46" i="14" s="1"/>
  <c r="R45" i="14"/>
  <c r="R46" i="14" s="1"/>
  <c r="Q45" i="14"/>
  <c r="Q46" i="14" s="1"/>
  <c r="P45" i="14"/>
  <c r="P46" i="14" s="1"/>
  <c r="O45" i="14"/>
  <c r="O46" i="14" s="1"/>
  <c r="N45" i="14"/>
  <c r="N46" i="14" s="1"/>
  <c r="M45" i="14"/>
  <c r="M46" i="14" s="1"/>
  <c r="L45" i="14"/>
  <c r="L46" i="14" s="1"/>
  <c r="K45" i="14"/>
  <c r="K46" i="14" s="1"/>
  <c r="J45" i="14"/>
  <c r="I45" i="14"/>
  <c r="I46" i="14" s="1"/>
  <c r="H45" i="14"/>
  <c r="G45" i="14"/>
  <c r="G46" i="14" s="1"/>
  <c r="F45" i="14"/>
  <c r="F46" i="14" s="1"/>
  <c r="BM38" i="14"/>
  <c r="BM40" i="14" s="1"/>
  <c r="BL38" i="14"/>
  <c r="BL40" i="14" s="1"/>
  <c r="BK38" i="14"/>
  <c r="BK40" i="14" s="1"/>
  <c r="BJ38" i="14"/>
  <c r="BJ40" i="14" s="1"/>
  <c r="BI38" i="14"/>
  <c r="BI40" i="14" s="1"/>
  <c r="BH38" i="14"/>
  <c r="BH40" i="14" s="1"/>
  <c r="BG38" i="14"/>
  <c r="BG40" i="14" s="1"/>
  <c r="BF38" i="14"/>
  <c r="BF40" i="14" s="1"/>
  <c r="BE38" i="14"/>
  <c r="BE40" i="14" s="1"/>
  <c r="BD38" i="14"/>
  <c r="BD40" i="14" s="1"/>
  <c r="BC38" i="14"/>
  <c r="BC40" i="14" s="1"/>
  <c r="BB38" i="14"/>
  <c r="BB40" i="14" s="1"/>
  <c r="BA38" i="14"/>
  <c r="BA40" i="14" s="1"/>
  <c r="AZ38" i="14"/>
  <c r="AZ40" i="14" s="1"/>
  <c r="AY38" i="14"/>
  <c r="AY40" i="14" s="1"/>
  <c r="AX38" i="14"/>
  <c r="AX40" i="14" s="1"/>
  <c r="AW38" i="14"/>
  <c r="AW40" i="14" s="1"/>
  <c r="AV38" i="14"/>
  <c r="AV40" i="14" s="1"/>
  <c r="AU38" i="14"/>
  <c r="AU40" i="14" s="1"/>
  <c r="AT38" i="14"/>
  <c r="AT40" i="14" s="1"/>
  <c r="AS38" i="14"/>
  <c r="AS40" i="14" s="1"/>
  <c r="AR38" i="14"/>
  <c r="AR40" i="14" s="1"/>
  <c r="AQ38" i="14"/>
  <c r="AQ40" i="14" s="1"/>
  <c r="AP38" i="14"/>
  <c r="AP40" i="14" s="1"/>
  <c r="AO38" i="14"/>
  <c r="AO40" i="14" s="1"/>
  <c r="AN38" i="14"/>
  <c r="AN40" i="14" s="1"/>
  <c r="AM38" i="14"/>
  <c r="AM40" i="14" s="1"/>
  <c r="AL38" i="14"/>
  <c r="AL40" i="14" s="1"/>
  <c r="AK38" i="14"/>
  <c r="AK40" i="14" s="1"/>
  <c r="AJ38" i="14"/>
  <c r="AJ40" i="14" s="1"/>
  <c r="AI38" i="14"/>
  <c r="AI40" i="14" s="1"/>
  <c r="AH38" i="14"/>
  <c r="AH40" i="14" s="1"/>
  <c r="AG38" i="14"/>
  <c r="AG40" i="14" s="1"/>
  <c r="AF38" i="14"/>
  <c r="AF40" i="14" s="1"/>
  <c r="AE38" i="14"/>
  <c r="AE40" i="14" s="1"/>
  <c r="AD38" i="14"/>
  <c r="AD40" i="14" s="1"/>
  <c r="AC38" i="14"/>
  <c r="AC40" i="14" s="1"/>
  <c r="AB38" i="14"/>
  <c r="AB40" i="14" s="1"/>
  <c r="AA38" i="14"/>
  <c r="AA40" i="14" s="1"/>
  <c r="Z38" i="14"/>
  <c r="Z40" i="14" s="1"/>
  <c r="Y38" i="14"/>
  <c r="Y40" i="14" s="1"/>
  <c r="X38" i="14"/>
  <c r="X40" i="14" s="1"/>
  <c r="W38" i="14"/>
  <c r="W40" i="14" s="1"/>
  <c r="V38" i="14"/>
  <c r="V40" i="14" s="1"/>
  <c r="U38" i="14"/>
  <c r="U40" i="14" s="1"/>
  <c r="T38" i="14"/>
  <c r="T40" i="14" s="1"/>
  <c r="S38" i="14"/>
  <c r="S40" i="14" s="1"/>
  <c r="R38" i="14"/>
  <c r="R40" i="14" s="1"/>
  <c r="Q38" i="14"/>
  <c r="Q40" i="14" s="1"/>
  <c r="P38" i="14"/>
  <c r="P40" i="14" s="1"/>
  <c r="O38" i="14"/>
  <c r="O40" i="14" s="1"/>
  <c r="N38" i="14"/>
  <c r="N40" i="14" s="1"/>
  <c r="M38" i="14"/>
  <c r="M40" i="14" s="1"/>
  <c r="L38" i="14"/>
  <c r="L40" i="14" s="1"/>
  <c r="K38" i="14"/>
  <c r="K40" i="14" s="1"/>
  <c r="J38" i="14"/>
  <c r="I38" i="14"/>
  <c r="I40" i="14" s="1"/>
  <c r="H38" i="14"/>
  <c r="G38" i="14"/>
  <c r="G40" i="14" s="1"/>
  <c r="F38" i="14"/>
  <c r="F40" i="14" s="1"/>
  <c r="BM31" i="14"/>
  <c r="BM32" i="14" s="1"/>
  <c r="BL31" i="14"/>
  <c r="BL32" i="14" s="1"/>
  <c r="BK31" i="14"/>
  <c r="BK32" i="14" s="1"/>
  <c r="BJ31" i="14"/>
  <c r="BJ32" i="14" s="1"/>
  <c r="BI31" i="14"/>
  <c r="BI32" i="14" s="1"/>
  <c r="BH31" i="14"/>
  <c r="BH32" i="14" s="1"/>
  <c r="BG31" i="14"/>
  <c r="BG32" i="14" s="1"/>
  <c r="BF31" i="14"/>
  <c r="BF32" i="14" s="1"/>
  <c r="BE31" i="14"/>
  <c r="BE32" i="14" s="1"/>
  <c r="BD31" i="14"/>
  <c r="BD32" i="14" s="1"/>
  <c r="BC31" i="14"/>
  <c r="BC32" i="14" s="1"/>
  <c r="BB31" i="14"/>
  <c r="BB32" i="14" s="1"/>
  <c r="BA31" i="14"/>
  <c r="BA32" i="14" s="1"/>
  <c r="AZ31" i="14"/>
  <c r="AZ32" i="14" s="1"/>
  <c r="AY31" i="14"/>
  <c r="AY32" i="14" s="1"/>
  <c r="AX31" i="14"/>
  <c r="AX32" i="14" s="1"/>
  <c r="AW31" i="14"/>
  <c r="AW32" i="14" s="1"/>
  <c r="AV31" i="14"/>
  <c r="AV32" i="14" s="1"/>
  <c r="AU31" i="14"/>
  <c r="AU32" i="14" s="1"/>
  <c r="AT31" i="14"/>
  <c r="AT32" i="14" s="1"/>
  <c r="AS31" i="14"/>
  <c r="AS32" i="14" s="1"/>
  <c r="AR31" i="14"/>
  <c r="AR32" i="14" s="1"/>
  <c r="AQ31" i="14"/>
  <c r="AQ32" i="14" s="1"/>
  <c r="AP31" i="14"/>
  <c r="AP32" i="14" s="1"/>
  <c r="AO31" i="14"/>
  <c r="AO32" i="14" s="1"/>
  <c r="AN31" i="14"/>
  <c r="AN32" i="14" s="1"/>
  <c r="AM31" i="14"/>
  <c r="AM32" i="14" s="1"/>
  <c r="AL31" i="14"/>
  <c r="AL32" i="14" s="1"/>
  <c r="AK31" i="14"/>
  <c r="AK32" i="14" s="1"/>
  <c r="AJ31" i="14"/>
  <c r="AJ32" i="14" s="1"/>
  <c r="AI31" i="14"/>
  <c r="AI32" i="14" s="1"/>
  <c r="AH31" i="14"/>
  <c r="AH32" i="14" s="1"/>
  <c r="AG31" i="14"/>
  <c r="AG32" i="14" s="1"/>
  <c r="AF31" i="14"/>
  <c r="AF32" i="14" s="1"/>
  <c r="AE31" i="14"/>
  <c r="AE32" i="14" s="1"/>
  <c r="AD31" i="14"/>
  <c r="AD32" i="14" s="1"/>
  <c r="AC31" i="14"/>
  <c r="AC32" i="14" s="1"/>
  <c r="AB31" i="14"/>
  <c r="AB32" i="14" s="1"/>
  <c r="AA31" i="14"/>
  <c r="AA32" i="14" s="1"/>
  <c r="Z31" i="14"/>
  <c r="Z32" i="14" s="1"/>
  <c r="Y31" i="14"/>
  <c r="Y32" i="14" s="1"/>
  <c r="X31" i="14"/>
  <c r="X32" i="14" s="1"/>
  <c r="W31" i="14"/>
  <c r="W32" i="14" s="1"/>
  <c r="V31" i="14"/>
  <c r="V32" i="14" s="1"/>
  <c r="U31" i="14"/>
  <c r="U32" i="14" s="1"/>
  <c r="T31" i="14"/>
  <c r="T32" i="14" s="1"/>
  <c r="S31" i="14"/>
  <c r="S32" i="14" s="1"/>
  <c r="R31" i="14"/>
  <c r="R32" i="14" s="1"/>
  <c r="Q31" i="14"/>
  <c r="Q32" i="14" s="1"/>
  <c r="P31" i="14"/>
  <c r="P32" i="14" s="1"/>
  <c r="O31" i="14"/>
  <c r="O32" i="14" s="1"/>
  <c r="N31" i="14"/>
  <c r="N32" i="14" s="1"/>
  <c r="M31" i="14"/>
  <c r="M32" i="14" s="1"/>
  <c r="L31" i="14"/>
  <c r="L32" i="14" s="1"/>
  <c r="K31" i="14"/>
  <c r="K32" i="14" s="1"/>
  <c r="J31" i="14"/>
  <c r="I31" i="14"/>
  <c r="I32" i="14" s="1"/>
  <c r="H31" i="14"/>
  <c r="G31" i="14"/>
  <c r="G32" i="14" s="1"/>
  <c r="F31" i="14"/>
  <c r="F32" i="14" s="1"/>
  <c r="BM24" i="14"/>
  <c r="BM26" i="14" s="1"/>
  <c r="BL24" i="14"/>
  <c r="BL26" i="14" s="1"/>
  <c r="BK24" i="14"/>
  <c r="BK26" i="14" s="1"/>
  <c r="BJ24" i="14"/>
  <c r="BJ26" i="14" s="1"/>
  <c r="BI24" i="14"/>
  <c r="BI26" i="14" s="1"/>
  <c r="BH24" i="14"/>
  <c r="BH26" i="14" s="1"/>
  <c r="BG24" i="14"/>
  <c r="BG26" i="14" s="1"/>
  <c r="BF24" i="14"/>
  <c r="BF26" i="14" s="1"/>
  <c r="BE24" i="14"/>
  <c r="BE26" i="14" s="1"/>
  <c r="BD24" i="14"/>
  <c r="BD26" i="14" s="1"/>
  <c r="BC24" i="14"/>
  <c r="BC26" i="14" s="1"/>
  <c r="BB24" i="14"/>
  <c r="BB26" i="14" s="1"/>
  <c r="BA24" i="14"/>
  <c r="BA26" i="14" s="1"/>
  <c r="AZ24" i="14"/>
  <c r="AZ26" i="14" s="1"/>
  <c r="AY24" i="14"/>
  <c r="AY26" i="14" s="1"/>
  <c r="AX24" i="14"/>
  <c r="AX26" i="14" s="1"/>
  <c r="AW24" i="14"/>
  <c r="AW26" i="14" s="1"/>
  <c r="AV24" i="14"/>
  <c r="AV26" i="14" s="1"/>
  <c r="AU24" i="14"/>
  <c r="AU26" i="14" s="1"/>
  <c r="AT24" i="14"/>
  <c r="AT26" i="14" s="1"/>
  <c r="AS24" i="14"/>
  <c r="AS26" i="14" s="1"/>
  <c r="AR24" i="14"/>
  <c r="AR26" i="14" s="1"/>
  <c r="AQ24" i="14"/>
  <c r="AQ26" i="14" s="1"/>
  <c r="AP24" i="14"/>
  <c r="AP26" i="14" s="1"/>
  <c r="AO24" i="14"/>
  <c r="AO26" i="14" s="1"/>
  <c r="AN24" i="14"/>
  <c r="AN26" i="14" s="1"/>
  <c r="AM24" i="14"/>
  <c r="AM26" i="14" s="1"/>
  <c r="AL24" i="14"/>
  <c r="AL26" i="14" s="1"/>
  <c r="AK24" i="14"/>
  <c r="AK26" i="14" s="1"/>
  <c r="AJ24" i="14"/>
  <c r="AJ26" i="14" s="1"/>
  <c r="AI24" i="14"/>
  <c r="AI26" i="14" s="1"/>
  <c r="AH24" i="14"/>
  <c r="AH26" i="14" s="1"/>
  <c r="AG24" i="14"/>
  <c r="AG26" i="14" s="1"/>
  <c r="AF24" i="14"/>
  <c r="AF26" i="14" s="1"/>
  <c r="AE24" i="14"/>
  <c r="AE26" i="14" s="1"/>
  <c r="AD24" i="14"/>
  <c r="AD26" i="14" s="1"/>
  <c r="AC24" i="14"/>
  <c r="AC26" i="14" s="1"/>
  <c r="AB24" i="14"/>
  <c r="AB26" i="14" s="1"/>
  <c r="AA24" i="14"/>
  <c r="AA26" i="14" s="1"/>
  <c r="Z24" i="14"/>
  <c r="Z26" i="14" s="1"/>
  <c r="Y24" i="14"/>
  <c r="Y26" i="14" s="1"/>
  <c r="X24" i="14"/>
  <c r="X26" i="14" s="1"/>
  <c r="W24" i="14"/>
  <c r="W26" i="14" s="1"/>
  <c r="V24" i="14"/>
  <c r="V26" i="14" s="1"/>
  <c r="U24" i="14"/>
  <c r="U26" i="14" s="1"/>
  <c r="T24" i="14"/>
  <c r="T26" i="14" s="1"/>
  <c r="S24" i="14"/>
  <c r="S26" i="14" s="1"/>
  <c r="R24" i="14"/>
  <c r="R26" i="14" s="1"/>
  <c r="Q24" i="14"/>
  <c r="Q26" i="14" s="1"/>
  <c r="P24" i="14"/>
  <c r="P26" i="14" s="1"/>
  <c r="O24" i="14"/>
  <c r="O26" i="14" s="1"/>
  <c r="N24" i="14"/>
  <c r="N26" i="14" s="1"/>
  <c r="M24" i="14"/>
  <c r="M26" i="14" s="1"/>
  <c r="L24" i="14"/>
  <c r="L26" i="14" s="1"/>
  <c r="K24" i="14"/>
  <c r="K26" i="14" s="1"/>
  <c r="J24" i="14"/>
  <c r="I24" i="14"/>
  <c r="I26" i="14" s="1"/>
  <c r="H24" i="14"/>
  <c r="G24" i="14"/>
  <c r="G26" i="14" s="1"/>
  <c r="F24" i="14"/>
  <c r="F26" i="14" s="1"/>
  <c r="BM17" i="14"/>
  <c r="BL17" i="14"/>
  <c r="BK17" i="14"/>
  <c r="BM10" i="14"/>
  <c r="BL10" i="14"/>
  <c r="BK10" i="14"/>
  <c r="BJ17" i="14"/>
  <c r="BI17" i="14"/>
  <c r="BH17" i="14"/>
  <c r="BJ10" i="14"/>
  <c r="BI10" i="14"/>
  <c r="BH10" i="14"/>
  <c r="BG17" i="14"/>
  <c r="BF17" i="14"/>
  <c r="BE17" i="14"/>
  <c r="BG10" i="14"/>
  <c r="BF10" i="14"/>
  <c r="BE10" i="14"/>
  <c r="BD17" i="14"/>
  <c r="BC17" i="14"/>
  <c r="BB17" i="14"/>
  <c r="BD10" i="14"/>
  <c r="BC10" i="14"/>
  <c r="BB10" i="14"/>
  <c r="BA17" i="14"/>
  <c r="AZ17" i="14"/>
  <c r="AY17" i="14"/>
  <c r="BA10" i="14"/>
  <c r="AZ10" i="14"/>
  <c r="AY10" i="14"/>
  <c r="AX17" i="14"/>
  <c r="AW17" i="14"/>
  <c r="AV17" i="14"/>
  <c r="AX10" i="14"/>
  <c r="AW10" i="14"/>
  <c r="AV10" i="14"/>
  <c r="AU17" i="14"/>
  <c r="AT17" i="14"/>
  <c r="AS17" i="14"/>
  <c r="AU10" i="14"/>
  <c r="AT10" i="14"/>
  <c r="AS10" i="14"/>
  <c r="AR17" i="14"/>
  <c r="AQ17" i="14"/>
  <c r="AP17" i="14"/>
  <c r="AR10" i="14"/>
  <c r="AQ10" i="14"/>
  <c r="AP10" i="14"/>
  <c r="AO17" i="14"/>
  <c r="AN17" i="14"/>
  <c r="AN18" i="14" s="1"/>
  <c r="AM17" i="14"/>
  <c r="AM18" i="14" s="1"/>
  <c r="AO10" i="14"/>
  <c r="AN10" i="14"/>
  <c r="AM10" i="14"/>
  <c r="AL17" i="14"/>
  <c r="AK17" i="14"/>
  <c r="AJ17" i="14"/>
  <c r="AL10" i="14"/>
  <c r="AK10" i="14"/>
  <c r="AJ10" i="14"/>
  <c r="AI17" i="14"/>
  <c r="AH17" i="14"/>
  <c r="AG17" i="14"/>
  <c r="AI10" i="14"/>
  <c r="AH10" i="14"/>
  <c r="AG10" i="14"/>
  <c r="AF17" i="14"/>
  <c r="AE17" i="14"/>
  <c r="AD17" i="14"/>
  <c r="AF10" i="14"/>
  <c r="AE10" i="14"/>
  <c r="AD10" i="14"/>
  <c r="AC17" i="14"/>
  <c r="AB17" i="14"/>
  <c r="AA17" i="14"/>
  <c r="AC10" i="14"/>
  <c r="AB10" i="14"/>
  <c r="AA10" i="14"/>
  <c r="Z17" i="14"/>
  <c r="Y17" i="14"/>
  <c r="X17" i="14"/>
  <c r="Z10" i="14"/>
  <c r="Y10" i="14"/>
  <c r="X10" i="14"/>
  <c r="W17" i="14"/>
  <c r="V17" i="14"/>
  <c r="U17" i="14"/>
  <c r="W10" i="14"/>
  <c r="V10" i="14"/>
  <c r="U10" i="14"/>
  <c r="T17" i="14"/>
  <c r="S17" i="14"/>
  <c r="R17" i="14"/>
  <c r="T10" i="14"/>
  <c r="S10" i="14"/>
  <c r="R10" i="14"/>
  <c r="Q17" i="14"/>
  <c r="P17" i="14"/>
  <c r="O17" i="14"/>
  <c r="Q10" i="14"/>
  <c r="P10" i="14"/>
  <c r="O10" i="14"/>
  <c r="N17" i="14"/>
  <c r="M17" i="14"/>
  <c r="L17" i="14"/>
  <c r="N10" i="14"/>
  <c r="M10" i="14"/>
  <c r="L10" i="14"/>
  <c r="K17" i="14"/>
  <c r="J17" i="14"/>
  <c r="I17" i="14"/>
  <c r="K10" i="14"/>
  <c r="J10" i="14"/>
  <c r="I10" i="14"/>
  <c r="F17" i="14"/>
  <c r="H10" i="14"/>
  <c r="H17" i="14"/>
  <c r="G17" i="14"/>
  <c r="G10" i="14"/>
  <c r="AK60" i="14" l="1"/>
  <c r="AG60" i="14"/>
  <c r="F60" i="14"/>
  <c r="AA60" i="14"/>
  <c r="AN60" i="14"/>
  <c r="AA18" i="14"/>
  <c r="AA61" i="14" s="1"/>
  <c r="G12" i="14"/>
  <c r="G55" i="14" s="1"/>
  <c r="G53" i="14"/>
  <c r="G18" i="14"/>
  <c r="G60" i="14"/>
  <c r="AN61" i="14"/>
  <c r="BK18" i="14"/>
  <c r="BK60" i="14"/>
  <c r="BK12" i="14"/>
  <c r="BK55" i="14" s="1"/>
  <c r="BK53" i="14"/>
  <c r="BL18" i="14"/>
  <c r="BL60" i="14"/>
  <c r="BM18" i="14"/>
  <c r="BM61" i="14" s="1"/>
  <c r="BM60" i="14"/>
  <c r="BM12" i="14"/>
  <c r="BM55" i="14" s="1"/>
  <c r="BM53" i="14"/>
  <c r="BL12" i="14"/>
  <c r="BL55" i="14" s="1"/>
  <c r="BL53" i="14"/>
  <c r="BI12" i="14"/>
  <c r="BI55" i="14" s="1"/>
  <c r="BI53" i="14"/>
  <c r="BH12" i="14"/>
  <c r="BH55" i="14" s="1"/>
  <c r="BH53" i="14"/>
  <c r="BJ12" i="14"/>
  <c r="BJ55" i="14" s="1"/>
  <c r="BJ53" i="14"/>
  <c r="BH18" i="14"/>
  <c r="BH61" i="14" s="1"/>
  <c r="BH60" i="14"/>
  <c r="BJ18" i="14"/>
  <c r="BJ61" i="14" s="1"/>
  <c r="BJ60" i="14"/>
  <c r="BI18" i="14"/>
  <c r="BI61" i="14" s="1"/>
  <c r="BI60" i="14"/>
  <c r="AR12" i="14"/>
  <c r="AR55" i="14" s="1"/>
  <c r="AR53" i="14"/>
  <c r="BG18" i="14"/>
  <c r="BG61" i="14" s="1"/>
  <c r="BG60" i="14"/>
  <c r="AQ18" i="14"/>
  <c r="AQ61" i="14" s="1"/>
  <c r="AQ60" i="14"/>
  <c r="AV12" i="14"/>
  <c r="AV55" i="14" s="1"/>
  <c r="AV53" i="14"/>
  <c r="BA12" i="14"/>
  <c r="BA55" i="14" s="1"/>
  <c r="BA53" i="14"/>
  <c r="BC18" i="14"/>
  <c r="BC61" i="14" s="1"/>
  <c r="BC60" i="14"/>
  <c r="BD12" i="14"/>
  <c r="BD55" i="14" s="1"/>
  <c r="BD53" i="14"/>
  <c r="AZ12" i="14"/>
  <c r="AZ55" i="14" s="1"/>
  <c r="AZ53" i="14"/>
  <c r="AY18" i="14"/>
  <c r="AY61" i="14" s="1"/>
  <c r="AY60" i="14"/>
  <c r="AS12" i="14"/>
  <c r="AS55" i="14" s="1"/>
  <c r="AS53" i="14"/>
  <c r="AX12" i="14"/>
  <c r="AX55" i="14" s="1"/>
  <c r="AX53" i="14"/>
  <c r="AZ18" i="14"/>
  <c r="AZ61" i="14" s="1"/>
  <c r="AZ60" i="14"/>
  <c r="BE12" i="14"/>
  <c r="BE55" i="14" s="1"/>
  <c r="BE53" i="14"/>
  <c r="AY12" i="14"/>
  <c r="AY55" i="14" s="1"/>
  <c r="AY53" i="14"/>
  <c r="AU18" i="14"/>
  <c r="AU61" i="14" s="1"/>
  <c r="AU60" i="14"/>
  <c r="AW12" i="14"/>
  <c r="AW55" i="14" s="1"/>
  <c r="AW53" i="14"/>
  <c r="AV18" i="14"/>
  <c r="AV61" i="14" s="1"/>
  <c r="AV60" i="14"/>
  <c r="AT18" i="14"/>
  <c r="AT61" i="14" s="1"/>
  <c r="AT60" i="14"/>
  <c r="AP18" i="14"/>
  <c r="AP61" i="14" s="1"/>
  <c r="AP60" i="14"/>
  <c r="BA18" i="14"/>
  <c r="BA60" i="14"/>
  <c r="BF18" i="14"/>
  <c r="BF61" i="14" s="1"/>
  <c r="BF60" i="14"/>
  <c r="BB18" i="14"/>
  <c r="BB61" i="14" s="1"/>
  <c r="BB60" i="14"/>
  <c r="AR18" i="14"/>
  <c r="AR61" i="14" s="1"/>
  <c r="AR60" i="14"/>
  <c r="BD18" i="14"/>
  <c r="BD60" i="14"/>
  <c r="AT12" i="14"/>
  <c r="AT55" i="14" s="1"/>
  <c r="AT53" i="14"/>
  <c r="BF12" i="14"/>
  <c r="BF55" i="14" s="1"/>
  <c r="BF53" i="14"/>
  <c r="AP12" i="14"/>
  <c r="AP55" i="14" s="1"/>
  <c r="AP53" i="14"/>
  <c r="AU12" i="14"/>
  <c r="AU55" i="14" s="1"/>
  <c r="AU53" i="14"/>
  <c r="AW18" i="14"/>
  <c r="AW61" i="14" s="1"/>
  <c r="AW60" i="14"/>
  <c r="BB12" i="14"/>
  <c r="BB55" i="14" s="1"/>
  <c r="BB53" i="14"/>
  <c r="BG12" i="14"/>
  <c r="BG55" i="14" s="1"/>
  <c r="BG53" i="14"/>
  <c r="AQ12" i="14"/>
  <c r="AQ55" i="14" s="1"/>
  <c r="AQ53" i="14"/>
  <c r="AS18" i="14"/>
  <c r="AS61" i="14" s="1"/>
  <c r="AS60" i="14"/>
  <c r="AX18" i="14"/>
  <c r="AX61" i="14" s="1"/>
  <c r="AX60" i="14"/>
  <c r="BC12" i="14"/>
  <c r="BC55" i="14" s="1"/>
  <c r="BC53" i="14"/>
  <c r="BE18" i="14"/>
  <c r="BE61" i="14" s="1"/>
  <c r="BE60" i="14"/>
  <c r="AA12" i="14"/>
  <c r="AA55" i="14" s="1"/>
  <c r="AA53" i="14"/>
  <c r="AL18" i="14"/>
  <c r="AL61" i="14" s="1"/>
  <c r="AL60" i="14"/>
  <c r="AD18" i="14"/>
  <c r="AD61" i="14" s="1"/>
  <c r="AD60" i="14"/>
  <c r="Z18" i="14"/>
  <c r="Z61" i="14" s="1"/>
  <c r="Z60" i="14"/>
  <c r="AD12" i="14"/>
  <c r="AD55" i="14" s="1"/>
  <c r="AD53" i="14"/>
  <c r="AI12" i="14"/>
  <c r="AI55" i="14" s="1"/>
  <c r="AI53" i="14"/>
  <c r="AJ18" i="14"/>
  <c r="AJ61" i="14" s="1"/>
  <c r="AJ60" i="14"/>
  <c r="AM61" i="14"/>
  <c r="X12" i="14"/>
  <c r="X55" i="14" s="1"/>
  <c r="X53" i="14"/>
  <c r="AB12" i="14"/>
  <c r="AB55" i="14" s="1"/>
  <c r="AB53" i="14"/>
  <c r="AK18" i="14"/>
  <c r="AK61" i="14" s="1"/>
  <c r="Y12" i="14"/>
  <c r="Y55" i="14" s="1"/>
  <c r="Y53" i="14"/>
  <c r="AE18" i="14"/>
  <c r="AE60" i="14"/>
  <c r="AG18" i="14"/>
  <c r="AG61" i="14" s="1"/>
  <c r="AM12" i="14"/>
  <c r="AM55" i="14" s="1"/>
  <c r="AM53" i="14"/>
  <c r="AH18" i="14"/>
  <c r="AH61" i="14" s="1"/>
  <c r="AH60" i="14"/>
  <c r="AC12" i="14"/>
  <c r="AC55" i="14" s="1"/>
  <c r="AC53" i="14"/>
  <c r="Z12" i="14"/>
  <c r="Z55" i="14" s="1"/>
  <c r="Z53" i="14"/>
  <c r="AB18" i="14"/>
  <c r="AB61" i="14" s="1"/>
  <c r="AB60" i="14"/>
  <c r="AF18" i="14"/>
  <c r="AF61" i="14" s="1"/>
  <c r="AF60" i="14"/>
  <c r="AJ12" i="14"/>
  <c r="AJ55" i="14" s="1"/>
  <c r="AJ53" i="14"/>
  <c r="AN12" i="14"/>
  <c r="AN55" i="14" s="1"/>
  <c r="AN53" i="14"/>
  <c r="AO18" i="14"/>
  <c r="AO61" i="14" s="1"/>
  <c r="AO60" i="14"/>
  <c r="X18" i="14"/>
  <c r="X61" i="14" s="1"/>
  <c r="X60" i="14"/>
  <c r="AC18" i="14"/>
  <c r="AC61" i="14" s="1"/>
  <c r="AC60" i="14"/>
  <c r="AG12" i="14"/>
  <c r="AG55" i="14" s="1"/>
  <c r="AG53" i="14"/>
  <c r="AK12" i="14"/>
  <c r="AK55" i="14" s="1"/>
  <c r="AK53" i="14"/>
  <c r="AO12" i="14"/>
  <c r="AO55" i="14" s="1"/>
  <c r="AO53" i="14"/>
  <c r="AE12" i="14"/>
  <c r="AE55" i="14" s="1"/>
  <c r="AE53" i="14"/>
  <c r="AF12" i="14"/>
  <c r="AF55" i="14" s="1"/>
  <c r="AF53" i="14"/>
  <c r="AI18" i="14"/>
  <c r="AI60" i="14"/>
  <c r="Y18" i="14"/>
  <c r="Y61" i="14" s="1"/>
  <c r="Y60" i="14"/>
  <c r="AH12" i="14"/>
  <c r="AH55" i="14" s="1"/>
  <c r="AH53" i="14"/>
  <c r="AL12" i="14"/>
  <c r="AL55" i="14" s="1"/>
  <c r="AL53" i="14"/>
  <c r="AM60" i="14"/>
  <c r="O12" i="14"/>
  <c r="O55" i="14" s="1"/>
  <c r="O53" i="14"/>
  <c r="U18" i="14"/>
  <c r="U61" i="14" s="1"/>
  <c r="U60" i="14"/>
  <c r="V18" i="14"/>
  <c r="V61" i="14" s="1"/>
  <c r="V60" i="14"/>
  <c r="P12" i="14"/>
  <c r="P55" i="14" s="1"/>
  <c r="P53" i="14"/>
  <c r="R18" i="14"/>
  <c r="R61" i="14" s="1"/>
  <c r="R60" i="14"/>
  <c r="W18" i="14"/>
  <c r="W61" i="14" s="1"/>
  <c r="W60" i="14"/>
  <c r="Q12" i="14"/>
  <c r="Q55" i="14" s="1"/>
  <c r="Q53" i="14"/>
  <c r="S18" i="14"/>
  <c r="S61" i="14" s="1"/>
  <c r="S60" i="14"/>
  <c r="O18" i="14"/>
  <c r="O61" i="14" s="1"/>
  <c r="O60" i="14"/>
  <c r="T18" i="14"/>
  <c r="T61" i="14" s="1"/>
  <c r="T60" i="14"/>
  <c r="T12" i="14"/>
  <c r="T55" i="14" s="1"/>
  <c r="T53" i="14"/>
  <c r="P18" i="14"/>
  <c r="P61" i="14" s="1"/>
  <c r="P60" i="14"/>
  <c r="U12" i="14"/>
  <c r="U55" i="14" s="1"/>
  <c r="U53" i="14"/>
  <c r="Q18" i="14"/>
  <c r="Q61" i="14" s="1"/>
  <c r="Q60" i="14"/>
  <c r="V12" i="14"/>
  <c r="V55" i="14" s="1"/>
  <c r="V53" i="14"/>
  <c r="S12" i="14"/>
  <c r="S55" i="14" s="1"/>
  <c r="S53" i="14"/>
  <c r="R12" i="14"/>
  <c r="R55" i="14" s="1"/>
  <c r="R53" i="14"/>
  <c r="W12" i="14"/>
  <c r="W55" i="14" s="1"/>
  <c r="W53" i="14"/>
  <c r="L18" i="14"/>
  <c r="L61" i="14" s="1"/>
  <c r="L60" i="14"/>
  <c r="N18" i="14"/>
  <c r="N61" i="14" s="1"/>
  <c r="N60" i="14"/>
  <c r="L12" i="14"/>
  <c r="L55" i="14" s="1"/>
  <c r="L53" i="14"/>
  <c r="M18" i="14"/>
  <c r="M61" i="14" s="1"/>
  <c r="M60" i="14"/>
  <c r="M12" i="14"/>
  <c r="M55" i="14" s="1"/>
  <c r="M53" i="14"/>
  <c r="N12" i="14"/>
  <c r="N55" i="14" s="1"/>
  <c r="N53" i="14"/>
  <c r="I18" i="14"/>
  <c r="I61" i="14" s="1"/>
  <c r="I60" i="14"/>
  <c r="J26" i="14"/>
  <c r="BO26" i="14" s="1"/>
  <c r="BO24" i="14"/>
  <c r="J40" i="14"/>
  <c r="BO40" i="14" s="1"/>
  <c r="BO38" i="14"/>
  <c r="K18" i="14"/>
  <c r="K61" i="14" s="1"/>
  <c r="K60" i="14"/>
  <c r="J32" i="14"/>
  <c r="BO32" i="14" s="1"/>
  <c r="BO31" i="14"/>
  <c r="J46" i="14"/>
  <c r="BO46" i="14" s="1"/>
  <c r="BO45" i="14"/>
  <c r="I12" i="14"/>
  <c r="I55" i="14" s="1"/>
  <c r="I53" i="14"/>
  <c r="J18" i="14"/>
  <c r="J60" i="14"/>
  <c r="BO17" i="14"/>
  <c r="J12" i="14"/>
  <c r="J19" i="14" s="1"/>
  <c r="J53" i="14"/>
  <c r="BO10" i="14"/>
  <c r="K12" i="14"/>
  <c r="K55" i="14" s="1"/>
  <c r="K53" i="14"/>
  <c r="H26" i="14"/>
  <c r="BP26" i="14" s="1"/>
  <c r="BP24" i="14"/>
  <c r="H40" i="14"/>
  <c r="BP40" i="14" s="1"/>
  <c r="BP38" i="14"/>
  <c r="H46" i="14"/>
  <c r="BP46" i="14" s="1"/>
  <c r="BP45" i="14"/>
  <c r="H18" i="14"/>
  <c r="H60" i="14"/>
  <c r="BP17" i="14"/>
  <c r="H32" i="14"/>
  <c r="BP32" i="14" s="1"/>
  <c r="BP31" i="14"/>
  <c r="H12" i="14"/>
  <c r="H19" i="14" s="1"/>
  <c r="H53" i="14"/>
  <c r="BP10" i="14"/>
  <c r="BN17" i="14"/>
  <c r="BN46" i="14"/>
  <c r="CA46" i="14" s="1"/>
  <c r="N47" i="14"/>
  <c r="V47" i="14"/>
  <c r="K33" i="14"/>
  <c r="S33" i="14"/>
  <c r="AA33" i="14"/>
  <c r="AI33" i="14"/>
  <c r="AQ33" i="14"/>
  <c r="AY33" i="14"/>
  <c r="BG33" i="14"/>
  <c r="O47" i="14"/>
  <c r="W47" i="14"/>
  <c r="P47" i="14"/>
  <c r="X47" i="14"/>
  <c r="I47" i="14"/>
  <c r="Q47" i="14"/>
  <c r="Y47" i="14"/>
  <c r="BN40" i="14"/>
  <c r="R47" i="14"/>
  <c r="Z47" i="14"/>
  <c r="K47" i="14"/>
  <c r="S47" i="14"/>
  <c r="AA47" i="14"/>
  <c r="L47" i="14"/>
  <c r="T47" i="14"/>
  <c r="AB47" i="14"/>
  <c r="M47" i="14"/>
  <c r="U47" i="14"/>
  <c r="AC47" i="14"/>
  <c r="BI47" i="14"/>
  <c r="Z33" i="14"/>
  <c r="AP33" i="14"/>
  <c r="BN32" i="14"/>
  <c r="BN26" i="14"/>
  <c r="P33" i="14"/>
  <c r="X33" i="14"/>
  <c r="AF33" i="14"/>
  <c r="AN33" i="14"/>
  <c r="AV33" i="14"/>
  <c r="BD33" i="14"/>
  <c r="BL33" i="14"/>
  <c r="I33" i="14"/>
  <c r="Q33" i="14"/>
  <c r="Y33" i="14"/>
  <c r="AG33" i="14"/>
  <c r="AO33" i="14"/>
  <c r="AW33" i="14"/>
  <c r="F18" i="14"/>
  <c r="F61" i="14" s="1"/>
  <c r="AF47" i="14"/>
  <c r="AN47" i="14"/>
  <c r="AV47" i="14"/>
  <c r="BD47" i="14"/>
  <c r="BL47" i="14"/>
  <c r="BN31" i="14"/>
  <c r="AG47" i="14"/>
  <c r="AO47" i="14"/>
  <c r="AW47" i="14"/>
  <c r="BE47" i="14"/>
  <c r="BM47" i="14"/>
  <c r="BN24" i="14"/>
  <c r="AI47" i="14"/>
  <c r="R33" i="14"/>
  <c r="AH33" i="14"/>
  <c r="AX33" i="14"/>
  <c r="BE33" i="14"/>
  <c r="BM33" i="14"/>
  <c r="BN45" i="14"/>
  <c r="BF33" i="14"/>
  <c r="BN38" i="14"/>
  <c r="AH47" i="14"/>
  <c r="AP47" i="14"/>
  <c r="AX47" i="14"/>
  <c r="BF47" i="14"/>
  <c r="AQ47" i="14"/>
  <c r="AQ48" i="14" s="1"/>
  <c r="AY47" i="14"/>
  <c r="BG47" i="14"/>
  <c r="AJ47" i="14"/>
  <c r="AZ47" i="14"/>
  <c r="AK47" i="14"/>
  <c r="BA47" i="14"/>
  <c r="F47" i="14"/>
  <c r="AD47" i="14"/>
  <c r="AL47" i="14"/>
  <c r="AT47" i="14"/>
  <c r="BB47" i="14"/>
  <c r="BJ47" i="14"/>
  <c r="AR47" i="14"/>
  <c r="BH47" i="14"/>
  <c r="AS47" i="14"/>
  <c r="G47" i="14"/>
  <c r="AE47" i="14"/>
  <c r="AM47" i="14"/>
  <c r="AU47" i="14"/>
  <c r="BC47" i="14"/>
  <c r="BK47" i="14"/>
  <c r="T33" i="14"/>
  <c r="AJ33" i="14"/>
  <c r="AZ33" i="14"/>
  <c r="U33" i="14"/>
  <c r="AK33" i="14"/>
  <c r="BA33" i="14"/>
  <c r="BI33" i="14"/>
  <c r="F33" i="14"/>
  <c r="N33" i="14"/>
  <c r="N48" i="14" s="1"/>
  <c r="V33" i="14"/>
  <c r="V48" i="14" s="1"/>
  <c r="AD33" i="14"/>
  <c r="AL33" i="14"/>
  <c r="AT33" i="14"/>
  <c r="BB33" i="14"/>
  <c r="BJ33" i="14"/>
  <c r="L33" i="14"/>
  <c r="AB33" i="14"/>
  <c r="AR33" i="14"/>
  <c r="BH33" i="14"/>
  <c r="M33" i="14"/>
  <c r="AC33" i="14"/>
  <c r="AS33" i="14"/>
  <c r="G33" i="14"/>
  <c r="O33" i="14"/>
  <c r="W33" i="14"/>
  <c r="AE33" i="14"/>
  <c r="AM33" i="14"/>
  <c r="AU33" i="14"/>
  <c r="BC33" i="14"/>
  <c r="BK33" i="14"/>
  <c r="AT19" i="14" l="1"/>
  <c r="Y19" i="14"/>
  <c r="BM48" i="14"/>
  <c r="BJ48" i="14"/>
  <c r="BB48" i="14"/>
  <c r="AZ48" i="14"/>
  <c r="AT48" i="14"/>
  <c r="AT62" i="14" s="1"/>
  <c r="AL48" i="14"/>
  <c r="AD48" i="14"/>
  <c r="Z48" i="14"/>
  <c r="BC19" i="14"/>
  <c r="AU19" i="14"/>
  <c r="AR19" i="14"/>
  <c r="AJ19" i="14"/>
  <c r="V19" i="14"/>
  <c r="V62" i="14" s="1"/>
  <c r="S19" i="14"/>
  <c r="R19" i="14"/>
  <c r="O19" i="14"/>
  <c r="BI19" i="14"/>
  <c r="BH19" i="14"/>
  <c r="BG19" i="14"/>
  <c r="BF19" i="14"/>
  <c r="BE19" i="14"/>
  <c r="BB19" i="14"/>
  <c r="BB62" i="14" s="1"/>
  <c r="AZ19" i="14"/>
  <c r="AZ62" i="14" s="1"/>
  <c r="AY19" i="14"/>
  <c r="AX19" i="14"/>
  <c r="AW19" i="14"/>
  <c r="AV19" i="14"/>
  <c r="AS19" i="14"/>
  <c r="AQ19" i="14"/>
  <c r="AQ62" i="14" s="1"/>
  <c r="AK19" i="14"/>
  <c r="AH19" i="14"/>
  <c r="AF19" i="14"/>
  <c r="AC19" i="14"/>
  <c r="AB19" i="14"/>
  <c r="X19" i="14"/>
  <c r="T19" i="14"/>
  <c r="AI48" i="14"/>
  <c r="BK19" i="14"/>
  <c r="AA19" i="14"/>
  <c r="BJ19" i="14"/>
  <c r="BJ62" i="14" s="1"/>
  <c r="I48" i="14"/>
  <c r="BK61" i="14"/>
  <c r="BN61" i="14" s="1"/>
  <c r="AN19" i="14"/>
  <c r="Z19" i="14"/>
  <c r="N19" i="14"/>
  <c r="N62" i="14" s="1"/>
  <c r="M48" i="14"/>
  <c r="U48" i="14"/>
  <c r="AY48" i="14"/>
  <c r="AG19" i="14"/>
  <c r="J47" i="14"/>
  <c r="BO47" i="14" s="1"/>
  <c r="AO48" i="14"/>
  <c r="O48" i="14"/>
  <c r="P19" i="14"/>
  <c r="W19" i="14"/>
  <c r="Q19" i="14"/>
  <c r="U19" i="14"/>
  <c r="BC48" i="14"/>
  <c r="BC62" i="14" s="1"/>
  <c r="G19" i="14"/>
  <c r="G61" i="14"/>
  <c r="BL19" i="14"/>
  <c r="AF48" i="14"/>
  <c r="BM19" i="14"/>
  <c r="BM62" i="14" s="1"/>
  <c r="BL61" i="14"/>
  <c r="BH48" i="14"/>
  <c r="AP19" i="14"/>
  <c r="BE48" i="14"/>
  <c r="BI48" i="14"/>
  <c r="BD19" i="14"/>
  <c r="BD61" i="14"/>
  <c r="BA48" i="14"/>
  <c r="BF48" i="14"/>
  <c r="BA19" i="14"/>
  <c r="BA61" i="14"/>
  <c r="BG48" i="14"/>
  <c r="AV48" i="14"/>
  <c r="Y48" i="14"/>
  <c r="Y62" i="14" s="1"/>
  <c r="AC48" i="14"/>
  <c r="AK48" i="14"/>
  <c r="AD19" i="14"/>
  <c r="AD62" i="14" s="1"/>
  <c r="BN60" i="14"/>
  <c r="AE19" i="14"/>
  <c r="AE61" i="14"/>
  <c r="AM19" i="14"/>
  <c r="AL19" i="14"/>
  <c r="AL62" i="14" s="1"/>
  <c r="AB48" i="14"/>
  <c r="AO19" i="14"/>
  <c r="AI19" i="14"/>
  <c r="AI61" i="14"/>
  <c r="W48" i="14"/>
  <c r="BP53" i="14"/>
  <c r="BO53" i="14"/>
  <c r="M19" i="14"/>
  <c r="M62" i="14" s="1"/>
  <c r="BO60" i="14"/>
  <c r="L19" i="14"/>
  <c r="J61" i="14"/>
  <c r="BO18" i="14"/>
  <c r="BN18" i="14"/>
  <c r="BP60" i="14"/>
  <c r="K19" i="14"/>
  <c r="J33" i="14"/>
  <c r="BO33" i="14" s="1"/>
  <c r="I19" i="14"/>
  <c r="J55" i="14"/>
  <c r="BO55" i="14" s="1"/>
  <c r="BO12" i="14"/>
  <c r="H47" i="14"/>
  <c r="BP47" i="14" s="1"/>
  <c r="H61" i="14"/>
  <c r="BP18" i="14"/>
  <c r="H33" i="14"/>
  <c r="BP33" i="14" s="1"/>
  <c r="H55" i="14"/>
  <c r="BP55" i="14" s="1"/>
  <c r="BP12" i="14"/>
  <c r="AR48" i="14"/>
  <c r="AR62" i="14" s="1"/>
  <c r="T48" i="14"/>
  <c r="Q48" i="14"/>
  <c r="R48" i="14"/>
  <c r="BK48" i="14"/>
  <c r="AS48" i="14"/>
  <c r="AW48" i="14"/>
  <c r="AN48" i="14"/>
  <c r="AA48" i="14"/>
  <c r="X48" i="14"/>
  <c r="S48" i="14"/>
  <c r="S62" i="14" s="1"/>
  <c r="P48" i="14"/>
  <c r="K48" i="14"/>
  <c r="L48" i="14"/>
  <c r="BD48" i="14"/>
  <c r="AG48" i="14"/>
  <c r="AU48" i="14"/>
  <c r="AU62" i="14" s="1"/>
  <c r="AE48" i="14"/>
  <c r="AJ48" i="14"/>
  <c r="BN47" i="14"/>
  <c r="AM48" i="14"/>
  <c r="AX48" i="14"/>
  <c r="AP48" i="14"/>
  <c r="BN33" i="14"/>
  <c r="CA33" i="14" s="1"/>
  <c r="F48" i="14"/>
  <c r="AH48" i="14"/>
  <c r="G48" i="14"/>
  <c r="BL48" i="14"/>
  <c r="Q62" i="14" l="1"/>
  <c r="O62" i="14"/>
  <c r="R62" i="14"/>
  <c r="Z62" i="14"/>
  <c r="BH62" i="14"/>
  <c r="BE62" i="14"/>
  <c r="AW62" i="14"/>
  <c r="AJ62" i="14"/>
  <c r="AH62" i="14"/>
  <c r="AC62" i="14"/>
  <c r="AO62" i="14"/>
  <c r="AF62" i="14"/>
  <c r="AN62" i="14"/>
  <c r="AI62" i="14"/>
  <c r="L62" i="14"/>
  <c r="I62" i="14"/>
  <c r="BI62" i="14"/>
  <c r="AX62" i="14"/>
  <c r="BG62" i="14"/>
  <c r="BF62" i="14"/>
  <c r="AY62" i="14"/>
  <c r="AV62" i="14"/>
  <c r="AS62" i="14"/>
  <c r="AK62" i="14"/>
  <c r="AB62" i="14"/>
  <c r="X62" i="14"/>
  <c r="T62" i="14"/>
  <c r="AA62" i="14"/>
  <c r="G62" i="14"/>
  <c r="W62" i="14"/>
  <c r="BK62" i="14"/>
  <c r="AE62" i="14"/>
  <c r="AP62" i="14"/>
  <c r="P62" i="14"/>
  <c r="AG62" i="14"/>
  <c r="K62" i="14"/>
  <c r="AM62" i="14"/>
  <c r="BA62" i="14"/>
  <c r="BD62" i="14"/>
  <c r="BL62" i="14"/>
  <c r="U62" i="14"/>
  <c r="BP61" i="14"/>
  <c r="BO61" i="14"/>
  <c r="BP19" i="14"/>
  <c r="BO19" i="14"/>
  <c r="J48" i="14"/>
  <c r="H48" i="14"/>
  <c r="BN48" i="14"/>
  <c r="CA48" i="14" s="1"/>
  <c r="BP48" i="14" l="1"/>
  <c r="BP62" i="14" s="1"/>
  <c r="H62" i="14"/>
  <c r="BO48" i="14"/>
  <c r="BO62" i="14" s="1"/>
  <c r="J62" i="14"/>
  <c r="F10" i="14"/>
  <c r="F53" i="14" s="1"/>
  <c r="BN53" i="14" s="1"/>
  <c r="F12" i="14" l="1"/>
  <c r="F55" i="14" s="1"/>
  <c r="BN55" i="14" s="1"/>
  <c r="BN10" i="14"/>
  <c r="F19" i="14" l="1"/>
  <c r="F62" i="14" s="1"/>
  <c r="BN12" i="14"/>
  <c r="BN19" i="14" l="1"/>
  <c r="BN62" i="14" l="1"/>
  <c r="CA62" i="14" s="1"/>
  <c r="CA19" i="14"/>
</calcChain>
</file>

<file path=xl/sharedStrings.xml><?xml version="1.0" encoding="utf-8"?>
<sst xmlns="http://schemas.openxmlformats.org/spreadsheetml/2006/main" count="242" uniqueCount="79">
  <si>
    <t>成長量</t>
  </si>
  <si>
    <t>面 積</t>
  </si>
  <si>
    <t>蓄 積</t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</si>
  <si>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</si>
  <si>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</si>
  <si>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</si>
  <si>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</si>
  <si>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</si>
  <si>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</si>
  <si>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</si>
  <si>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</si>
  <si>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</si>
  <si>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</si>
  <si>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</si>
  <si>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</si>
  <si>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</si>
  <si>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</si>
  <si>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</si>
  <si>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</si>
  <si>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</si>
  <si>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</si>
  <si>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</si>
  <si>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</si>
  <si>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普制別</t>
    <rPh sb="0" eb="1">
      <t>フ</t>
    </rPh>
    <rPh sb="1" eb="2">
      <t>セイ</t>
    </rPh>
    <rPh sb="2" eb="3">
      <t>ベツ</t>
    </rPh>
    <phoneticPr fontId="4"/>
  </si>
  <si>
    <t>伐採種</t>
    <rPh sb="0" eb="2">
      <t>バッサイ</t>
    </rPh>
    <rPh sb="2" eb="3">
      <t>シュ</t>
    </rPh>
    <phoneticPr fontId="4"/>
  </si>
  <si>
    <t>人天別</t>
    <rPh sb="0" eb="1">
      <t>ヒト</t>
    </rPh>
    <rPh sb="1" eb="2">
      <t>テン</t>
    </rPh>
    <rPh sb="2" eb="3">
      <t>ベツ</t>
    </rPh>
    <phoneticPr fontId="4"/>
  </si>
  <si>
    <t>針広別</t>
    <rPh sb="0" eb="1">
      <t>ハリ</t>
    </rPh>
    <rPh sb="1" eb="2">
      <t>ヒロ</t>
    </rPh>
    <rPh sb="2" eb="3">
      <t>ベツ</t>
    </rPh>
    <phoneticPr fontId="4"/>
  </si>
  <si>
    <t>樹種</t>
    <rPh sb="0" eb="2">
      <t>ジュシュ</t>
    </rPh>
    <phoneticPr fontId="4"/>
  </si>
  <si>
    <t>スギ</t>
    <phoneticPr fontId="4"/>
  </si>
  <si>
    <t>ヒノキ</t>
    <phoneticPr fontId="4"/>
  </si>
  <si>
    <t>マツ</t>
    <phoneticPr fontId="4"/>
  </si>
  <si>
    <t>その他</t>
    <rPh sb="2" eb="3">
      <t>タ</t>
    </rPh>
    <phoneticPr fontId="4"/>
  </si>
  <si>
    <t>計</t>
    <rPh sb="0" eb="1">
      <t>ケイ</t>
    </rPh>
    <phoneticPr fontId="4"/>
  </si>
  <si>
    <t>針葉樹</t>
    <rPh sb="0" eb="3">
      <t>シンヨウジュ</t>
    </rPh>
    <phoneticPr fontId="4"/>
  </si>
  <si>
    <t>広葉樹</t>
    <rPh sb="0" eb="3">
      <t>コウヨウジュ</t>
    </rPh>
    <phoneticPr fontId="4"/>
  </si>
  <si>
    <t>人　工　林</t>
    <rPh sb="0" eb="1">
      <t>ヒト</t>
    </rPh>
    <rPh sb="2" eb="3">
      <t>コウ</t>
    </rPh>
    <rPh sb="4" eb="5">
      <t>ハヤシ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</si>
  <si>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</si>
  <si>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広　計</t>
    <rPh sb="0" eb="1">
      <t>ハリ</t>
    </rPh>
    <rPh sb="2" eb="3">
      <t>ヒロシ</t>
    </rPh>
    <rPh sb="4" eb="5">
      <t>ケイ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</si>
  <si>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</si>
  <si>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クヌギ</t>
    <phoneticPr fontId="4"/>
  </si>
  <si>
    <t>皆　　　　　　伐</t>
    <rPh sb="0" eb="1">
      <t>ミナ</t>
    </rPh>
    <rPh sb="7" eb="8">
      <t>バツ</t>
    </rPh>
    <phoneticPr fontId="4"/>
  </si>
  <si>
    <t>天　然　林</t>
    <rPh sb="0" eb="1">
      <t>テン</t>
    </rPh>
    <rPh sb="2" eb="3">
      <t>ゼン</t>
    </rPh>
    <rPh sb="4" eb="5">
      <t>ハヤシ</t>
    </rPh>
    <phoneticPr fontId="4"/>
  </si>
  <si>
    <t>普通林計</t>
    <rPh sb="0" eb="2">
      <t>フツウ</t>
    </rPh>
    <rPh sb="2" eb="3">
      <t>リン</t>
    </rPh>
    <rPh sb="3" eb="4">
      <t>ケイ</t>
    </rPh>
    <phoneticPr fontId="4"/>
  </si>
  <si>
    <t>普　　　通　　　林</t>
    <rPh sb="0" eb="1">
      <t>フ</t>
    </rPh>
    <rPh sb="4" eb="5">
      <t>ツウ</t>
    </rPh>
    <rPh sb="8" eb="9">
      <t>リン</t>
    </rPh>
    <phoneticPr fontId="4"/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</si>
  <si>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4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</si>
  <si>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4"/>
  </si>
  <si>
    <t>非　　　皆　　　伐</t>
    <rPh sb="0" eb="1">
      <t>ヒ</t>
    </rPh>
    <rPh sb="4" eb="5">
      <t>ミナ</t>
    </rPh>
    <rPh sb="8" eb="9">
      <t>バツ</t>
    </rPh>
    <phoneticPr fontId="4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</si>
  <si>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4"/>
  </si>
  <si>
    <t>合　　計</t>
    <rPh sb="0" eb="1">
      <t>ア</t>
    </rPh>
    <rPh sb="3" eb="4">
      <t>ケイ</t>
    </rPh>
    <phoneticPr fontId="4"/>
  </si>
  <si>
    <t>制限林計</t>
    <rPh sb="0" eb="2">
      <t>セイゲン</t>
    </rPh>
    <rPh sb="2" eb="3">
      <t>ハヤシ</t>
    </rPh>
    <rPh sb="3" eb="4">
      <t>ケイ</t>
    </rPh>
    <phoneticPr fontId="4"/>
  </si>
  <si>
    <t>総 計</t>
    <rPh sb="0" eb="1">
      <t>ソウ</t>
    </rPh>
    <rPh sb="2" eb="3">
      <t>ケイ</t>
    </rPh>
    <phoneticPr fontId="4"/>
  </si>
  <si>
    <t>蓄 積</t>
    <phoneticPr fontId="4"/>
  </si>
  <si>
    <t>計</t>
    <rPh sb="0" eb="1">
      <t>ケイ</t>
    </rPh>
    <phoneticPr fontId="4"/>
  </si>
  <si>
    <t>総合計</t>
    <rPh sb="0" eb="1">
      <t>ソウ</t>
    </rPh>
    <rPh sb="1" eb="3">
      <t>ゴウケイ</t>
    </rPh>
    <phoneticPr fontId="4"/>
  </si>
  <si>
    <t>無立木地</t>
    <rPh sb="0" eb="1">
      <t>ム</t>
    </rPh>
    <rPh sb="1" eb="3">
      <t>リュウボク</t>
    </rPh>
    <rPh sb="3" eb="4">
      <t>チ</t>
    </rPh>
    <phoneticPr fontId="4"/>
  </si>
  <si>
    <t>伐採跡地</t>
    <rPh sb="0" eb="2">
      <t>バッサイ</t>
    </rPh>
    <rPh sb="2" eb="4">
      <t>アトチ</t>
    </rPh>
    <phoneticPr fontId="4"/>
  </si>
  <si>
    <t>未立木地</t>
    <rPh sb="0" eb="1">
      <t>ミ</t>
    </rPh>
    <rPh sb="1" eb="3">
      <t>リュウボク</t>
    </rPh>
    <rPh sb="3" eb="4">
      <t>チ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</si>
  <si>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</si>
  <si>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制限林
計</t>
    <rPh sb="0" eb="2">
      <t>セイゲン</t>
    </rPh>
    <rPh sb="2" eb="3">
      <t>ハヤシ</t>
    </rPh>
    <rPh sb="4" eb="5">
      <t>ケイ</t>
    </rPh>
    <phoneticPr fontId="4"/>
  </si>
  <si>
    <t>竹　　　　　林</t>
    <rPh sb="0" eb="1">
      <t>タケ</t>
    </rPh>
    <rPh sb="6" eb="7">
      <t>ハヤシ</t>
    </rPh>
    <phoneticPr fontId="4"/>
  </si>
  <si>
    <t>種類</t>
    <rPh sb="0" eb="2">
      <t>シュルイ</t>
    </rPh>
    <phoneticPr fontId="4"/>
  </si>
  <si>
    <t>モウソクチク</t>
    <phoneticPr fontId="4"/>
  </si>
  <si>
    <t>マ　ダ　ケ</t>
    <phoneticPr fontId="4"/>
  </si>
  <si>
    <t>ハ　チ　ク</t>
    <phoneticPr fontId="4"/>
  </si>
  <si>
    <t>コサンチク</t>
    <phoneticPr fontId="4"/>
  </si>
  <si>
    <t>その他竹林</t>
    <rPh sb="2" eb="3">
      <t>タ</t>
    </rPh>
    <rPh sb="3" eb="5">
      <t>チクリン</t>
    </rPh>
    <phoneticPr fontId="4"/>
  </si>
  <si>
    <t>特　殊　林</t>
    <rPh sb="0" eb="1">
      <t>トク</t>
    </rPh>
    <rPh sb="2" eb="3">
      <t>コト</t>
    </rPh>
    <rPh sb="4" eb="5">
      <t>リン</t>
    </rPh>
    <phoneticPr fontId="4"/>
  </si>
  <si>
    <t>モリシマ</t>
    <phoneticPr fontId="4"/>
  </si>
  <si>
    <t>ク　　リ</t>
    <phoneticPr fontId="4"/>
  </si>
  <si>
    <t>シバキ</t>
    <phoneticPr fontId="4"/>
  </si>
  <si>
    <t>シュロ</t>
    <phoneticPr fontId="4"/>
  </si>
  <si>
    <t>その他特殊林</t>
    <rPh sb="2" eb="3">
      <t>タ</t>
    </rPh>
    <rPh sb="3" eb="5">
      <t>トクシュ</t>
    </rPh>
    <rPh sb="5" eb="6">
      <t>ハヤシ</t>
    </rPh>
    <phoneticPr fontId="4"/>
  </si>
  <si>
    <t>ハ　　ゼ</t>
    <phoneticPr fontId="4"/>
  </si>
  <si>
    <t>民有林
面積計</t>
    <rPh sb="0" eb="3">
      <t>ミンユウリン</t>
    </rPh>
    <rPh sb="6" eb="7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</si>
  <si>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</si>
  <si>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</si>
  <si>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</si>
  <si>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菊池</t>
  </si>
  <si>
    <t>白川菊池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</si>
</sst>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;[Red]#,##0.00"/>
    <numFmt numFmtId="177" formatCode="0;[Red]0"/>
    <numFmt numFmtId="178" formatCode="0.00;[Red]0.00"/>
    <numFmt numFmtId="179" formatCode="0_);[Red]\(0\)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0" fontId="8" fillId="0" borderId="0" xfId="3" applyFont="1"/>
    <xf numFmtId="176" fontId="7" fillId="0" borderId="2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177" fontId="7" fillId="0" borderId="2" xfId="3" applyNumberFormat="1" applyFont="1" applyBorder="1" applyAlignment="1">
      <alignment horizontal="right" vertical="center"/>
    </xf>
    <xf numFmtId="0" fontId="7" fillId="0" borderId="14" xfId="3" applyFont="1" applyBorder="1" applyAlignment="1">
      <alignment horizontal="center" vertical="center"/>
    </xf>
    <xf numFmtId="177" fontId="7" fillId="0" borderId="14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vertical="center" textRotation="255"/>
    </xf>
    <xf numFmtId="0" fontId="7" fillId="0" borderId="15" xfId="3" applyFont="1" applyBorder="1" applyAlignment="1">
      <alignment horizontal="center" vertical="center"/>
    </xf>
    <xf numFmtId="177" fontId="7" fillId="0" borderId="1" xfId="3" applyNumberFormat="1" applyFont="1" applyBorder="1"/>
    <xf numFmtId="176" fontId="7" fillId="0" borderId="9" xfId="3" applyNumberFormat="1" applyFont="1" applyBorder="1" applyAlignment="1">
      <alignment horizontal="center" vertical="center"/>
    </xf>
    <xf numFmtId="176" fontId="7" fillId="0" borderId="11" xfId="3" applyNumberFormat="1" applyFont="1" applyBorder="1" applyAlignment="1">
      <alignment horizontal="center" vertical="center"/>
    </xf>
    <xf numFmtId="176" fontId="7" fillId="0" borderId="13" xfId="3" applyNumberFormat="1" applyFont="1" applyBorder="1" applyAlignment="1">
      <alignment horizontal="center" vertical="center"/>
    </xf>
    <xf numFmtId="176" fontId="7" fillId="0" borderId="6" xfId="3" applyNumberFormat="1" applyFont="1" applyBorder="1" applyAlignment="1">
      <alignment horizontal="center" vertical="center"/>
    </xf>
    <xf numFmtId="176" fontId="7" fillId="0" borderId="7" xfId="3" applyNumberFormat="1" applyFont="1" applyBorder="1" applyAlignment="1">
      <alignment horizontal="center" vertical="center"/>
    </xf>
    <xf numFmtId="176" fontId="7" fillId="0" borderId="8" xfId="3" applyNumberFormat="1" applyFont="1" applyBorder="1" applyAlignment="1">
      <alignment horizontal="center" vertical="center"/>
    </xf>
    <xf numFmtId="178" fontId="7" fillId="0" borderId="6" xfId="3" applyNumberFormat="1" applyFont="1" applyBorder="1"/>
    <xf numFmtId="178" fontId="7" fillId="0" borderId="10" xfId="3" applyNumberFormat="1" applyFont="1" applyBorder="1"/>
    <xf numFmtId="178" fontId="7" fillId="0" borderId="7" xfId="3" applyNumberFormat="1" applyFont="1" applyBorder="1"/>
    <xf numFmtId="178" fontId="7" fillId="0" borderId="12" xfId="3" applyNumberFormat="1" applyFont="1" applyBorder="1"/>
    <xf numFmtId="178" fontId="7" fillId="0" borderId="1" xfId="3" applyNumberFormat="1" applyFont="1" applyBorder="1"/>
    <xf numFmtId="178" fontId="7" fillId="0" borderId="8" xfId="3" applyNumberFormat="1" applyFont="1" applyBorder="1"/>
    <xf numFmtId="178" fontId="7" fillId="0" borderId="2" xfId="3" applyNumberFormat="1" applyFont="1" applyBorder="1"/>
    <xf numFmtId="178" fontId="7" fillId="0" borderId="6" xfId="3" applyNumberFormat="1" applyFont="1" applyBorder="1" applyAlignment="1">
      <alignment horizontal="right" vertical="center"/>
    </xf>
    <xf numFmtId="178" fontId="7" fillId="0" borderId="7" xfId="3" applyNumberFormat="1" applyFont="1" applyBorder="1" applyAlignment="1">
      <alignment horizontal="right" vertical="center"/>
    </xf>
    <xf numFmtId="178" fontId="7" fillId="0" borderId="8" xfId="3" applyNumberFormat="1" applyFont="1" applyBorder="1" applyAlignment="1">
      <alignment horizontal="right" vertical="center"/>
    </xf>
    <xf numFmtId="178" fontId="7" fillId="0" borderId="16" xfId="3" applyNumberFormat="1" applyFont="1" applyBorder="1" applyAlignment="1">
      <alignment horizontal="right" vertical="center"/>
    </xf>
    <xf numFmtId="178" fontId="7" fillId="0" borderId="17" xfId="3" applyNumberFormat="1" applyFont="1" applyBorder="1" applyAlignment="1">
      <alignment horizontal="right" vertical="center"/>
    </xf>
    <xf numFmtId="178" fontId="7" fillId="0" borderId="18" xfId="3" applyNumberFormat="1" applyFont="1" applyBorder="1"/>
    <xf numFmtId="0" fontId="7" fillId="0" borderId="0" xfId="3" applyFont="1" applyAlignment="1">
      <alignment horizontal="right"/>
    </xf>
    <xf numFmtId="177" fontId="7" fillId="0" borderId="15" xfId="3" applyNumberFormat="1" applyFont="1" applyBorder="1"/>
    <xf numFmtId="178" fontId="7" fillId="0" borderId="9" xfId="3" applyNumberFormat="1" applyFont="1" applyBorder="1" applyAlignment="1">
      <alignment horizontal="right" vertical="center"/>
    </xf>
    <xf numFmtId="178" fontId="7" fillId="0" borderId="11" xfId="3" applyNumberFormat="1" applyFont="1" applyBorder="1" applyAlignment="1">
      <alignment horizontal="right" vertical="center"/>
    </xf>
    <xf numFmtId="178" fontId="7" fillId="0" borderId="13" xfId="3" applyNumberFormat="1" applyFont="1" applyBorder="1" applyAlignment="1">
      <alignment horizontal="right" vertical="center"/>
    </xf>
    <xf numFmtId="178" fontId="7" fillId="0" borderId="15" xfId="3" applyNumberFormat="1" applyFont="1" applyBorder="1"/>
    <xf numFmtId="178" fontId="7" fillId="0" borderId="13" xfId="3" applyNumberFormat="1" applyFont="1" applyBorder="1"/>
    <xf numFmtId="179" fontId="7" fillId="0" borderId="19" xfId="3" applyNumberFormat="1" applyFont="1" applyBorder="1" applyAlignment="1">
      <alignment horizontal="center" vertical="center"/>
    </xf>
    <xf numFmtId="179" fontId="7" fillId="0" borderId="20" xfId="3" applyNumberFormat="1" applyFont="1" applyBorder="1" applyAlignment="1">
      <alignment horizontal="right" vertical="center"/>
    </xf>
    <xf numFmtId="179" fontId="7" fillId="0" borderId="21" xfId="3" applyNumberFormat="1" applyFont="1" applyBorder="1" applyAlignment="1">
      <alignment horizontal="right" vertical="center"/>
    </xf>
    <xf numFmtId="179" fontId="7" fillId="0" borderId="22" xfId="3" applyNumberFormat="1" applyFont="1" applyBorder="1" applyAlignment="1">
      <alignment horizontal="right" vertical="center"/>
    </xf>
    <xf numFmtId="179" fontId="7" fillId="0" borderId="19" xfId="3" applyNumberFormat="1" applyFont="1" applyBorder="1"/>
    <xf numFmtId="179" fontId="7" fillId="0" borderId="22" xfId="3" applyNumberFormat="1" applyFont="1" applyBorder="1"/>
    <xf numFmtId="0" fontId="9" fillId="0" borderId="1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textRotation="255"/>
    </xf>
    <xf numFmtId="0" fontId="7" fillId="0" borderId="5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B6" sqref="B6:B19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6" customWidth="1"/>
    <col min="6" max="68" width="9.625" style="1" customWidth="1"/>
    <col min="69" max="70" width="3.875" style="1" customWidth="1"/>
    <col min="71" max="73" width="9" style="1"/>
    <col min="74" max="74" width="11.5" style="6" bestFit="1" customWidth="1"/>
    <col min="75" max="76" width="9.625" style="1" customWidth="1"/>
    <col min="77" max="77" width="13" style="6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3"/>
      <c r="D1" s="3"/>
      <c r="E1" s="7"/>
      <c r="F1" s="3"/>
    </row>
    <row r="2" spans="1:79" x14ac:dyDescent="0.15">
      <c r="A2" s="47" t="s">
        <v>74</v>
      </c>
      <c r="B2" s="47"/>
      <c r="C2" s="47" t="s">
        <v>75</v>
      </c>
      <c r="D2" s="47"/>
      <c r="E2" s="46" t="s">
        <v>76</v>
      </c>
    </row>
    <row r="3" spans="1:79" ht="14.25" customHeight="1" x14ac:dyDescent="0.15">
      <c r="A3" s="47" t="s">
        <v>78</v>
      </c>
      <c r="B3" s="47"/>
      <c r="C3" s="47" t="s">
        <v>77</v>
      </c>
      <c r="D3" s="47"/>
      <c r="E3" s="46"/>
      <c r="BV3" s="1"/>
      <c r="CA3" s="33"/>
    </row>
    <row r="4" spans="1:79" ht="37.9" customHeight="1" x14ac:dyDescent="0.15">
      <c r="A4" s="50" t="s">
        <v>23</v>
      </c>
      <c r="B4" s="50" t="s">
        <v>24</v>
      </c>
      <c r="C4" s="50" t="s">
        <v>25</v>
      </c>
      <c r="D4" s="50" t="s">
        <v>26</v>
      </c>
      <c r="E4" s="49" t="s">
        <v>27</v>
      </c>
      <c r="F4" s="52" t="s">
        <v>3</v>
      </c>
      <c r="G4" s="52"/>
      <c r="H4" s="53"/>
      <c r="I4" s="51" t="s">
        <v>4</v>
      </c>
      <c r="J4" s="52"/>
      <c r="K4" s="53"/>
      <c r="L4" s="51" t="s">
        <v>5</v>
      </c>
      <c r="M4" s="52"/>
      <c r="N4" s="53"/>
      <c r="O4" s="51" t="s">
        <v>6</v>
      </c>
      <c r="P4" s="52"/>
      <c r="Q4" s="53"/>
      <c r="R4" s="51" t="s">
        <v>7</v>
      </c>
      <c r="S4" s="52"/>
      <c r="T4" s="53"/>
      <c r="U4" s="51" t="s">
        <v>8</v>
      </c>
      <c r="V4" s="52"/>
      <c r="W4" s="53"/>
      <c r="X4" s="51" t="s">
        <v>9</v>
      </c>
      <c r="Y4" s="52"/>
      <c r="Z4" s="53"/>
      <c r="AA4" s="51" t="s">
        <v>10</v>
      </c>
      <c r="AB4" s="52"/>
      <c r="AC4" s="53"/>
      <c r="AD4" s="51" t="s">
        <v>11</v>
      </c>
      <c r="AE4" s="52"/>
      <c r="AF4" s="53"/>
      <c r="AG4" s="51" t="s">
        <v>12</v>
      </c>
      <c r="AH4" s="52"/>
      <c r="AI4" s="53"/>
      <c r="AJ4" s="51" t="s">
        <v>13</v>
      </c>
      <c r="AK4" s="52"/>
      <c r="AL4" s="53"/>
      <c r="AM4" s="51" t="s">
        <v>14</v>
      </c>
      <c r="AN4" s="52"/>
      <c r="AO4" s="53"/>
      <c r="AP4" s="51" t="s">
        <v>15</v>
      </c>
      <c r="AQ4" s="52"/>
      <c r="AR4" s="53"/>
      <c r="AS4" s="51" t="s">
        <v>16</v>
      </c>
      <c r="AT4" s="52"/>
      <c r="AU4" s="53"/>
      <c r="AV4" s="51" t="s">
        <v>17</v>
      </c>
      <c r="AW4" s="52"/>
      <c r="AX4" s="53"/>
      <c r="AY4" s="51" t="s">
        <v>18</v>
      </c>
      <c r="AZ4" s="52"/>
      <c r="BA4" s="53"/>
      <c r="BB4" s="51" t="s">
        <v>19</v>
      </c>
      <c r="BC4" s="52"/>
      <c r="BD4" s="53"/>
      <c r="BE4" s="51" t="s">
        <v>20</v>
      </c>
      <c r="BF4" s="52"/>
      <c r="BG4" s="53"/>
      <c r="BH4" s="51" t="s">
        <v>21</v>
      </c>
      <c r="BI4" s="52"/>
      <c r="BJ4" s="53"/>
      <c r="BK4" s="51" t="s">
        <v>22</v>
      </c>
      <c r="BL4" s="52"/>
      <c r="BM4" s="53"/>
      <c r="BN4" s="54" t="s">
        <v>44</v>
      </c>
      <c r="BO4" s="52"/>
      <c r="BP4" s="52"/>
      <c r="BQ4" s="50" t="s">
        <v>23</v>
      </c>
      <c r="BR4" s="50" t="s">
        <v>24</v>
      </c>
      <c r="BS4" s="49" t="s">
        <v>54</v>
      </c>
      <c r="BT4" s="49"/>
      <c r="BU4" s="55" t="s">
        <v>57</v>
      </c>
      <c r="BV4" s="48" t="s">
        <v>59</v>
      </c>
      <c r="BW4" s="49"/>
      <c r="BX4" s="49"/>
      <c r="BY4" s="48" t="s">
        <v>66</v>
      </c>
      <c r="BZ4" s="49"/>
      <c r="CA4" s="55" t="s">
        <v>73</v>
      </c>
    </row>
    <row r="5" spans="1:79" x14ac:dyDescent="0.15">
      <c r="A5" s="50"/>
      <c r="B5" s="50"/>
      <c r="C5" s="50"/>
      <c r="D5" s="50"/>
      <c r="E5" s="49"/>
      <c r="F5" s="2" t="s">
        <v>1</v>
      </c>
      <c r="G5" s="2" t="s">
        <v>2</v>
      </c>
      <c r="H5" s="2" t="s">
        <v>0</v>
      </c>
      <c r="I5" s="2" t="s">
        <v>1</v>
      </c>
      <c r="J5" s="2" t="s">
        <v>51</v>
      </c>
      <c r="K5" s="2" t="s">
        <v>0</v>
      </c>
      <c r="L5" s="2" t="s">
        <v>1</v>
      </c>
      <c r="M5" s="2" t="s">
        <v>2</v>
      </c>
      <c r="N5" s="2" t="s">
        <v>0</v>
      </c>
      <c r="O5" s="2" t="s">
        <v>1</v>
      </c>
      <c r="P5" s="2" t="s">
        <v>2</v>
      </c>
      <c r="Q5" s="2" t="s">
        <v>0</v>
      </c>
      <c r="R5" s="2" t="s">
        <v>1</v>
      </c>
      <c r="S5" s="2" t="s">
        <v>2</v>
      </c>
      <c r="T5" s="2" t="s">
        <v>0</v>
      </c>
      <c r="U5" s="2" t="s">
        <v>1</v>
      </c>
      <c r="V5" s="2" t="s">
        <v>2</v>
      </c>
      <c r="W5" s="2" t="s">
        <v>0</v>
      </c>
      <c r="X5" s="2" t="s">
        <v>1</v>
      </c>
      <c r="Y5" s="2" t="s">
        <v>2</v>
      </c>
      <c r="Z5" s="2" t="s">
        <v>0</v>
      </c>
      <c r="AA5" s="2" t="s">
        <v>1</v>
      </c>
      <c r="AB5" s="2" t="s">
        <v>2</v>
      </c>
      <c r="AC5" s="2" t="s">
        <v>0</v>
      </c>
      <c r="AD5" s="2" t="s">
        <v>1</v>
      </c>
      <c r="AE5" s="2" t="s">
        <v>2</v>
      </c>
      <c r="AF5" s="2" t="s">
        <v>0</v>
      </c>
      <c r="AG5" s="2" t="s">
        <v>1</v>
      </c>
      <c r="AH5" s="2" t="s">
        <v>2</v>
      </c>
      <c r="AI5" s="2" t="s">
        <v>0</v>
      </c>
      <c r="AJ5" s="2" t="s">
        <v>1</v>
      </c>
      <c r="AK5" s="2" t="s">
        <v>2</v>
      </c>
      <c r="AL5" s="2" t="s">
        <v>0</v>
      </c>
      <c r="AM5" s="2" t="s">
        <v>1</v>
      </c>
      <c r="AN5" s="2" t="s">
        <v>2</v>
      </c>
      <c r="AO5" s="2" t="s">
        <v>0</v>
      </c>
      <c r="AP5" s="2" t="s">
        <v>1</v>
      </c>
      <c r="AQ5" s="2" t="s">
        <v>2</v>
      </c>
      <c r="AR5" s="2" t="s">
        <v>0</v>
      </c>
      <c r="AS5" s="2" t="s">
        <v>1</v>
      </c>
      <c r="AT5" s="2" t="s">
        <v>2</v>
      </c>
      <c r="AU5" s="2" t="s">
        <v>0</v>
      </c>
      <c r="AV5" s="2" t="s">
        <v>1</v>
      </c>
      <c r="AW5" s="2" t="s">
        <v>2</v>
      </c>
      <c r="AX5" s="2" t="s">
        <v>0</v>
      </c>
      <c r="AY5" s="2" t="s">
        <v>1</v>
      </c>
      <c r="AZ5" s="2" t="s">
        <v>2</v>
      </c>
      <c r="BA5" s="2" t="s">
        <v>0</v>
      </c>
      <c r="BB5" s="2" t="s">
        <v>1</v>
      </c>
      <c r="BC5" s="2" t="s">
        <v>2</v>
      </c>
      <c r="BD5" s="2" t="s">
        <v>0</v>
      </c>
      <c r="BE5" s="2" t="s">
        <v>1</v>
      </c>
      <c r="BF5" s="2" t="s">
        <v>2</v>
      </c>
      <c r="BG5" s="2" t="s">
        <v>0</v>
      </c>
      <c r="BH5" s="2" t="s">
        <v>1</v>
      </c>
      <c r="BI5" s="2" t="s">
        <v>2</v>
      </c>
      <c r="BJ5" s="2" t="s">
        <v>0</v>
      </c>
      <c r="BK5" s="2" t="s">
        <v>1</v>
      </c>
      <c r="BL5" s="2" t="s">
        <v>2</v>
      </c>
      <c r="BM5" s="2" t="s">
        <v>0</v>
      </c>
      <c r="BN5" s="2" t="s">
        <v>1</v>
      </c>
      <c r="BO5" s="2" t="s">
        <v>2</v>
      </c>
      <c r="BP5" s="9" t="s">
        <v>0</v>
      </c>
      <c r="BQ5" s="50"/>
      <c r="BR5" s="50"/>
      <c r="BS5" s="5" t="s">
        <v>55</v>
      </c>
      <c r="BT5" s="5" t="s">
        <v>56</v>
      </c>
      <c r="BU5" s="57"/>
      <c r="BV5" s="5" t="s">
        <v>60</v>
      </c>
      <c r="BW5" s="12" t="s">
        <v>1</v>
      </c>
      <c r="BX5" s="40" t="s">
        <v>2</v>
      </c>
      <c r="BY5" s="5" t="s">
        <v>60</v>
      </c>
      <c r="BZ5" s="5" t="s">
        <v>1</v>
      </c>
      <c r="CA5" s="56"/>
    </row>
    <row r="6" spans="1:79" ht="18" customHeight="1" x14ac:dyDescent="0.15">
      <c r="A6" s="50" t="s">
        <v>43</v>
      </c>
      <c r="B6" s="50" t="s">
        <v>40</v>
      </c>
      <c r="C6" s="50" t="s">
        <v>35</v>
      </c>
      <c r="D6" s="50" t="s">
        <v>33</v>
      </c>
      <c r="E6" s="5" t="s">
        <v>28</v>
      </c>
      <c r="F6" s="4">
        <v>16.099999999999998</v>
      </c>
      <c r="G6" s="8">
        <v>0</v>
      </c>
      <c r="H6" s="8">
        <v>0</v>
      </c>
      <c r="I6" s="4">
        <v>30.13</v>
      </c>
      <c r="J6" s="8">
        <v>0</v>
      </c>
      <c r="K6" s="8">
        <v>0</v>
      </c>
      <c r="L6" s="4">
        <v>10.739999999999998</v>
      </c>
      <c r="M6" s="8">
        <v>369</v>
      </c>
      <c r="N6" s="8">
        <v>66</v>
      </c>
      <c r="O6" s="4">
        <v>16.61</v>
      </c>
      <c r="P6" s="8">
        <v>1360</v>
      </c>
      <c r="Q6" s="8">
        <v>180</v>
      </c>
      <c r="R6" s="4">
        <v>22.22</v>
      </c>
      <c r="S6" s="8">
        <v>3344</v>
      </c>
      <c r="T6" s="8">
        <v>313</v>
      </c>
      <c r="U6" s="4">
        <v>24.22</v>
      </c>
      <c r="V6" s="8">
        <v>5047</v>
      </c>
      <c r="W6" s="8">
        <v>361</v>
      </c>
      <c r="X6" s="4">
        <v>14.37</v>
      </c>
      <c r="Y6" s="8">
        <v>4164</v>
      </c>
      <c r="Z6" s="8">
        <v>211</v>
      </c>
      <c r="AA6" s="4">
        <v>6.32</v>
      </c>
      <c r="AB6" s="8">
        <v>2176</v>
      </c>
      <c r="AC6" s="8">
        <v>87</v>
      </c>
      <c r="AD6" s="4">
        <v>24.979999999999997</v>
      </c>
      <c r="AE6" s="8">
        <v>10944</v>
      </c>
      <c r="AF6" s="8">
        <v>211</v>
      </c>
      <c r="AG6" s="4">
        <v>57.67</v>
      </c>
      <c r="AH6" s="8">
        <v>26795</v>
      </c>
      <c r="AI6" s="8">
        <v>303</v>
      </c>
      <c r="AJ6" s="4">
        <v>149.57000000000002</v>
      </c>
      <c r="AK6" s="8">
        <v>71612</v>
      </c>
      <c r="AL6" s="8">
        <v>547</v>
      </c>
      <c r="AM6" s="4">
        <v>403.29</v>
      </c>
      <c r="AN6" s="8">
        <v>198993</v>
      </c>
      <c r="AO6" s="8">
        <v>1150</v>
      </c>
      <c r="AP6" s="4">
        <v>803.16</v>
      </c>
      <c r="AQ6" s="8">
        <v>400092</v>
      </c>
      <c r="AR6" s="8">
        <v>962</v>
      </c>
      <c r="AS6" s="4">
        <v>925.89</v>
      </c>
      <c r="AT6" s="8">
        <v>469359</v>
      </c>
      <c r="AU6" s="8">
        <v>756</v>
      </c>
      <c r="AV6" s="4">
        <v>467.19</v>
      </c>
      <c r="AW6" s="8">
        <v>237829</v>
      </c>
      <c r="AX6" s="8">
        <v>67</v>
      </c>
      <c r="AY6" s="4">
        <v>194.39</v>
      </c>
      <c r="AZ6" s="8">
        <v>98911</v>
      </c>
      <c r="BA6" s="8">
        <v>29</v>
      </c>
      <c r="BB6" s="4">
        <v>70.33</v>
      </c>
      <c r="BC6" s="8">
        <v>35629</v>
      </c>
      <c r="BD6" s="8">
        <v>0</v>
      </c>
      <c r="BE6" s="4">
        <v>34.82</v>
      </c>
      <c r="BF6" s="8">
        <v>17712</v>
      </c>
      <c r="BG6" s="8">
        <v>0</v>
      </c>
      <c r="BH6" s="4">
        <v>20.079999999999998</v>
      </c>
      <c r="BI6" s="8">
        <v>10216</v>
      </c>
      <c r="BJ6" s="8">
        <v>0</v>
      </c>
      <c r="BK6" s="4">
        <v>36.700000000000003</v>
      </c>
      <c r="BL6" s="8">
        <v>18807</v>
      </c>
      <c r="BM6" s="8">
        <v>0</v>
      </c>
      <c r="BN6" s="4">
        <f>SUM(F6,I6,L6,O6,R6,U6,X6,AA6,AD6,AG6,AJ6,AM6,AP6,AS6,AV6,AY6,BB6,BE6,BH6,BK6)</f>
        <v>3328.7799999999997</v>
      </c>
      <c r="BO6" s="8">
        <f>SUM(G6,J6,M6,P6,S6,V6,Y6,AB6,AE6,AH6,AK6,AN6,AQ6,AT6,AW6,AZ6,BC6,BF6,BI6,BL6)</f>
        <v>1613359</v>
      </c>
      <c r="BP6" s="10">
        <f>SUM(H6,K6,N6,Q6,T6,W6,Z6,AC6,AF6,AI6,AL6,AO6,AR6,AU6,AX6,BA6,BD6,BG6,BJ6,BM6)</f>
        <v>5243</v>
      </c>
      <c r="BQ6" s="50" t="s">
        <v>43</v>
      </c>
      <c r="BR6" s="50" t="s">
        <v>40</v>
      </c>
      <c r="BS6" s="20">
        <v>5.8100000000000005</v>
      </c>
      <c r="BT6" s="21">
        <v>287.75</v>
      </c>
      <c r="BU6" s="20">
        <v>11.92</v>
      </c>
      <c r="BV6" s="17" t="s">
        <v>61</v>
      </c>
      <c r="BW6" s="35">
        <v>381.18</v>
      </c>
      <c r="BX6" s="41">
        <v>457254</v>
      </c>
      <c r="BY6" s="17" t="s">
        <v>67</v>
      </c>
      <c r="BZ6" s="27">
        <v>0</v>
      </c>
      <c r="CA6" s="27"/>
    </row>
    <row r="7" spans="1:79" ht="18" customHeight="1" x14ac:dyDescent="0.15">
      <c r="A7" s="50"/>
      <c r="B7" s="50"/>
      <c r="C7" s="50"/>
      <c r="D7" s="50"/>
      <c r="E7" s="5" t="s">
        <v>29</v>
      </c>
      <c r="F7" s="4">
        <v>2.64</v>
      </c>
      <c r="G7" s="8">
        <v>0</v>
      </c>
      <c r="H7" s="8">
        <v>0</v>
      </c>
      <c r="I7" s="4">
        <v>5.38</v>
      </c>
      <c r="J7" s="8">
        <v>0</v>
      </c>
      <c r="K7" s="8">
        <v>0</v>
      </c>
      <c r="L7" s="4">
        <v>16.73</v>
      </c>
      <c r="M7" s="8">
        <v>555</v>
      </c>
      <c r="N7" s="8">
        <v>85</v>
      </c>
      <c r="O7" s="4">
        <v>36.53</v>
      </c>
      <c r="P7" s="8">
        <v>2977</v>
      </c>
      <c r="Q7" s="8">
        <v>379</v>
      </c>
      <c r="R7" s="4">
        <v>30.74</v>
      </c>
      <c r="S7" s="8">
        <v>4151</v>
      </c>
      <c r="T7" s="8">
        <v>402</v>
      </c>
      <c r="U7" s="4">
        <v>43.43</v>
      </c>
      <c r="V7" s="8">
        <v>8482</v>
      </c>
      <c r="W7" s="8">
        <v>618</v>
      </c>
      <c r="X7" s="4">
        <v>59.85</v>
      </c>
      <c r="Y7" s="8">
        <v>16847</v>
      </c>
      <c r="Z7" s="8">
        <v>840</v>
      </c>
      <c r="AA7" s="4">
        <v>60.150000000000006</v>
      </c>
      <c r="AB7" s="8">
        <v>20087</v>
      </c>
      <c r="AC7" s="8">
        <v>769</v>
      </c>
      <c r="AD7" s="4">
        <v>59.93</v>
      </c>
      <c r="AE7" s="8">
        <v>24326</v>
      </c>
      <c r="AF7" s="8">
        <v>605</v>
      </c>
      <c r="AG7" s="4">
        <v>97.34</v>
      </c>
      <c r="AH7" s="8">
        <v>43494</v>
      </c>
      <c r="AI7" s="8">
        <v>568</v>
      </c>
      <c r="AJ7" s="4">
        <v>207.13</v>
      </c>
      <c r="AK7" s="8">
        <v>94603</v>
      </c>
      <c r="AL7" s="8">
        <v>717</v>
      </c>
      <c r="AM7" s="4">
        <v>328.86</v>
      </c>
      <c r="AN7" s="8">
        <v>155078</v>
      </c>
      <c r="AO7" s="8">
        <v>809</v>
      </c>
      <c r="AP7" s="4">
        <v>399.12</v>
      </c>
      <c r="AQ7" s="8">
        <v>189643</v>
      </c>
      <c r="AR7" s="8">
        <v>540</v>
      </c>
      <c r="AS7" s="4">
        <v>367.13</v>
      </c>
      <c r="AT7" s="8">
        <v>176084</v>
      </c>
      <c r="AU7" s="8">
        <v>362</v>
      </c>
      <c r="AV7" s="4">
        <v>112.66</v>
      </c>
      <c r="AW7" s="8">
        <v>54384</v>
      </c>
      <c r="AX7" s="8">
        <v>12</v>
      </c>
      <c r="AY7" s="4">
        <v>71.78</v>
      </c>
      <c r="AZ7" s="8">
        <v>34667</v>
      </c>
      <c r="BA7" s="8">
        <v>11</v>
      </c>
      <c r="BB7" s="4">
        <v>49.300000000000004</v>
      </c>
      <c r="BC7" s="8">
        <v>24058</v>
      </c>
      <c r="BD7" s="8">
        <v>7</v>
      </c>
      <c r="BE7" s="4">
        <v>39.14</v>
      </c>
      <c r="BF7" s="8">
        <v>19262</v>
      </c>
      <c r="BG7" s="8">
        <v>6</v>
      </c>
      <c r="BH7" s="4">
        <v>35.5</v>
      </c>
      <c r="BI7" s="8">
        <v>17380</v>
      </c>
      <c r="BJ7" s="8">
        <v>0</v>
      </c>
      <c r="BK7" s="4">
        <v>53.39</v>
      </c>
      <c r="BL7" s="8">
        <v>26022</v>
      </c>
      <c r="BM7" s="8">
        <v>0</v>
      </c>
      <c r="BN7" s="4">
        <f t="shared" ref="BN7:BP61" si="0">SUM(F7,I7,L7,O7,R7,U7,X7,AA7,AD7,AG7,AJ7,AM7,AP7,AS7,AV7,AY7,BB7,BE7,BH7,BK7)</f>
        <v>2076.73</v>
      </c>
      <c r="BO7" s="8">
        <f t="shared" si="0"/>
        <v>912100</v>
      </c>
      <c r="BP7" s="10">
        <f t="shared" si="0"/>
        <v>6730</v>
      </c>
      <c r="BQ7" s="50"/>
      <c r="BR7" s="50"/>
      <c r="BS7" s="22">
        <v>0</v>
      </c>
      <c r="BT7" s="23">
        <v>0</v>
      </c>
      <c r="BU7" s="22">
        <v>0</v>
      </c>
      <c r="BV7" s="18" t="s">
        <v>62</v>
      </c>
      <c r="BW7" s="36">
        <v>198.04</v>
      </c>
      <c r="BX7" s="42">
        <v>158432</v>
      </c>
      <c r="BY7" s="18" t="s">
        <v>68</v>
      </c>
      <c r="BZ7" s="28">
        <v>0.32</v>
      </c>
      <c r="CA7" s="28"/>
    </row>
    <row r="8" spans="1:79" ht="18" customHeight="1" x14ac:dyDescent="0.15">
      <c r="A8" s="50"/>
      <c r="B8" s="50"/>
      <c r="C8" s="50"/>
      <c r="D8" s="50"/>
      <c r="E8" s="5" t="s">
        <v>30</v>
      </c>
      <c r="F8" s="4">
        <v>0</v>
      </c>
      <c r="G8" s="8">
        <v>0</v>
      </c>
      <c r="H8" s="8">
        <v>0</v>
      </c>
      <c r="I8" s="4">
        <v>0</v>
      </c>
      <c r="J8" s="8">
        <v>0</v>
      </c>
      <c r="K8" s="8">
        <v>0</v>
      </c>
      <c r="L8" s="4">
        <v>0</v>
      </c>
      <c r="M8" s="8">
        <v>0</v>
      </c>
      <c r="N8" s="8">
        <v>0</v>
      </c>
      <c r="O8" s="4">
        <v>0</v>
      </c>
      <c r="P8" s="8">
        <v>0</v>
      </c>
      <c r="Q8" s="8">
        <v>0</v>
      </c>
      <c r="R8" s="4">
        <v>0</v>
      </c>
      <c r="S8" s="8">
        <v>0</v>
      </c>
      <c r="T8" s="8">
        <v>0</v>
      </c>
      <c r="U8" s="4">
        <v>0</v>
      </c>
      <c r="V8" s="8">
        <v>0</v>
      </c>
      <c r="W8" s="8">
        <v>0</v>
      </c>
      <c r="X8" s="4">
        <v>0</v>
      </c>
      <c r="Y8" s="8">
        <v>0</v>
      </c>
      <c r="Z8" s="8">
        <v>0</v>
      </c>
      <c r="AA8" s="4">
        <v>0</v>
      </c>
      <c r="AB8" s="8">
        <v>0</v>
      </c>
      <c r="AC8" s="8">
        <v>0</v>
      </c>
      <c r="AD8" s="4">
        <v>0.23</v>
      </c>
      <c r="AE8" s="8">
        <v>51</v>
      </c>
      <c r="AF8" s="8">
        <v>1</v>
      </c>
      <c r="AG8" s="4">
        <v>0</v>
      </c>
      <c r="AH8" s="8">
        <v>0</v>
      </c>
      <c r="AI8" s="8">
        <v>0</v>
      </c>
      <c r="AJ8" s="4">
        <v>0.01</v>
      </c>
      <c r="AK8" s="8">
        <v>3</v>
      </c>
      <c r="AL8" s="8">
        <v>0</v>
      </c>
      <c r="AM8" s="4">
        <v>1.6</v>
      </c>
      <c r="AN8" s="8">
        <v>413</v>
      </c>
      <c r="AO8" s="8">
        <v>2</v>
      </c>
      <c r="AP8" s="4">
        <v>7.01</v>
      </c>
      <c r="AQ8" s="8">
        <v>1838</v>
      </c>
      <c r="AR8" s="8">
        <v>5</v>
      </c>
      <c r="AS8" s="4">
        <v>15.86</v>
      </c>
      <c r="AT8" s="8">
        <v>4188</v>
      </c>
      <c r="AU8" s="8">
        <v>6</v>
      </c>
      <c r="AV8" s="4">
        <v>14.66</v>
      </c>
      <c r="AW8" s="8">
        <v>3885</v>
      </c>
      <c r="AX8" s="8">
        <v>3</v>
      </c>
      <c r="AY8" s="4">
        <v>2.3199999999999998</v>
      </c>
      <c r="AZ8" s="8">
        <v>618</v>
      </c>
      <c r="BA8" s="8">
        <v>0</v>
      </c>
      <c r="BB8" s="4">
        <v>4.7200000000000006</v>
      </c>
      <c r="BC8" s="8">
        <v>1250</v>
      </c>
      <c r="BD8" s="8">
        <v>0</v>
      </c>
      <c r="BE8" s="4">
        <v>1.17</v>
      </c>
      <c r="BF8" s="8">
        <v>305</v>
      </c>
      <c r="BG8" s="8">
        <v>0</v>
      </c>
      <c r="BH8" s="4">
        <v>0.11</v>
      </c>
      <c r="BI8" s="8">
        <v>29</v>
      </c>
      <c r="BJ8" s="8">
        <v>0</v>
      </c>
      <c r="BK8" s="4">
        <v>0.08</v>
      </c>
      <c r="BL8" s="8">
        <v>21</v>
      </c>
      <c r="BM8" s="8">
        <v>0</v>
      </c>
      <c r="BN8" s="4">
        <f t="shared" si="0"/>
        <v>47.77</v>
      </c>
      <c r="BO8" s="8">
        <f>SUM(G8,J8,M8,P8,S8,V8,Y8,AB8,AE8,AH8,AK8,AN8,AQ8,AT8,AW8,AZ8,BC8,BF8,BI8,BL8)</f>
        <v>12601</v>
      </c>
      <c r="BP8" s="10">
        <f t="shared" si="0"/>
        <v>17</v>
      </c>
      <c r="BQ8" s="50"/>
      <c r="BR8" s="50"/>
      <c r="BS8" s="22">
        <v>0</v>
      </c>
      <c r="BT8" s="23">
        <v>0</v>
      </c>
      <c r="BU8" s="22">
        <v>0</v>
      </c>
      <c r="BV8" s="18" t="s">
        <v>63</v>
      </c>
      <c r="BW8" s="36">
        <v>0.25</v>
      </c>
      <c r="BX8" s="42">
        <v>150</v>
      </c>
      <c r="BY8" s="18" t="s">
        <v>69</v>
      </c>
      <c r="BZ8" s="28">
        <v>0</v>
      </c>
      <c r="CA8" s="28"/>
    </row>
    <row r="9" spans="1:79" ht="18" customHeight="1" x14ac:dyDescent="0.15">
      <c r="A9" s="50"/>
      <c r="B9" s="50"/>
      <c r="C9" s="50"/>
      <c r="D9" s="50"/>
      <c r="E9" s="5" t="s">
        <v>31</v>
      </c>
      <c r="F9" s="4">
        <v>0</v>
      </c>
      <c r="G9" s="8">
        <v>0</v>
      </c>
      <c r="H9" s="8">
        <v>0</v>
      </c>
      <c r="I9" s="4">
        <v>0.49</v>
      </c>
      <c r="J9" s="8">
        <v>0</v>
      </c>
      <c r="K9" s="8">
        <v>0</v>
      </c>
      <c r="L9" s="4">
        <v>0</v>
      </c>
      <c r="M9" s="8">
        <v>0</v>
      </c>
      <c r="N9" s="8">
        <v>0</v>
      </c>
      <c r="O9" s="4">
        <v>0</v>
      </c>
      <c r="P9" s="8">
        <v>0</v>
      </c>
      <c r="Q9" s="8">
        <v>0</v>
      </c>
      <c r="R9" s="4">
        <v>0</v>
      </c>
      <c r="S9" s="8">
        <v>0</v>
      </c>
      <c r="T9" s="8">
        <v>0</v>
      </c>
      <c r="U9" s="4">
        <v>0</v>
      </c>
      <c r="V9" s="8">
        <v>0</v>
      </c>
      <c r="W9" s="8">
        <v>0</v>
      </c>
      <c r="X9" s="4">
        <v>0</v>
      </c>
      <c r="Y9" s="8">
        <v>0</v>
      </c>
      <c r="Z9" s="8">
        <v>0</v>
      </c>
      <c r="AA9" s="4">
        <v>0</v>
      </c>
      <c r="AB9" s="8">
        <v>0</v>
      </c>
      <c r="AC9" s="8">
        <v>0</v>
      </c>
      <c r="AD9" s="4">
        <v>0</v>
      </c>
      <c r="AE9" s="8">
        <v>0</v>
      </c>
      <c r="AF9" s="8">
        <v>0</v>
      </c>
      <c r="AG9" s="4">
        <v>0</v>
      </c>
      <c r="AH9" s="8">
        <v>0</v>
      </c>
      <c r="AI9" s="8">
        <v>0</v>
      </c>
      <c r="AJ9" s="4">
        <v>0</v>
      </c>
      <c r="AK9" s="8">
        <v>0</v>
      </c>
      <c r="AL9" s="8">
        <v>0</v>
      </c>
      <c r="AM9" s="4">
        <v>0</v>
      </c>
      <c r="AN9" s="8">
        <v>0</v>
      </c>
      <c r="AO9" s="8">
        <v>0</v>
      </c>
      <c r="AP9" s="4">
        <v>0</v>
      </c>
      <c r="AQ9" s="8">
        <v>0</v>
      </c>
      <c r="AR9" s="8">
        <v>0</v>
      </c>
      <c r="AS9" s="4">
        <v>0</v>
      </c>
      <c r="AT9" s="8">
        <v>0</v>
      </c>
      <c r="AU9" s="8">
        <v>0</v>
      </c>
      <c r="AV9" s="4">
        <v>0</v>
      </c>
      <c r="AW9" s="8">
        <v>0</v>
      </c>
      <c r="AX9" s="8">
        <v>0</v>
      </c>
      <c r="AY9" s="4">
        <v>0</v>
      </c>
      <c r="AZ9" s="8">
        <v>0</v>
      </c>
      <c r="BA9" s="8">
        <v>0</v>
      </c>
      <c r="BB9" s="4">
        <v>0</v>
      </c>
      <c r="BC9" s="8">
        <v>0</v>
      </c>
      <c r="BD9" s="8">
        <v>0</v>
      </c>
      <c r="BE9" s="4">
        <v>0</v>
      </c>
      <c r="BF9" s="8">
        <v>0</v>
      </c>
      <c r="BG9" s="8">
        <v>0</v>
      </c>
      <c r="BH9" s="4">
        <v>0</v>
      </c>
      <c r="BI9" s="8">
        <v>0</v>
      </c>
      <c r="BJ9" s="8">
        <v>0</v>
      </c>
      <c r="BK9" s="4">
        <v>0</v>
      </c>
      <c r="BL9" s="8">
        <v>0</v>
      </c>
      <c r="BM9" s="8">
        <v>0</v>
      </c>
      <c r="BN9" s="4">
        <f t="shared" si="0"/>
        <v>0.49</v>
      </c>
      <c r="BO9" s="8">
        <f t="shared" si="0"/>
        <v>0</v>
      </c>
      <c r="BP9" s="10">
        <f t="shared" si="0"/>
        <v>0</v>
      </c>
      <c r="BQ9" s="50"/>
      <c r="BR9" s="50"/>
      <c r="BS9" s="22">
        <v>0</v>
      </c>
      <c r="BT9" s="23">
        <v>0</v>
      </c>
      <c r="BU9" s="22">
        <v>0</v>
      </c>
      <c r="BV9" s="18" t="s">
        <v>64</v>
      </c>
      <c r="BW9" s="36">
        <v>4.21</v>
      </c>
      <c r="BX9" s="42">
        <v>2105</v>
      </c>
      <c r="BY9" s="18" t="s">
        <v>70</v>
      </c>
      <c r="BZ9" s="28">
        <v>0</v>
      </c>
      <c r="CA9" s="28"/>
    </row>
    <row r="10" spans="1:79" ht="18" customHeight="1" x14ac:dyDescent="0.15">
      <c r="A10" s="50"/>
      <c r="B10" s="50"/>
      <c r="C10" s="50"/>
      <c r="D10" s="50"/>
      <c r="E10" s="5" t="s">
        <v>32</v>
      </c>
      <c r="F10" s="4">
        <f t="shared" ref="F10:AK10" si="1">SUM(F6:F9)</f>
        <v>18.739999999999998</v>
      </c>
      <c r="G10" s="8">
        <f t="shared" si="1"/>
        <v>0</v>
      </c>
      <c r="H10" s="8">
        <f t="shared" si="1"/>
        <v>0</v>
      </c>
      <c r="I10" s="4">
        <f t="shared" si="1"/>
        <v>36</v>
      </c>
      <c r="J10" s="8">
        <f t="shared" si="1"/>
        <v>0</v>
      </c>
      <c r="K10" s="8">
        <f t="shared" si="1"/>
        <v>0</v>
      </c>
      <c r="L10" s="4">
        <f t="shared" si="1"/>
        <v>27.47</v>
      </c>
      <c r="M10" s="8">
        <f t="shared" si="1"/>
        <v>924</v>
      </c>
      <c r="N10" s="8">
        <f t="shared" si="1"/>
        <v>151</v>
      </c>
      <c r="O10" s="4">
        <f t="shared" si="1"/>
        <v>53.14</v>
      </c>
      <c r="P10" s="8">
        <f t="shared" si="1"/>
        <v>4337</v>
      </c>
      <c r="Q10" s="8">
        <f t="shared" si="1"/>
        <v>559</v>
      </c>
      <c r="R10" s="4">
        <f t="shared" si="1"/>
        <v>52.959999999999994</v>
      </c>
      <c r="S10" s="8">
        <f t="shared" si="1"/>
        <v>7495</v>
      </c>
      <c r="T10" s="8">
        <f t="shared" si="1"/>
        <v>715</v>
      </c>
      <c r="U10" s="4">
        <f t="shared" si="1"/>
        <v>67.650000000000006</v>
      </c>
      <c r="V10" s="8">
        <f t="shared" si="1"/>
        <v>13529</v>
      </c>
      <c r="W10" s="8">
        <f t="shared" si="1"/>
        <v>979</v>
      </c>
      <c r="X10" s="4">
        <f t="shared" si="1"/>
        <v>74.22</v>
      </c>
      <c r="Y10" s="8">
        <f t="shared" si="1"/>
        <v>21011</v>
      </c>
      <c r="Z10" s="8">
        <f t="shared" si="1"/>
        <v>1051</v>
      </c>
      <c r="AA10" s="4">
        <f t="shared" si="1"/>
        <v>66.47</v>
      </c>
      <c r="AB10" s="8">
        <f t="shared" si="1"/>
        <v>22263</v>
      </c>
      <c r="AC10" s="8">
        <f t="shared" si="1"/>
        <v>856</v>
      </c>
      <c r="AD10" s="4">
        <f t="shared" si="1"/>
        <v>85.14</v>
      </c>
      <c r="AE10" s="8">
        <f t="shared" si="1"/>
        <v>35321</v>
      </c>
      <c r="AF10" s="8">
        <f t="shared" si="1"/>
        <v>817</v>
      </c>
      <c r="AG10" s="4">
        <f t="shared" si="1"/>
        <v>155.01</v>
      </c>
      <c r="AH10" s="8">
        <f t="shared" si="1"/>
        <v>70289</v>
      </c>
      <c r="AI10" s="8">
        <f t="shared" si="1"/>
        <v>871</v>
      </c>
      <c r="AJ10" s="4">
        <f t="shared" si="1"/>
        <v>356.71000000000004</v>
      </c>
      <c r="AK10" s="8">
        <f t="shared" si="1"/>
        <v>166218</v>
      </c>
      <c r="AL10" s="8">
        <f t="shared" ref="AL10:BM10" si="2">SUM(AL6:AL9)</f>
        <v>1264</v>
      </c>
      <c r="AM10" s="4">
        <f t="shared" si="2"/>
        <v>733.75000000000011</v>
      </c>
      <c r="AN10" s="8">
        <f t="shared" si="2"/>
        <v>354484</v>
      </c>
      <c r="AO10" s="8">
        <f t="shared" si="2"/>
        <v>1961</v>
      </c>
      <c r="AP10" s="4">
        <f t="shared" si="2"/>
        <v>1209.29</v>
      </c>
      <c r="AQ10" s="8">
        <f t="shared" si="2"/>
        <v>591573</v>
      </c>
      <c r="AR10" s="8">
        <f t="shared" si="2"/>
        <v>1507</v>
      </c>
      <c r="AS10" s="4">
        <f t="shared" si="2"/>
        <v>1308.8799999999999</v>
      </c>
      <c r="AT10" s="8">
        <f t="shared" si="2"/>
        <v>649631</v>
      </c>
      <c r="AU10" s="8">
        <f t="shared" si="2"/>
        <v>1124</v>
      </c>
      <c r="AV10" s="4">
        <f t="shared" si="2"/>
        <v>594.51</v>
      </c>
      <c r="AW10" s="8">
        <f t="shared" si="2"/>
        <v>296098</v>
      </c>
      <c r="AX10" s="8">
        <f t="shared" si="2"/>
        <v>82</v>
      </c>
      <c r="AY10" s="4">
        <f t="shared" si="2"/>
        <v>268.48999999999995</v>
      </c>
      <c r="AZ10" s="8">
        <f t="shared" si="2"/>
        <v>134196</v>
      </c>
      <c r="BA10" s="8">
        <f t="shared" si="2"/>
        <v>40</v>
      </c>
      <c r="BB10" s="4">
        <f t="shared" si="2"/>
        <v>124.35</v>
      </c>
      <c r="BC10" s="8">
        <f t="shared" si="2"/>
        <v>60937</v>
      </c>
      <c r="BD10" s="8">
        <f t="shared" si="2"/>
        <v>7</v>
      </c>
      <c r="BE10" s="4">
        <f t="shared" si="2"/>
        <v>75.13000000000001</v>
      </c>
      <c r="BF10" s="8">
        <f t="shared" si="2"/>
        <v>37279</v>
      </c>
      <c r="BG10" s="8">
        <f t="shared" si="2"/>
        <v>6</v>
      </c>
      <c r="BH10" s="4">
        <f t="shared" si="2"/>
        <v>55.69</v>
      </c>
      <c r="BI10" s="8">
        <f t="shared" si="2"/>
        <v>27625</v>
      </c>
      <c r="BJ10" s="8">
        <f t="shared" si="2"/>
        <v>0</v>
      </c>
      <c r="BK10" s="4">
        <f t="shared" si="2"/>
        <v>90.17</v>
      </c>
      <c r="BL10" s="8">
        <f t="shared" si="2"/>
        <v>44850</v>
      </c>
      <c r="BM10" s="8">
        <f t="shared" si="2"/>
        <v>0</v>
      </c>
      <c r="BN10" s="4">
        <f t="shared" si="0"/>
        <v>5453.77</v>
      </c>
      <c r="BO10" s="8">
        <f t="shared" si="0"/>
        <v>2538060</v>
      </c>
      <c r="BP10" s="10">
        <f t="shared" si="0"/>
        <v>11990</v>
      </c>
      <c r="BQ10" s="50"/>
      <c r="BR10" s="50"/>
      <c r="BS10" s="22">
        <v>0</v>
      </c>
      <c r="BT10" s="23">
        <v>0</v>
      </c>
      <c r="BU10" s="22">
        <v>0</v>
      </c>
      <c r="BV10" s="18" t="s">
        <v>65</v>
      </c>
      <c r="BW10" s="36">
        <v>12.219999999999999</v>
      </c>
      <c r="BX10" s="42">
        <v>2444</v>
      </c>
      <c r="BY10" s="18" t="s">
        <v>72</v>
      </c>
      <c r="BZ10" s="28">
        <v>0</v>
      </c>
      <c r="CA10" s="28"/>
    </row>
    <row r="11" spans="1:79" ht="18" customHeight="1" x14ac:dyDescent="0.15">
      <c r="A11" s="50"/>
      <c r="B11" s="50"/>
      <c r="C11" s="50"/>
      <c r="D11" s="48" t="s">
        <v>36</v>
      </c>
      <c r="E11" s="48"/>
      <c r="F11" s="4">
        <v>4.1999999999999993</v>
      </c>
      <c r="G11" s="8">
        <v>0</v>
      </c>
      <c r="H11" s="8">
        <v>0</v>
      </c>
      <c r="I11" s="4">
        <v>15.95</v>
      </c>
      <c r="J11" s="8">
        <v>539</v>
      </c>
      <c r="K11" s="8">
        <v>120</v>
      </c>
      <c r="L11" s="4">
        <v>25.029999999999998</v>
      </c>
      <c r="M11" s="8">
        <v>2021</v>
      </c>
      <c r="N11" s="8">
        <v>102</v>
      </c>
      <c r="O11" s="4">
        <v>33.39</v>
      </c>
      <c r="P11" s="8">
        <v>2618</v>
      </c>
      <c r="Q11" s="8">
        <v>116</v>
      </c>
      <c r="R11" s="4">
        <v>36.510000000000005</v>
      </c>
      <c r="S11" s="8">
        <v>3370</v>
      </c>
      <c r="T11" s="8">
        <v>118</v>
      </c>
      <c r="U11" s="4">
        <v>43.16</v>
      </c>
      <c r="V11" s="8">
        <v>5009</v>
      </c>
      <c r="W11" s="8">
        <v>97</v>
      </c>
      <c r="X11" s="4">
        <v>42.07</v>
      </c>
      <c r="Y11" s="8">
        <v>5420</v>
      </c>
      <c r="Z11" s="8">
        <v>90</v>
      </c>
      <c r="AA11" s="4">
        <v>9.9700000000000006</v>
      </c>
      <c r="AB11" s="8">
        <v>1363</v>
      </c>
      <c r="AC11" s="8">
        <v>4</v>
      </c>
      <c r="AD11" s="4">
        <v>28.23</v>
      </c>
      <c r="AE11" s="8">
        <v>3806</v>
      </c>
      <c r="AF11" s="8">
        <v>5</v>
      </c>
      <c r="AG11" s="4">
        <v>53.87</v>
      </c>
      <c r="AH11" s="8">
        <v>7735</v>
      </c>
      <c r="AI11" s="8">
        <v>16</v>
      </c>
      <c r="AJ11" s="4">
        <v>97.72</v>
      </c>
      <c r="AK11" s="8">
        <v>14072</v>
      </c>
      <c r="AL11" s="8">
        <v>31</v>
      </c>
      <c r="AM11" s="4">
        <v>165</v>
      </c>
      <c r="AN11" s="8">
        <v>24312</v>
      </c>
      <c r="AO11" s="8">
        <v>33</v>
      </c>
      <c r="AP11" s="4">
        <v>58.33</v>
      </c>
      <c r="AQ11" s="8">
        <v>8696</v>
      </c>
      <c r="AR11" s="8">
        <v>3</v>
      </c>
      <c r="AS11" s="4">
        <v>20.970000000000002</v>
      </c>
      <c r="AT11" s="8">
        <v>3088</v>
      </c>
      <c r="AU11" s="8">
        <v>1</v>
      </c>
      <c r="AV11" s="4">
        <v>6.93</v>
      </c>
      <c r="AW11" s="8">
        <v>775</v>
      </c>
      <c r="AX11" s="8">
        <v>1</v>
      </c>
      <c r="AY11" s="4">
        <v>2.48</v>
      </c>
      <c r="AZ11" s="8">
        <v>396</v>
      </c>
      <c r="BA11" s="8">
        <v>0</v>
      </c>
      <c r="BB11" s="4">
        <v>0</v>
      </c>
      <c r="BC11" s="8">
        <v>0</v>
      </c>
      <c r="BD11" s="8">
        <v>0</v>
      </c>
      <c r="BE11" s="4">
        <v>0</v>
      </c>
      <c r="BF11" s="8">
        <v>0</v>
      </c>
      <c r="BG11" s="8">
        <v>0</v>
      </c>
      <c r="BH11" s="4">
        <v>0</v>
      </c>
      <c r="BI11" s="8">
        <v>0</v>
      </c>
      <c r="BJ11" s="8">
        <v>0</v>
      </c>
      <c r="BK11" s="4">
        <v>0.05</v>
      </c>
      <c r="BL11" s="8">
        <v>8</v>
      </c>
      <c r="BM11" s="8">
        <v>0</v>
      </c>
      <c r="BN11" s="4">
        <f t="shared" si="0"/>
        <v>643.86</v>
      </c>
      <c r="BO11" s="8">
        <f t="shared" si="0"/>
        <v>83228</v>
      </c>
      <c r="BP11" s="10">
        <f t="shared" si="0"/>
        <v>737</v>
      </c>
      <c r="BQ11" s="50"/>
      <c r="BR11" s="50"/>
      <c r="BS11" s="22">
        <v>0</v>
      </c>
      <c r="BT11" s="23">
        <v>0</v>
      </c>
      <c r="BU11" s="22">
        <v>0</v>
      </c>
      <c r="BV11" s="18"/>
      <c r="BW11" s="36">
        <v>0</v>
      </c>
      <c r="BX11" s="42">
        <v>0</v>
      </c>
      <c r="BY11" s="18" t="s">
        <v>71</v>
      </c>
      <c r="BZ11" s="28">
        <v>0</v>
      </c>
      <c r="CA11" s="28"/>
    </row>
    <row r="12" spans="1:79" ht="18" customHeight="1" x14ac:dyDescent="0.15">
      <c r="A12" s="50"/>
      <c r="B12" s="50"/>
      <c r="C12" s="50"/>
      <c r="D12" s="48" t="s">
        <v>37</v>
      </c>
      <c r="E12" s="48"/>
      <c r="F12" s="4">
        <f t="shared" ref="F12:AK12" si="3">SUM(F10:F11)</f>
        <v>22.939999999999998</v>
      </c>
      <c r="G12" s="8">
        <f t="shared" si="3"/>
        <v>0</v>
      </c>
      <c r="H12" s="8">
        <f t="shared" si="3"/>
        <v>0</v>
      </c>
      <c r="I12" s="4">
        <f t="shared" si="3"/>
        <v>51.95</v>
      </c>
      <c r="J12" s="8">
        <f t="shared" si="3"/>
        <v>539</v>
      </c>
      <c r="K12" s="8">
        <f t="shared" si="3"/>
        <v>120</v>
      </c>
      <c r="L12" s="4">
        <f t="shared" si="3"/>
        <v>52.5</v>
      </c>
      <c r="M12" s="8">
        <f t="shared" si="3"/>
        <v>2945</v>
      </c>
      <c r="N12" s="8">
        <f t="shared" si="3"/>
        <v>253</v>
      </c>
      <c r="O12" s="4">
        <f t="shared" si="3"/>
        <v>86.53</v>
      </c>
      <c r="P12" s="8">
        <f t="shared" si="3"/>
        <v>6955</v>
      </c>
      <c r="Q12" s="8">
        <f t="shared" si="3"/>
        <v>675</v>
      </c>
      <c r="R12" s="4">
        <f t="shared" si="3"/>
        <v>89.47</v>
      </c>
      <c r="S12" s="8">
        <f t="shared" si="3"/>
        <v>10865</v>
      </c>
      <c r="T12" s="8">
        <f t="shared" si="3"/>
        <v>833</v>
      </c>
      <c r="U12" s="4">
        <f t="shared" si="3"/>
        <v>110.81</v>
      </c>
      <c r="V12" s="8">
        <f t="shared" si="3"/>
        <v>18538</v>
      </c>
      <c r="W12" s="8">
        <f t="shared" si="3"/>
        <v>1076</v>
      </c>
      <c r="X12" s="4">
        <f t="shared" si="3"/>
        <v>116.28999999999999</v>
      </c>
      <c r="Y12" s="8">
        <f t="shared" si="3"/>
        <v>26431</v>
      </c>
      <c r="Z12" s="8">
        <f t="shared" si="3"/>
        <v>1141</v>
      </c>
      <c r="AA12" s="4">
        <f t="shared" si="3"/>
        <v>76.44</v>
      </c>
      <c r="AB12" s="8">
        <f t="shared" si="3"/>
        <v>23626</v>
      </c>
      <c r="AC12" s="8">
        <f t="shared" si="3"/>
        <v>860</v>
      </c>
      <c r="AD12" s="4">
        <f t="shared" si="3"/>
        <v>113.37</v>
      </c>
      <c r="AE12" s="8">
        <f t="shared" si="3"/>
        <v>39127</v>
      </c>
      <c r="AF12" s="8">
        <f t="shared" si="3"/>
        <v>822</v>
      </c>
      <c r="AG12" s="4">
        <f t="shared" si="3"/>
        <v>208.88</v>
      </c>
      <c r="AH12" s="8">
        <f t="shared" si="3"/>
        <v>78024</v>
      </c>
      <c r="AI12" s="8">
        <f t="shared" si="3"/>
        <v>887</v>
      </c>
      <c r="AJ12" s="4">
        <f t="shared" si="3"/>
        <v>454.43000000000006</v>
      </c>
      <c r="AK12" s="8">
        <f t="shared" si="3"/>
        <v>180290</v>
      </c>
      <c r="AL12" s="8">
        <f t="shared" ref="AL12:BM12" si="4">SUM(AL10:AL11)</f>
        <v>1295</v>
      </c>
      <c r="AM12" s="4">
        <f t="shared" si="4"/>
        <v>898.75000000000011</v>
      </c>
      <c r="AN12" s="8">
        <f t="shared" si="4"/>
        <v>378796</v>
      </c>
      <c r="AO12" s="8">
        <f t="shared" si="4"/>
        <v>1994</v>
      </c>
      <c r="AP12" s="4">
        <f t="shared" si="4"/>
        <v>1267.6199999999999</v>
      </c>
      <c r="AQ12" s="8">
        <f t="shared" si="4"/>
        <v>600269</v>
      </c>
      <c r="AR12" s="8">
        <f t="shared" si="4"/>
        <v>1510</v>
      </c>
      <c r="AS12" s="4">
        <f t="shared" si="4"/>
        <v>1329.85</v>
      </c>
      <c r="AT12" s="8">
        <f t="shared" si="4"/>
        <v>652719</v>
      </c>
      <c r="AU12" s="8">
        <f t="shared" si="4"/>
        <v>1125</v>
      </c>
      <c r="AV12" s="4">
        <f t="shared" si="4"/>
        <v>601.43999999999994</v>
      </c>
      <c r="AW12" s="8">
        <f t="shared" si="4"/>
        <v>296873</v>
      </c>
      <c r="AX12" s="8">
        <f t="shared" si="4"/>
        <v>83</v>
      </c>
      <c r="AY12" s="4">
        <f t="shared" si="4"/>
        <v>270.96999999999997</v>
      </c>
      <c r="AZ12" s="8">
        <f t="shared" si="4"/>
        <v>134592</v>
      </c>
      <c r="BA12" s="8">
        <f t="shared" si="4"/>
        <v>40</v>
      </c>
      <c r="BB12" s="4">
        <f t="shared" si="4"/>
        <v>124.35</v>
      </c>
      <c r="BC12" s="8">
        <f t="shared" si="4"/>
        <v>60937</v>
      </c>
      <c r="BD12" s="8">
        <f t="shared" si="4"/>
        <v>7</v>
      </c>
      <c r="BE12" s="4">
        <f t="shared" si="4"/>
        <v>75.13000000000001</v>
      </c>
      <c r="BF12" s="8">
        <f t="shared" si="4"/>
        <v>37279</v>
      </c>
      <c r="BG12" s="8">
        <f t="shared" si="4"/>
        <v>6</v>
      </c>
      <c r="BH12" s="4">
        <f t="shared" si="4"/>
        <v>55.69</v>
      </c>
      <c r="BI12" s="8">
        <f t="shared" si="4"/>
        <v>27625</v>
      </c>
      <c r="BJ12" s="8">
        <f t="shared" si="4"/>
        <v>0</v>
      </c>
      <c r="BK12" s="4">
        <f t="shared" si="4"/>
        <v>90.22</v>
      </c>
      <c r="BL12" s="8">
        <f t="shared" si="4"/>
        <v>44858</v>
      </c>
      <c r="BM12" s="8">
        <f t="shared" si="4"/>
        <v>0</v>
      </c>
      <c r="BN12" s="4">
        <f t="shared" si="0"/>
        <v>6097.63</v>
      </c>
      <c r="BO12" s="8">
        <f t="shared" si="0"/>
        <v>2621288</v>
      </c>
      <c r="BP12" s="10">
        <f t="shared" si="0"/>
        <v>12727</v>
      </c>
      <c r="BQ12" s="50"/>
      <c r="BR12" s="50"/>
      <c r="BS12" s="22">
        <v>0</v>
      </c>
      <c r="BT12" s="23">
        <v>0</v>
      </c>
      <c r="BU12" s="22">
        <v>0</v>
      </c>
      <c r="BV12" s="18"/>
      <c r="BW12" s="36">
        <v>0</v>
      </c>
      <c r="BX12" s="42">
        <v>0</v>
      </c>
      <c r="BY12" s="18"/>
      <c r="BZ12" s="28">
        <v>0</v>
      </c>
      <c r="CA12" s="28"/>
    </row>
    <row r="13" spans="1:79" ht="18" customHeight="1" x14ac:dyDescent="0.15">
      <c r="A13" s="50"/>
      <c r="B13" s="50"/>
      <c r="C13" s="50" t="s">
        <v>41</v>
      </c>
      <c r="D13" s="48" t="s">
        <v>38</v>
      </c>
      <c r="E13" s="48"/>
      <c r="F13" s="4">
        <v>0</v>
      </c>
      <c r="G13" s="8">
        <v>0</v>
      </c>
      <c r="H13" s="8">
        <v>0</v>
      </c>
      <c r="I13" s="4">
        <v>0</v>
      </c>
      <c r="J13" s="8">
        <v>0</v>
      </c>
      <c r="K13" s="8">
        <v>0</v>
      </c>
      <c r="L13" s="4">
        <v>0</v>
      </c>
      <c r="M13" s="8">
        <v>0</v>
      </c>
      <c r="N13" s="8">
        <v>0</v>
      </c>
      <c r="O13" s="4">
        <v>0</v>
      </c>
      <c r="P13" s="8">
        <v>0</v>
      </c>
      <c r="Q13" s="8">
        <v>0</v>
      </c>
      <c r="R13" s="4">
        <v>0</v>
      </c>
      <c r="S13" s="8">
        <v>0</v>
      </c>
      <c r="T13" s="8">
        <v>0</v>
      </c>
      <c r="U13" s="4">
        <v>0</v>
      </c>
      <c r="V13" s="8">
        <v>0</v>
      </c>
      <c r="W13" s="8">
        <v>0</v>
      </c>
      <c r="X13" s="4">
        <v>0</v>
      </c>
      <c r="Y13" s="8">
        <v>0</v>
      </c>
      <c r="Z13" s="8">
        <v>0</v>
      </c>
      <c r="AA13" s="4">
        <v>0</v>
      </c>
      <c r="AB13" s="8">
        <v>0</v>
      </c>
      <c r="AC13" s="8">
        <v>0</v>
      </c>
      <c r="AD13" s="4">
        <v>0</v>
      </c>
      <c r="AE13" s="8">
        <v>0</v>
      </c>
      <c r="AF13" s="8">
        <v>0</v>
      </c>
      <c r="AG13" s="4">
        <v>0</v>
      </c>
      <c r="AH13" s="8">
        <v>0</v>
      </c>
      <c r="AI13" s="8">
        <v>0</v>
      </c>
      <c r="AJ13" s="4">
        <v>0.1</v>
      </c>
      <c r="AK13" s="8">
        <v>25</v>
      </c>
      <c r="AL13" s="8">
        <v>0</v>
      </c>
      <c r="AM13" s="4">
        <v>0.3</v>
      </c>
      <c r="AN13" s="8">
        <v>77</v>
      </c>
      <c r="AO13" s="8">
        <v>0</v>
      </c>
      <c r="AP13" s="4">
        <v>5.3</v>
      </c>
      <c r="AQ13" s="8">
        <v>1388</v>
      </c>
      <c r="AR13" s="8">
        <v>6</v>
      </c>
      <c r="AS13" s="4">
        <v>15.09</v>
      </c>
      <c r="AT13" s="8">
        <v>3983</v>
      </c>
      <c r="AU13" s="8">
        <v>7</v>
      </c>
      <c r="AV13" s="4">
        <v>2.94</v>
      </c>
      <c r="AW13" s="8">
        <v>779</v>
      </c>
      <c r="AX13" s="8">
        <v>0</v>
      </c>
      <c r="AY13" s="4">
        <v>3.38</v>
      </c>
      <c r="AZ13" s="8">
        <v>875</v>
      </c>
      <c r="BA13" s="8">
        <v>0</v>
      </c>
      <c r="BB13" s="4">
        <v>0</v>
      </c>
      <c r="BC13" s="8">
        <v>0</v>
      </c>
      <c r="BD13" s="8">
        <v>0</v>
      </c>
      <c r="BE13" s="4">
        <v>3.1</v>
      </c>
      <c r="BF13" s="8">
        <v>824</v>
      </c>
      <c r="BG13" s="8">
        <v>0</v>
      </c>
      <c r="BH13" s="4">
        <v>0</v>
      </c>
      <c r="BI13" s="8">
        <v>0</v>
      </c>
      <c r="BJ13" s="8">
        <v>0</v>
      </c>
      <c r="BK13" s="4">
        <v>0.84</v>
      </c>
      <c r="BL13" s="8">
        <v>114</v>
      </c>
      <c r="BM13" s="8">
        <v>0</v>
      </c>
      <c r="BN13" s="4">
        <f t="shared" si="0"/>
        <v>31.05</v>
      </c>
      <c r="BO13" s="8">
        <f t="shared" si="0"/>
        <v>8065</v>
      </c>
      <c r="BP13" s="10">
        <f t="shared" si="0"/>
        <v>13</v>
      </c>
      <c r="BQ13" s="50"/>
      <c r="BR13" s="50"/>
      <c r="BS13" s="22">
        <v>0</v>
      </c>
      <c r="BT13" s="23">
        <v>0</v>
      </c>
      <c r="BU13" s="22">
        <v>0</v>
      </c>
      <c r="BV13" s="18"/>
      <c r="BW13" s="36">
        <v>0</v>
      </c>
      <c r="BX13" s="42">
        <v>0</v>
      </c>
      <c r="BY13" s="18"/>
      <c r="BZ13" s="28">
        <v>0</v>
      </c>
      <c r="CA13" s="28"/>
    </row>
    <row r="14" spans="1:79" ht="18" customHeight="1" x14ac:dyDescent="0.15">
      <c r="A14" s="50"/>
      <c r="B14" s="50"/>
      <c r="C14" s="50"/>
      <c r="D14" s="48" t="s">
        <v>34</v>
      </c>
      <c r="E14" s="5" t="s">
        <v>39</v>
      </c>
      <c r="F14" s="4">
        <v>36.050000000000004</v>
      </c>
      <c r="G14" s="8">
        <v>0</v>
      </c>
      <c r="H14" s="8">
        <v>0</v>
      </c>
      <c r="I14" s="4">
        <v>120.67999999999999</v>
      </c>
      <c r="J14" s="8">
        <v>5208</v>
      </c>
      <c r="K14" s="8">
        <v>946</v>
      </c>
      <c r="L14" s="4">
        <v>156.05000000000001</v>
      </c>
      <c r="M14" s="8">
        <v>12362</v>
      </c>
      <c r="N14" s="8">
        <v>737</v>
      </c>
      <c r="O14" s="4">
        <v>56.58</v>
      </c>
      <c r="P14" s="8">
        <v>5478</v>
      </c>
      <c r="Q14" s="8">
        <v>208</v>
      </c>
      <c r="R14" s="4">
        <v>25.689999999999998</v>
      </c>
      <c r="S14" s="8">
        <v>2874</v>
      </c>
      <c r="T14" s="8">
        <v>44</v>
      </c>
      <c r="U14" s="4">
        <v>22.12</v>
      </c>
      <c r="V14" s="8">
        <v>2595</v>
      </c>
      <c r="W14" s="8">
        <v>34</v>
      </c>
      <c r="X14" s="4">
        <v>17.02</v>
      </c>
      <c r="Y14" s="8">
        <v>2180</v>
      </c>
      <c r="Z14" s="8">
        <v>13</v>
      </c>
      <c r="AA14" s="4">
        <v>42.27</v>
      </c>
      <c r="AB14" s="8">
        <v>5595</v>
      </c>
      <c r="AC14" s="8">
        <v>26</v>
      </c>
      <c r="AD14" s="4">
        <v>27.38</v>
      </c>
      <c r="AE14" s="8">
        <v>3851</v>
      </c>
      <c r="AF14" s="8">
        <v>9</v>
      </c>
      <c r="AG14" s="4">
        <v>95.03</v>
      </c>
      <c r="AH14" s="8">
        <v>13783</v>
      </c>
      <c r="AI14" s="8">
        <v>17</v>
      </c>
      <c r="AJ14" s="4">
        <v>292.39999999999998</v>
      </c>
      <c r="AK14" s="8">
        <v>41881</v>
      </c>
      <c r="AL14" s="8">
        <v>50</v>
      </c>
      <c r="AM14" s="4">
        <v>388.06000000000006</v>
      </c>
      <c r="AN14" s="8">
        <v>56961</v>
      </c>
      <c r="AO14" s="8">
        <v>32</v>
      </c>
      <c r="AP14" s="4">
        <v>209.26</v>
      </c>
      <c r="AQ14" s="8">
        <v>31337</v>
      </c>
      <c r="AR14" s="8">
        <v>10</v>
      </c>
      <c r="AS14" s="4">
        <v>93.25</v>
      </c>
      <c r="AT14" s="8">
        <v>14042</v>
      </c>
      <c r="AU14" s="8">
        <v>5</v>
      </c>
      <c r="AV14" s="4">
        <v>17.850000000000001</v>
      </c>
      <c r="AW14" s="8">
        <v>2781</v>
      </c>
      <c r="AX14" s="8">
        <v>0</v>
      </c>
      <c r="AY14" s="4">
        <v>11.28</v>
      </c>
      <c r="AZ14" s="8">
        <v>1746</v>
      </c>
      <c r="BA14" s="8">
        <v>1</v>
      </c>
      <c r="BB14" s="4">
        <v>1.86</v>
      </c>
      <c r="BC14" s="8">
        <v>297</v>
      </c>
      <c r="BD14" s="8">
        <v>0</v>
      </c>
      <c r="BE14" s="4">
        <v>0.23</v>
      </c>
      <c r="BF14" s="8">
        <v>37</v>
      </c>
      <c r="BG14" s="8">
        <v>0</v>
      </c>
      <c r="BH14" s="4">
        <v>0.13</v>
      </c>
      <c r="BI14" s="8">
        <v>21</v>
      </c>
      <c r="BJ14" s="8">
        <v>0</v>
      </c>
      <c r="BK14" s="4">
        <v>0.23</v>
      </c>
      <c r="BL14" s="8">
        <v>31</v>
      </c>
      <c r="BM14" s="8">
        <v>0</v>
      </c>
      <c r="BN14" s="4">
        <f t="shared" si="0"/>
        <v>1613.4199999999998</v>
      </c>
      <c r="BO14" s="8">
        <f t="shared" si="0"/>
        <v>203060</v>
      </c>
      <c r="BP14" s="10">
        <f t="shared" si="0"/>
        <v>2132</v>
      </c>
      <c r="BQ14" s="50"/>
      <c r="BR14" s="50"/>
      <c r="BS14" s="22">
        <v>0</v>
      </c>
      <c r="BT14" s="23">
        <v>0</v>
      </c>
      <c r="BU14" s="22">
        <v>0</v>
      </c>
      <c r="BV14" s="18"/>
      <c r="BW14" s="36">
        <v>0</v>
      </c>
      <c r="BX14" s="42">
        <v>0</v>
      </c>
      <c r="BY14" s="18"/>
      <c r="BZ14" s="28">
        <v>0</v>
      </c>
      <c r="CA14" s="28"/>
    </row>
    <row r="15" spans="1:79" ht="18" customHeight="1" x14ac:dyDescent="0.15">
      <c r="A15" s="50"/>
      <c r="B15" s="50"/>
      <c r="C15" s="50"/>
      <c r="D15" s="48"/>
      <c r="E15" s="5" t="s">
        <v>34</v>
      </c>
      <c r="F15" s="4">
        <v>0</v>
      </c>
      <c r="G15" s="8">
        <v>0</v>
      </c>
      <c r="H15" s="8">
        <v>0</v>
      </c>
      <c r="I15" s="4">
        <v>0</v>
      </c>
      <c r="J15" s="8">
        <v>0</v>
      </c>
      <c r="K15" s="8">
        <v>0</v>
      </c>
      <c r="L15" s="4">
        <v>0.22</v>
      </c>
      <c r="M15" s="8">
        <v>13</v>
      </c>
      <c r="N15" s="8">
        <v>1</v>
      </c>
      <c r="O15" s="4">
        <v>26.12</v>
      </c>
      <c r="P15" s="8">
        <v>1993</v>
      </c>
      <c r="Q15" s="8">
        <v>104</v>
      </c>
      <c r="R15" s="4">
        <v>4.07</v>
      </c>
      <c r="S15" s="8">
        <v>373</v>
      </c>
      <c r="T15" s="8">
        <v>16</v>
      </c>
      <c r="U15" s="4">
        <v>10.59</v>
      </c>
      <c r="V15" s="8">
        <v>586</v>
      </c>
      <c r="W15" s="8">
        <v>16</v>
      </c>
      <c r="X15" s="4">
        <v>1.9699999999999998</v>
      </c>
      <c r="Y15" s="8">
        <v>248</v>
      </c>
      <c r="Z15" s="8">
        <v>4</v>
      </c>
      <c r="AA15" s="4">
        <v>10.85</v>
      </c>
      <c r="AB15" s="8">
        <v>1452</v>
      </c>
      <c r="AC15" s="8">
        <v>20</v>
      </c>
      <c r="AD15" s="4">
        <v>3.0300000000000002</v>
      </c>
      <c r="AE15" s="8">
        <v>435</v>
      </c>
      <c r="AF15" s="8">
        <v>5</v>
      </c>
      <c r="AG15" s="4">
        <v>26.41</v>
      </c>
      <c r="AH15" s="8">
        <v>4092</v>
      </c>
      <c r="AI15" s="8">
        <v>11</v>
      </c>
      <c r="AJ15" s="4">
        <v>62.599999999999994</v>
      </c>
      <c r="AK15" s="8">
        <v>9119</v>
      </c>
      <c r="AL15" s="8">
        <v>30</v>
      </c>
      <c r="AM15" s="4">
        <v>103.24000000000001</v>
      </c>
      <c r="AN15" s="8">
        <v>14990</v>
      </c>
      <c r="AO15" s="8">
        <v>31</v>
      </c>
      <c r="AP15" s="4">
        <v>281.52999999999997</v>
      </c>
      <c r="AQ15" s="8">
        <v>42379</v>
      </c>
      <c r="AR15" s="8">
        <v>22</v>
      </c>
      <c r="AS15" s="4">
        <v>485.44999999999993</v>
      </c>
      <c r="AT15" s="8">
        <v>71769</v>
      </c>
      <c r="AU15" s="8">
        <v>8</v>
      </c>
      <c r="AV15" s="4">
        <v>406.78999999999996</v>
      </c>
      <c r="AW15" s="8">
        <v>60176</v>
      </c>
      <c r="AX15" s="8">
        <v>4</v>
      </c>
      <c r="AY15" s="4">
        <v>259.24</v>
      </c>
      <c r="AZ15" s="8">
        <v>38032</v>
      </c>
      <c r="BA15" s="8">
        <v>0</v>
      </c>
      <c r="BB15" s="4">
        <v>141.32</v>
      </c>
      <c r="BC15" s="8">
        <v>21705</v>
      </c>
      <c r="BD15" s="8">
        <v>0</v>
      </c>
      <c r="BE15" s="4">
        <v>33.049999999999997</v>
      </c>
      <c r="BF15" s="8">
        <v>5132</v>
      </c>
      <c r="BG15" s="8">
        <v>0</v>
      </c>
      <c r="BH15" s="4">
        <v>20.869999999999997</v>
      </c>
      <c r="BI15" s="8">
        <v>3360</v>
      </c>
      <c r="BJ15" s="8">
        <v>0</v>
      </c>
      <c r="BK15" s="4">
        <v>10.72</v>
      </c>
      <c r="BL15" s="8">
        <v>1650</v>
      </c>
      <c r="BM15" s="8">
        <v>0</v>
      </c>
      <c r="BN15" s="4">
        <f t="shared" si="0"/>
        <v>1888.0699999999997</v>
      </c>
      <c r="BO15" s="8">
        <f t="shared" si="0"/>
        <v>277504</v>
      </c>
      <c r="BP15" s="10">
        <f t="shared" si="0"/>
        <v>272</v>
      </c>
      <c r="BQ15" s="50"/>
      <c r="BR15" s="50"/>
      <c r="BS15" s="22">
        <v>0</v>
      </c>
      <c r="BT15" s="23">
        <v>0</v>
      </c>
      <c r="BU15" s="22">
        <v>0</v>
      </c>
      <c r="BV15" s="18"/>
      <c r="BW15" s="36">
        <v>0</v>
      </c>
      <c r="BX15" s="42">
        <v>0</v>
      </c>
      <c r="BY15" s="18"/>
      <c r="BZ15" s="28">
        <v>0</v>
      </c>
      <c r="CA15" s="28"/>
    </row>
    <row r="16" spans="1:79" ht="18" customHeight="1" x14ac:dyDescent="0.15">
      <c r="A16" s="50"/>
      <c r="B16" s="50"/>
      <c r="C16" s="50"/>
      <c r="D16" s="48"/>
      <c r="E16" s="5" t="s">
        <v>31</v>
      </c>
      <c r="F16" s="4">
        <v>0</v>
      </c>
      <c r="G16" s="8">
        <v>0</v>
      </c>
      <c r="H16" s="8">
        <v>0</v>
      </c>
      <c r="I16" s="4">
        <v>0</v>
      </c>
      <c r="J16" s="8">
        <v>0</v>
      </c>
      <c r="K16" s="8">
        <v>0</v>
      </c>
      <c r="L16" s="4">
        <v>0</v>
      </c>
      <c r="M16" s="8">
        <v>0</v>
      </c>
      <c r="N16" s="8">
        <v>0</v>
      </c>
      <c r="O16" s="4">
        <v>0</v>
      </c>
      <c r="P16" s="8">
        <v>0</v>
      </c>
      <c r="Q16" s="8">
        <v>0</v>
      </c>
      <c r="R16" s="4">
        <v>0</v>
      </c>
      <c r="S16" s="8">
        <v>0</v>
      </c>
      <c r="T16" s="8">
        <v>0</v>
      </c>
      <c r="U16" s="4">
        <v>0</v>
      </c>
      <c r="V16" s="8">
        <v>0</v>
      </c>
      <c r="W16" s="8">
        <v>0</v>
      </c>
      <c r="X16" s="4">
        <v>0</v>
      </c>
      <c r="Y16" s="8">
        <v>0</v>
      </c>
      <c r="Z16" s="8">
        <v>0</v>
      </c>
      <c r="AA16" s="4">
        <v>0</v>
      </c>
      <c r="AB16" s="8">
        <v>0</v>
      </c>
      <c r="AC16" s="8">
        <v>0</v>
      </c>
      <c r="AD16" s="4">
        <v>0</v>
      </c>
      <c r="AE16" s="8">
        <v>0</v>
      </c>
      <c r="AF16" s="8">
        <v>0</v>
      </c>
      <c r="AG16" s="4">
        <v>0</v>
      </c>
      <c r="AH16" s="8">
        <v>0</v>
      </c>
      <c r="AI16" s="8">
        <v>0</v>
      </c>
      <c r="AJ16" s="4">
        <v>0</v>
      </c>
      <c r="AK16" s="8">
        <v>0</v>
      </c>
      <c r="AL16" s="8">
        <v>0</v>
      </c>
      <c r="AM16" s="4">
        <v>0</v>
      </c>
      <c r="AN16" s="8">
        <v>0</v>
      </c>
      <c r="AO16" s="8">
        <v>0</v>
      </c>
      <c r="AP16" s="4">
        <v>0</v>
      </c>
      <c r="AQ16" s="8">
        <v>0</v>
      </c>
      <c r="AR16" s="8">
        <v>0</v>
      </c>
      <c r="AS16" s="4">
        <v>0.34</v>
      </c>
      <c r="AT16" s="8">
        <v>55</v>
      </c>
      <c r="AU16" s="8">
        <v>0</v>
      </c>
      <c r="AV16" s="4">
        <v>0.15</v>
      </c>
      <c r="AW16" s="8">
        <v>24</v>
      </c>
      <c r="AX16" s="8">
        <v>0</v>
      </c>
      <c r="AY16" s="4">
        <v>0.34</v>
      </c>
      <c r="AZ16" s="8">
        <v>12</v>
      </c>
      <c r="BA16" s="8">
        <v>0</v>
      </c>
      <c r="BB16" s="4">
        <v>0</v>
      </c>
      <c r="BC16" s="8">
        <v>0</v>
      </c>
      <c r="BD16" s="8">
        <v>0</v>
      </c>
      <c r="BE16" s="4">
        <v>0</v>
      </c>
      <c r="BF16" s="8">
        <v>0</v>
      </c>
      <c r="BG16" s="8">
        <v>0</v>
      </c>
      <c r="BH16" s="4">
        <v>0</v>
      </c>
      <c r="BI16" s="8">
        <v>0</v>
      </c>
      <c r="BJ16" s="8">
        <v>0</v>
      </c>
      <c r="BK16" s="4">
        <v>3.54</v>
      </c>
      <c r="BL16" s="8">
        <v>528</v>
      </c>
      <c r="BM16" s="8">
        <v>0</v>
      </c>
      <c r="BN16" s="4">
        <f t="shared" si="0"/>
        <v>4.37</v>
      </c>
      <c r="BO16" s="8">
        <f t="shared" si="0"/>
        <v>619</v>
      </c>
      <c r="BP16" s="10">
        <f t="shared" si="0"/>
        <v>0</v>
      </c>
      <c r="BQ16" s="50"/>
      <c r="BR16" s="50"/>
      <c r="BS16" s="22">
        <v>0</v>
      </c>
      <c r="BT16" s="23">
        <v>0</v>
      </c>
      <c r="BU16" s="22">
        <v>0</v>
      </c>
      <c r="BV16" s="18"/>
      <c r="BW16" s="36">
        <v>0</v>
      </c>
      <c r="BX16" s="42">
        <v>0</v>
      </c>
      <c r="BY16" s="18"/>
      <c r="BZ16" s="28">
        <v>0</v>
      </c>
      <c r="CA16" s="28"/>
    </row>
    <row r="17" spans="1:79" ht="18" customHeight="1" x14ac:dyDescent="0.15">
      <c r="A17" s="50"/>
      <c r="B17" s="50"/>
      <c r="C17" s="50"/>
      <c r="D17" s="48"/>
      <c r="E17" s="5" t="s">
        <v>32</v>
      </c>
      <c r="F17" s="4">
        <f t="shared" ref="F17:AK17" si="5">SUM(F14:F16)</f>
        <v>36.050000000000004</v>
      </c>
      <c r="G17" s="8">
        <f t="shared" si="5"/>
        <v>0</v>
      </c>
      <c r="H17" s="8">
        <f t="shared" si="5"/>
        <v>0</v>
      </c>
      <c r="I17" s="4">
        <f t="shared" si="5"/>
        <v>120.67999999999999</v>
      </c>
      <c r="J17" s="8">
        <f t="shared" si="5"/>
        <v>5208</v>
      </c>
      <c r="K17" s="8">
        <f t="shared" si="5"/>
        <v>946</v>
      </c>
      <c r="L17" s="4">
        <f t="shared" si="5"/>
        <v>156.27000000000001</v>
      </c>
      <c r="M17" s="8">
        <f t="shared" si="5"/>
        <v>12375</v>
      </c>
      <c r="N17" s="8">
        <f t="shared" si="5"/>
        <v>738</v>
      </c>
      <c r="O17" s="4">
        <f t="shared" si="5"/>
        <v>82.7</v>
      </c>
      <c r="P17" s="8">
        <f t="shared" si="5"/>
        <v>7471</v>
      </c>
      <c r="Q17" s="8">
        <f t="shared" si="5"/>
        <v>312</v>
      </c>
      <c r="R17" s="4">
        <f t="shared" si="5"/>
        <v>29.759999999999998</v>
      </c>
      <c r="S17" s="8">
        <f t="shared" si="5"/>
        <v>3247</v>
      </c>
      <c r="T17" s="8">
        <f t="shared" si="5"/>
        <v>60</v>
      </c>
      <c r="U17" s="4">
        <f t="shared" si="5"/>
        <v>32.71</v>
      </c>
      <c r="V17" s="8">
        <f t="shared" si="5"/>
        <v>3181</v>
      </c>
      <c r="W17" s="8">
        <f t="shared" si="5"/>
        <v>50</v>
      </c>
      <c r="X17" s="4">
        <f t="shared" si="5"/>
        <v>18.989999999999998</v>
      </c>
      <c r="Y17" s="8">
        <f t="shared" si="5"/>
        <v>2428</v>
      </c>
      <c r="Z17" s="8">
        <f t="shared" si="5"/>
        <v>17</v>
      </c>
      <c r="AA17" s="4">
        <f t="shared" si="5"/>
        <v>53.120000000000005</v>
      </c>
      <c r="AB17" s="8">
        <f t="shared" si="5"/>
        <v>7047</v>
      </c>
      <c r="AC17" s="8">
        <f t="shared" si="5"/>
        <v>46</v>
      </c>
      <c r="AD17" s="4">
        <f t="shared" si="5"/>
        <v>30.41</v>
      </c>
      <c r="AE17" s="8">
        <f t="shared" si="5"/>
        <v>4286</v>
      </c>
      <c r="AF17" s="8">
        <f t="shared" si="5"/>
        <v>14</v>
      </c>
      <c r="AG17" s="4">
        <f t="shared" si="5"/>
        <v>121.44</v>
      </c>
      <c r="AH17" s="8">
        <f t="shared" si="5"/>
        <v>17875</v>
      </c>
      <c r="AI17" s="8">
        <f t="shared" si="5"/>
        <v>28</v>
      </c>
      <c r="AJ17" s="4">
        <f t="shared" si="5"/>
        <v>355</v>
      </c>
      <c r="AK17" s="8">
        <f t="shared" si="5"/>
        <v>51000</v>
      </c>
      <c r="AL17" s="8">
        <f t="shared" ref="AL17:BM17" si="6">SUM(AL14:AL16)</f>
        <v>80</v>
      </c>
      <c r="AM17" s="4">
        <f t="shared" si="6"/>
        <v>491.30000000000007</v>
      </c>
      <c r="AN17" s="8">
        <f t="shared" si="6"/>
        <v>71951</v>
      </c>
      <c r="AO17" s="8">
        <f t="shared" si="6"/>
        <v>63</v>
      </c>
      <c r="AP17" s="4">
        <f t="shared" si="6"/>
        <v>490.78999999999996</v>
      </c>
      <c r="AQ17" s="8">
        <f t="shared" si="6"/>
        <v>73716</v>
      </c>
      <c r="AR17" s="8">
        <f t="shared" si="6"/>
        <v>32</v>
      </c>
      <c r="AS17" s="4">
        <f t="shared" si="6"/>
        <v>579.04</v>
      </c>
      <c r="AT17" s="8">
        <f t="shared" si="6"/>
        <v>85866</v>
      </c>
      <c r="AU17" s="8">
        <f t="shared" si="6"/>
        <v>13</v>
      </c>
      <c r="AV17" s="4">
        <f t="shared" si="6"/>
        <v>424.78999999999996</v>
      </c>
      <c r="AW17" s="8">
        <f t="shared" si="6"/>
        <v>62981</v>
      </c>
      <c r="AX17" s="8">
        <f t="shared" si="6"/>
        <v>4</v>
      </c>
      <c r="AY17" s="4">
        <f t="shared" si="6"/>
        <v>270.85999999999996</v>
      </c>
      <c r="AZ17" s="8">
        <f t="shared" si="6"/>
        <v>39790</v>
      </c>
      <c r="BA17" s="8">
        <f t="shared" si="6"/>
        <v>1</v>
      </c>
      <c r="BB17" s="4">
        <f t="shared" si="6"/>
        <v>143.18</v>
      </c>
      <c r="BC17" s="8">
        <f t="shared" si="6"/>
        <v>22002</v>
      </c>
      <c r="BD17" s="8">
        <f t="shared" si="6"/>
        <v>0</v>
      </c>
      <c r="BE17" s="4">
        <f t="shared" si="6"/>
        <v>33.279999999999994</v>
      </c>
      <c r="BF17" s="8">
        <f t="shared" si="6"/>
        <v>5169</v>
      </c>
      <c r="BG17" s="8">
        <f t="shared" si="6"/>
        <v>0</v>
      </c>
      <c r="BH17" s="4">
        <f t="shared" si="6"/>
        <v>20.999999999999996</v>
      </c>
      <c r="BI17" s="8">
        <f t="shared" si="6"/>
        <v>3381</v>
      </c>
      <c r="BJ17" s="8">
        <f t="shared" si="6"/>
        <v>0</v>
      </c>
      <c r="BK17" s="4">
        <f t="shared" si="6"/>
        <v>14.490000000000002</v>
      </c>
      <c r="BL17" s="8">
        <f t="shared" si="6"/>
        <v>2209</v>
      </c>
      <c r="BM17" s="8">
        <f t="shared" si="6"/>
        <v>0</v>
      </c>
      <c r="BN17" s="4">
        <f t="shared" si="0"/>
        <v>3505.8599999999997</v>
      </c>
      <c r="BO17" s="8">
        <f t="shared" si="0"/>
        <v>481183</v>
      </c>
      <c r="BP17" s="10">
        <f t="shared" si="0"/>
        <v>2404</v>
      </c>
      <c r="BQ17" s="50"/>
      <c r="BR17" s="50"/>
      <c r="BS17" s="22">
        <v>0</v>
      </c>
      <c r="BT17" s="23">
        <v>0</v>
      </c>
      <c r="BU17" s="22">
        <v>0</v>
      </c>
      <c r="BV17" s="18"/>
      <c r="BW17" s="36">
        <v>0</v>
      </c>
      <c r="BX17" s="42">
        <v>0</v>
      </c>
      <c r="BY17" s="18"/>
      <c r="BZ17" s="28">
        <v>0</v>
      </c>
      <c r="CA17" s="28"/>
    </row>
    <row r="18" spans="1:79" ht="18" customHeight="1" x14ac:dyDescent="0.15">
      <c r="A18" s="50"/>
      <c r="B18" s="50"/>
      <c r="C18" s="50"/>
      <c r="D18" s="48" t="s">
        <v>37</v>
      </c>
      <c r="E18" s="48"/>
      <c r="F18" s="4">
        <f t="shared" ref="F18:AK18" si="7">SUM(F13,F17)</f>
        <v>36.050000000000004</v>
      </c>
      <c r="G18" s="8">
        <f t="shared" si="7"/>
        <v>0</v>
      </c>
      <c r="H18" s="8">
        <f t="shared" si="7"/>
        <v>0</v>
      </c>
      <c r="I18" s="4">
        <f t="shared" si="7"/>
        <v>120.67999999999999</v>
      </c>
      <c r="J18" s="8">
        <f t="shared" si="7"/>
        <v>5208</v>
      </c>
      <c r="K18" s="8">
        <f t="shared" si="7"/>
        <v>946</v>
      </c>
      <c r="L18" s="4">
        <f t="shared" si="7"/>
        <v>156.27000000000001</v>
      </c>
      <c r="M18" s="8">
        <f t="shared" si="7"/>
        <v>12375</v>
      </c>
      <c r="N18" s="8">
        <f t="shared" si="7"/>
        <v>738</v>
      </c>
      <c r="O18" s="4">
        <f t="shared" si="7"/>
        <v>82.7</v>
      </c>
      <c r="P18" s="8">
        <f t="shared" si="7"/>
        <v>7471</v>
      </c>
      <c r="Q18" s="8">
        <f t="shared" si="7"/>
        <v>312</v>
      </c>
      <c r="R18" s="4">
        <f t="shared" si="7"/>
        <v>29.759999999999998</v>
      </c>
      <c r="S18" s="8">
        <f t="shared" si="7"/>
        <v>3247</v>
      </c>
      <c r="T18" s="8">
        <f t="shared" si="7"/>
        <v>60</v>
      </c>
      <c r="U18" s="4">
        <f t="shared" si="7"/>
        <v>32.71</v>
      </c>
      <c r="V18" s="8">
        <f t="shared" si="7"/>
        <v>3181</v>
      </c>
      <c r="W18" s="8">
        <f t="shared" si="7"/>
        <v>50</v>
      </c>
      <c r="X18" s="4">
        <f t="shared" si="7"/>
        <v>18.989999999999998</v>
      </c>
      <c r="Y18" s="8">
        <f t="shared" si="7"/>
        <v>2428</v>
      </c>
      <c r="Z18" s="8">
        <f t="shared" si="7"/>
        <v>17</v>
      </c>
      <c r="AA18" s="4">
        <f t="shared" si="7"/>
        <v>53.120000000000005</v>
      </c>
      <c r="AB18" s="8">
        <f t="shared" si="7"/>
        <v>7047</v>
      </c>
      <c r="AC18" s="8">
        <f t="shared" si="7"/>
        <v>46</v>
      </c>
      <c r="AD18" s="4">
        <f t="shared" si="7"/>
        <v>30.41</v>
      </c>
      <c r="AE18" s="8">
        <f t="shared" si="7"/>
        <v>4286</v>
      </c>
      <c r="AF18" s="8">
        <f t="shared" si="7"/>
        <v>14</v>
      </c>
      <c r="AG18" s="4">
        <f t="shared" si="7"/>
        <v>121.44</v>
      </c>
      <c r="AH18" s="8">
        <f t="shared" si="7"/>
        <v>17875</v>
      </c>
      <c r="AI18" s="8">
        <f t="shared" si="7"/>
        <v>28</v>
      </c>
      <c r="AJ18" s="4">
        <f t="shared" si="7"/>
        <v>355.1</v>
      </c>
      <c r="AK18" s="8">
        <f t="shared" si="7"/>
        <v>51025</v>
      </c>
      <c r="AL18" s="8">
        <f t="shared" ref="AL18:BM18" si="8">SUM(AL13,AL17)</f>
        <v>80</v>
      </c>
      <c r="AM18" s="4">
        <f t="shared" si="8"/>
        <v>491.60000000000008</v>
      </c>
      <c r="AN18" s="8">
        <f t="shared" si="8"/>
        <v>72028</v>
      </c>
      <c r="AO18" s="8">
        <f t="shared" si="8"/>
        <v>63</v>
      </c>
      <c r="AP18" s="4">
        <f t="shared" si="8"/>
        <v>496.09</v>
      </c>
      <c r="AQ18" s="8">
        <f t="shared" si="8"/>
        <v>75104</v>
      </c>
      <c r="AR18" s="8">
        <f t="shared" si="8"/>
        <v>38</v>
      </c>
      <c r="AS18" s="4">
        <f t="shared" si="8"/>
        <v>594.13</v>
      </c>
      <c r="AT18" s="8">
        <f t="shared" si="8"/>
        <v>89849</v>
      </c>
      <c r="AU18" s="8">
        <f t="shared" si="8"/>
        <v>20</v>
      </c>
      <c r="AV18" s="4">
        <f t="shared" si="8"/>
        <v>427.72999999999996</v>
      </c>
      <c r="AW18" s="8">
        <f t="shared" si="8"/>
        <v>63760</v>
      </c>
      <c r="AX18" s="8">
        <f t="shared" si="8"/>
        <v>4</v>
      </c>
      <c r="AY18" s="4">
        <f t="shared" si="8"/>
        <v>274.23999999999995</v>
      </c>
      <c r="AZ18" s="8">
        <f t="shared" si="8"/>
        <v>40665</v>
      </c>
      <c r="BA18" s="8">
        <f t="shared" si="8"/>
        <v>1</v>
      </c>
      <c r="BB18" s="4">
        <f t="shared" si="8"/>
        <v>143.18</v>
      </c>
      <c r="BC18" s="8">
        <f t="shared" si="8"/>
        <v>22002</v>
      </c>
      <c r="BD18" s="8">
        <f t="shared" si="8"/>
        <v>0</v>
      </c>
      <c r="BE18" s="4">
        <f t="shared" si="8"/>
        <v>36.379999999999995</v>
      </c>
      <c r="BF18" s="8">
        <f t="shared" si="8"/>
        <v>5993</v>
      </c>
      <c r="BG18" s="8">
        <f t="shared" si="8"/>
        <v>0</v>
      </c>
      <c r="BH18" s="4">
        <f t="shared" si="8"/>
        <v>20.999999999999996</v>
      </c>
      <c r="BI18" s="8">
        <f t="shared" si="8"/>
        <v>3381</v>
      </c>
      <c r="BJ18" s="8">
        <f t="shared" si="8"/>
        <v>0</v>
      </c>
      <c r="BK18" s="4">
        <f t="shared" si="8"/>
        <v>15.330000000000002</v>
      </c>
      <c r="BL18" s="8">
        <f t="shared" si="8"/>
        <v>2323</v>
      </c>
      <c r="BM18" s="8">
        <f t="shared" si="8"/>
        <v>0</v>
      </c>
      <c r="BN18" s="4">
        <f t="shared" si="0"/>
        <v>3536.91</v>
      </c>
      <c r="BO18" s="8">
        <f t="shared" si="0"/>
        <v>489248</v>
      </c>
      <c r="BP18" s="10">
        <f t="shared" si="0"/>
        <v>2417</v>
      </c>
      <c r="BQ18" s="50"/>
      <c r="BR18" s="50"/>
      <c r="BS18" s="22">
        <v>0</v>
      </c>
      <c r="BT18" s="23">
        <v>0</v>
      </c>
      <c r="BU18" s="22">
        <v>0</v>
      </c>
      <c r="BV18" s="19"/>
      <c r="BW18" s="37">
        <v>0</v>
      </c>
      <c r="BX18" s="43">
        <v>0</v>
      </c>
      <c r="BY18" s="19"/>
      <c r="BZ18" s="29">
        <v>0</v>
      </c>
      <c r="CA18" s="29"/>
    </row>
    <row r="19" spans="1:79" ht="18" customHeight="1" x14ac:dyDescent="0.15">
      <c r="A19" s="50"/>
      <c r="B19" s="50"/>
      <c r="C19" s="49" t="s">
        <v>42</v>
      </c>
      <c r="D19" s="49"/>
      <c r="E19" s="49"/>
      <c r="F19" s="4">
        <f t="shared" ref="F19:AK19" si="9">SUM(F18,F12)</f>
        <v>58.99</v>
      </c>
      <c r="G19" s="8">
        <f t="shared" si="9"/>
        <v>0</v>
      </c>
      <c r="H19" s="8">
        <f t="shared" si="9"/>
        <v>0</v>
      </c>
      <c r="I19" s="4">
        <f t="shared" si="9"/>
        <v>172.63</v>
      </c>
      <c r="J19" s="8">
        <f t="shared" si="9"/>
        <v>5747</v>
      </c>
      <c r="K19" s="8">
        <f t="shared" si="9"/>
        <v>1066</v>
      </c>
      <c r="L19" s="4">
        <f t="shared" si="9"/>
        <v>208.77</v>
      </c>
      <c r="M19" s="8">
        <f t="shared" si="9"/>
        <v>15320</v>
      </c>
      <c r="N19" s="8">
        <f t="shared" si="9"/>
        <v>991</v>
      </c>
      <c r="O19" s="4">
        <f t="shared" si="9"/>
        <v>169.23000000000002</v>
      </c>
      <c r="P19" s="8">
        <f t="shared" si="9"/>
        <v>14426</v>
      </c>
      <c r="Q19" s="8">
        <f t="shared" si="9"/>
        <v>987</v>
      </c>
      <c r="R19" s="4">
        <f t="shared" si="9"/>
        <v>119.22999999999999</v>
      </c>
      <c r="S19" s="8">
        <f t="shared" si="9"/>
        <v>14112</v>
      </c>
      <c r="T19" s="8">
        <f t="shared" si="9"/>
        <v>893</v>
      </c>
      <c r="U19" s="4">
        <f t="shared" si="9"/>
        <v>143.52000000000001</v>
      </c>
      <c r="V19" s="8">
        <f t="shared" si="9"/>
        <v>21719</v>
      </c>
      <c r="W19" s="8">
        <f t="shared" si="9"/>
        <v>1126</v>
      </c>
      <c r="X19" s="4">
        <f t="shared" si="9"/>
        <v>135.28</v>
      </c>
      <c r="Y19" s="8">
        <f t="shared" si="9"/>
        <v>28859</v>
      </c>
      <c r="Z19" s="8">
        <f t="shared" si="9"/>
        <v>1158</v>
      </c>
      <c r="AA19" s="4">
        <f t="shared" si="9"/>
        <v>129.56</v>
      </c>
      <c r="AB19" s="8">
        <f t="shared" si="9"/>
        <v>30673</v>
      </c>
      <c r="AC19" s="8">
        <f t="shared" si="9"/>
        <v>906</v>
      </c>
      <c r="AD19" s="4">
        <f t="shared" si="9"/>
        <v>143.78</v>
      </c>
      <c r="AE19" s="8">
        <f t="shared" si="9"/>
        <v>43413</v>
      </c>
      <c r="AF19" s="8">
        <f t="shared" si="9"/>
        <v>836</v>
      </c>
      <c r="AG19" s="4">
        <f t="shared" si="9"/>
        <v>330.32</v>
      </c>
      <c r="AH19" s="8">
        <f t="shared" si="9"/>
        <v>95899</v>
      </c>
      <c r="AI19" s="8">
        <f t="shared" si="9"/>
        <v>915</v>
      </c>
      <c r="AJ19" s="4">
        <f t="shared" si="9"/>
        <v>809.53000000000009</v>
      </c>
      <c r="AK19" s="8">
        <f t="shared" si="9"/>
        <v>231315</v>
      </c>
      <c r="AL19" s="8">
        <f t="shared" ref="AL19:BM19" si="10">SUM(AL18,AL12)</f>
        <v>1375</v>
      </c>
      <c r="AM19" s="4">
        <f t="shared" si="10"/>
        <v>1390.3500000000001</v>
      </c>
      <c r="AN19" s="8">
        <f t="shared" si="10"/>
        <v>450824</v>
      </c>
      <c r="AO19" s="8">
        <f t="shared" si="10"/>
        <v>2057</v>
      </c>
      <c r="AP19" s="4">
        <f t="shared" si="10"/>
        <v>1763.7099999999998</v>
      </c>
      <c r="AQ19" s="8">
        <f t="shared" si="10"/>
        <v>675373</v>
      </c>
      <c r="AR19" s="8">
        <f t="shared" si="10"/>
        <v>1548</v>
      </c>
      <c r="AS19" s="4">
        <f t="shared" si="10"/>
        <v>1923.98</v>
      </c>
      <c r="AT19" s="8">
        <f t="shared" si="10"/>
        <v>742568</v>
      </c>
      <c r="AU19" s="8">
        <f t="shared" si="10"/>
        <v>1145</v>
      </c>
      <c r="AV19" s="4">
        <f t="shared" si="10"/>
        <v>1029.1699999999998</v>
      </c>
      <c r="AW19" s="8">
        <f t="shared" si="10"/>
        <v>360633</v>
      </c>
      <c r="AX19" s="8">
        <f t="shared" si="10"/>
        <v>87</v>
      </c>
      <c r="AY19" s="4">
        <f t="shared" si="10"/>
        <v>545.20999999999992</v>
      </c>
      <c r="AZ19" s="8">
        <f t="shared" si="10"/>
        <v>175257</v>
      </c>
      <c r="BA19" s="8">
        <f t="shared" si="10"/>
        <v>41</v>
      </c>
      <c r="BB19" s="4">
        <f t="shared" si="10"/>
        <v>267.52999999999997</v>
      </c>
      <c r="BC19" s="8">
        <f t="shared" si="10"/>
        <v>82939</v>
      </c>
      <c r="BD19" s="8">
        <f t="shared" si="10"/>
        <v>7</v>
      </c>
      <c r="BE19" s="4">
        <f t="shared" si="10"/>
        <v>111.51</v>
      </c>
      <c r="BF19" s="8">
        <f t="shared" si="10"/>
        <v>43272</v>
      </c>
      <c r="BG19" s="8">
        <f t="shared" si="10"/>
        <v>6</v>
      </c>
      <c r="BH19" s="4">
        <f t="shared" si="10"/>
        <v>76.69</v>
      </c>
      <c r="BI19" s="8">
        <f t="shared" si="10"/>
        <v>31006</v>
      </c>
      <c r="BJ19" s="8">
        <f t="shared" si="10"/>
        <v>0</v>
      </c>
      <c r="BK19" s="4">
        <f t="shared" si="10"/>
        <v>105.55</v>
      </c>
      <c r="BL19" s="8">
        <f t="shared" si="10"/>
        <v>47181</v>
      </c>
      <c r="BM19" s="8">
        <f t="shared" si="10"/>
        <v>0</v>
      </c>
      <c r="BN19" s="4">
        <f t="shared" si="0"/>
        <v>9634.5400000000009</v>
      </c>
      <c r="BO19" s="8">
        <f t="shared" si="0"/>
        <v>3110536</v>
      </c>
      <c r="BP19" s="10">
        <f t="shared" si="0"/>
        <v>15144</v>
      </c>
      <c r="BQ19" s="50"/>
      <c r="BR19" s="11" t="s">
        <v>52</v>
      </c>
      <c r="BS19" s="24">
        <f>BS6</f>
        <v>5.8100000000000005</v>
      </c>
      <c r="BT19" s="24">
        <f>BT6</f>
        <v>287.75</v>
      </c>
      <c r="BU19" s="24">
        <f>BU6</f>
        <v>11.92</v>
      </c>
      <c r="BV19" s="13"/>
      <c r="BW19" s="38">
        <f>SUM(BW6:BW10)</f>
        <v>595.90000000000009</v>
      </c>
      <c r="BX19" s="44">
        <f>SUM(BX6:BX10)</f>
        <v>620385</v>
      </c>
      <c r="BY19" s="13"/>
      <c r="BZ19" s="32">
        <f>SUM(BZ6:BZ11)</f>
        <v>0.32</v>
      </c>
      <c r="CA19" s="24">
        <f>SUM(BZ19,BW19,BS19:BU19,BN19)</f>
        <v>10536.240000000002</v>
      </c>
    </row>
    <row r="20" spans="1:79" ht="18" customHeight="1" x14ac:dyDescent="0.15">
      <c r="A20" s="50" t="s">
        <v>47</v>
      </c>
      <c r="B20" s="50" t="s">
        <v>40</v>
      </c>
      <c r="C20" s="50" t="s">
        <v>35</v>
      </c>
      <c r="D20" s="50" t="s">
        <v>33</v>
      </c>
      <c r="E20" s="5" t="s">
        <v>28</v>
      </c>
      <c r="F20" s="4">
        <v>33.85</v>
      </c>
      <c r="G20" s="8">
        <v>0</v>
      </c>
      <c r="H20" s="8">
        <v>0</v>
      </c>
      <c r="I20" s="4">
        <v>122.41</v>
      </c>
      <c r="J20" s="8">
        <v>0</v>
      </c>
      <c r="K20" s="8">
        <v>0</v>
      </c>
      <c r="L20" s="4">
        <v>88.27</v>
      </c>
      <c r="M20" s="8">
        <v>3300</v>
      </c>
      <c r="N20" s="8">
        <v>580</v>
      </c>
      <c r="O20" s="4">
        <v>28.76</v>
      </c>
      <c r="P20" s="8">
        <v>2372</v>
      </c>
      <c r="Q20" s="8">
        <v>313</v>
      </c>
      <c r="R20" s="4">
        <v>16.399999999999999</v>
      </c>
      <c r="S20" s="8">
        <v>2214</v>
      </c>
      <c r="T20" s="8">
        <v>219</v>
      </c>
      <c r="U20" s="4">
        <v>11.32</v>
      </c>
      <c r="V20" s="8">
        <v>1837</v>
      </c>
      <c r="W20" s="8">
        <v>126</v>
      </c>
      <c r="X20" s="4">
        <v>9.26</v>
      </c>
      <c r="Y20" s="8">
        <v>2613</v>
      </c>
      <c r="Z20" s="8">
        <v>139</v>
      </c>
      <c r="AA20" s="4">
        <v>7.07</v>
      </c>
      <c r="AB20" s="8">
        <v>2470</v>
      </c>
      <c r="AC20" s="8">
        <v>98</v>
      </c>
      <c r="AD20" s="4">
        <v>12.49</v>
      </c>
      <c r="AE20" s="8">
        <v>5307</v>
      </c>
      <c r="AF20" s="8">
        <v>115</v>
      </c>
      <c r="AG20" s="4">
        <v>48.69</v>
      </c>
      <c r="AH20" s="8">
        <v>22782</v>
      </c>
      <c r="AI20" s="8">
        <v>259</v>
      </c>
      <c r="AJ20" s="4">
        <v>95.41</v>
      </c>
      <c r="AK20" s="8">
        <v>45709</v>
      </c>
      <c r="AL20" s="8">
        <v>405</v>
      </c>
      <c r="AM20" s="4">
        <v>313.15999999999997</v>
      </c>
      <c r="AN20" s="8">
        <v>154079</v>
      </c>
      <c r="AO20" s="8">
        <v>1050</v>
      </c>
      <c r="AP20" s="4">
        <v>667.14</v>
      </c>
      <c r="AQ20" s="8">
        <v>335537</v>
      </c>
      <c r="AR20" s="8">
        <v>1301</v>
      </c>
      <c r="AS20" s="4">
        <v>1038.78</v>
      </c>
      <c r="AT20" s="8">
        <v>530096</v>
      </c>
      <c r="AU20" s="8">
        <v>1515</v>
      </c>
      <c r="AV20" s="4">
        <v>302.87</v>
      </c>
      <c r="AW20" s="8">
        <v>155048</v>
      </c>
      <c r="AX20" s="8">
        <v>103</v>
      </c>
      <c r="AY20" s="4">
        <v>124.93</v>
      </c>
      <c r="AZ20" s="8">
        <v>64339</v>
      </c>
      <c r="BA20" s="8">
        <v>48</v>
      </c>
      <c r="BB20" s="4">
        <v>95.45</v>
      </c>
      <c r="BC20" s="8">
        <v>48741</v>
      </c>
      <c r="BD20" s="8">
        <v>0</v>
      </c>
      <c r="BE20" s="4">
        <v>38.21</v>
      </c>
      <c r="BF20" s="8">
        <v>19681</v>
      </c>
      <c r="BG20" s="8">
        <v>0</v>
      </c>
      <c r="BH20" s="4">
        <v>29.57</v>
      </c>
      <c r="BI20" s="8">
        <v>15222</v>
      </c>
      <c r="BJ20" s="8">
        <v>0</v>
      </c>
      <c r="BK20" s="4">
        <v>34.07</v>
      </c>
      <c r="BL20" s="8">
        <v>17545</v>
      </c>
      <c r="BM20" s="8">
        <v>0</v>
      </c>
      <c r="BN20" s="4">
        <f t="shared" si="0"/>
        <v>3118.11</v>
      </c>
      <c r="BO20" s="8">
        <f t="shared" si="0"/>
        <v>1428892</v>
      </c>
      <c r="BP20" s="10">
        <f t="shared" si="0"/>
        <v>6271</v>
      </c>
      <c r="BQ20" s="50" t="s">
        <v>47</v>
      </c>
      <c r="BR20" s="50" t="s">
        <v>40</v>
      </c>
      <c r="BS20" s="20">
        <v>7.01</v>
      </c>
      <c r="BT20" s="21">
        <v>77.239999999999995</v>
      </c>
      <c r="BU20" s="20">
        <v>18.07</v>
      </c>
      <c r="BV20" s="17" t="s">
        <v>61</v>
      </c>
      <c r="BW20" s="35">
        <v>13.52</v>
      </c>
      <c r="BX20" s="41">
        <v>16224</v>
      </c>
      <c r="BY20" s="17" t="s">
        <v>67</v>
      </c>
      <c r="BZ20" s="27">
        <v>0.25</v>
      </c>
      <c r="CA20" s="27"/>
    </row>
    <row r="21" spans="1:79" ht="18" customHeight="1" x14ac:dyDescent="0.15">
      <c r="A21" s="50"/>
      <c r="B21" s="50"/>
      <c r="C21" s="50"/>
      <c r="D21" s="50"/>
      <c r="E21" s="5" t="s">
        <v>29</v>
      </c>
      <c r="F21" s="4">
        <v>37.129999999999995</v>
      </c>
      <c r="G21" s="8">
        <v>0</v>
      </c>
      <c r="H21" s="8">
        <v>0</v>
      </c>
      <c r="I21" s="4">
        <v>84.05</v>
      </c>
      <c r="J21" s="8">
        <v>0</v>
      </c>
      <c r="K21" s="8">
        <v>0</v>
      </c>
      <c r="L21" s="4">
        <v>32.010000000000005</v>
      </c>
      <c r="M21" s="8">
        <v>1159</v>
      </c>
      <c r="N21" s="8">
        <v>189</v>
      </c>
      <c r="O21" s="4">
        <v>30.919999999999998</v>
      </c>
      <c r="P21" s="8">
        <v>2628</v>
      </c>
      <c r="Q21" s="8">
        <v>343</v>
      </c>
      <c r="R21" s="4">
        <v>105.04</v>
      </c>
      <c r="S21" s="8">
        <v>12991</v>
      </c>
      <c r="T21" s="8">
        <v>1312</v>
      </c>
      <c r="U21" s="4">
        <v>102.04</v>
      </c>
      <c r="V21" s="8">
        <v>19641</v>
      </c>
      <c r="W21" s="8">
        <v>1419</v>
      </c>
      <c r="X21" s="4">
        <v>74.28</v>
      </c>
      <c r="Y21" s="8">
        <v>20020</v>
      </c>
      <c r="Z21" s="8">
        <v>1058</v>
      </c>
      <c r="AA21" s="4">
        <v>46.76</v>
      </c>
      <c r="AB21" s="8">
        <v>15053</v>
      </c>
      <c r="AC21" s="8">
        <v>620</v>
      </c>
      <c r="AD21" s="4">
        <v>79.7</v>
      </c>
      <c r="AE21" s="8">
        <v>32841</v>
      </c>
      <c r="AF21" s="8">
        <v>765</v>
      </c>
      <c r="AG21" s="4">
        <v>100.6</v>
      </c>
      <c r="AH21" s="8">
        <v>45017</v>
      </c>
      <c r="AI21" s="8">
        <v>585</v>
      </c>
      <c r="AJ21" s="4">
        <v>187.51999999999998</v>
      </c>
      <c r="AK21" s="8">
        <v>85790</v>
      </c>
      <c r="AL21" s="8">
        <v>690</v>
      </c>
      <c r="AM21" s="4">
        <v>225.17000000000002</v>
      </c>
      <c r="AN21" s="8">
        <v>105815</v>
      </c>
      <c r="AO21" s="8">
        <v>633</v>
      </c>
      <c r="AP21" s="4">
        <v>332.42999999999995</v>
      </c>
      <c r="AQ21" s="8">
        <v>154975</v>
      </c>
      <c r="AR21" s="8">
        <v>605</v>
      </c>
      <c r="AS21" s="4">
        <v>249.09</v>
      </c>
      <c r="AT21" s="8">
        <v>120570</v>
      </c>
      <c r="AU21" s="8">
        <v>349</v>
      </c>
      <c r="AV21" s="4">
        <v>49.1</v>
      </c>
      <c r="AW21" s="8">
        <v>23318</v>
      </c>
      <c r="AX21" s="8">
        <v>18</v>
      </c>
      <c r="AY21" s="4">
        <v>54.72</v>
      </c>
      <c r="AZ21" s="8">
        <v>26705</v>
      </c>
      <c r="BA21" s="8">
        <v>22</v>
      </c>
      <c r="BB21" s="4">
        <v>15.200000000000001</v>
      </c>
      <c r="BC21" s="8">
        <v>7353</v>
      </c>
      <c r="BD21" s="8">
        <v>5</v>
      </c>
      <c r="BE21" s="4">
        <v>39.589999999999996</v>
      </c>
      <c r="BF21" s="8">
        <v>19479</v>
      </c>
      <c r="BG21" s="8">
        <v>18</v>
      </c>
      <c r="BH21" s="4">
        <v>97.34</v>
      </c>
      <c r="BI21" s="8">
        <v>47781</v>
      </c>
      <c r="BJ21" s="8">
        <v>0</v>
      </c>
      <c r="BK21" s="4">
        <v>38.69</v>
      </c>
      <c r="BL21" s="8">
        <v>18643</v>
      </c>
      <c r="BM21" s="8">
        <v>0</v>
      </c>
      <c r="BN21" s="4">
        <f t="shared" si="0"/>
        <v>1981.3799999999999</v>
      </c>
      <c r="BO21" s="8">
        <f t="shared" si="0"/>
        <v>759779</v>
      </c>
      <c r="BP21" s="10">
        <f t="shared" si="0"/>
        <v>8631</v>
      </c>
      <c r="BQ21" s="50"/>
      <c r="BR21" s="50"/>
      <c r="BS21" s="22">
        <v>0</v>
      </c>
      <c r="BT21" s="23">
        <v>0</v>
      </c>
      <c r="BU21" s="22">
        <v>0</v>
      </c>
      <c r="BV21" s="18" t="s">
        <v>62</v>
      </c>
      <c r="BW21" s="36">
        <v>15.31</v>
      </c>
      <c r="BX21" s="42">
        <v>12248</v>
      </c>
      <c r="BY21" s="18" t="s">
        <v>68</v>
      </c>
      <c r="BZ21" s="28">
        <v>0</v>
      </c>
      <c r="CA21" s="28"/>
    </row>
    <row r="22" spans="1:79" ht="18" customHeight="1" x14ac:dyDescent="0.15">
      <c r="A22" s="50"/>
      <c r="B22" s="50"/>
      <c r="C22" s="50"/>
      <c r="D22" s="50"/>
      <c r="E22" s="5" t="s">
        <v>30</v>
      </c>
      <c r="F22" s="4">
        <v>0</v>
      </c>
      <c r="G22" s="8">
        <v>0</v>
      </c>
      <c r="H22" s="8">
        <v>0</v>
      </c>
      <c r="I22" s="4">
        <v>0</v>
      </c>
      <c r="J22" s="8">
        <v>0</v>
      </c>
      <c r="K22" s="8">
        <v>0</v>
      </c>
      <c r="L22" s="4">
        <v>0</v>
      </c>
      <c r="M22" s="8">
        <v>0</v>
      </c>
      <c r="N22" s="8">
        <v>0</v>
      </c>
      <c r="O22" s="4">
        <v>0.09</v>
      </c>
      <c r="P22" s="8">
        <v>9</v>
      </c>
      <c r="Q22" s="8">
        <v>1</v>
      </c>
      <c r="R22" s="4">
        <v>0</v>
      </c>
      <c r="S22" s="8">
        <v>0</v>
      </c>
      <c r="T22" s="8">
        <v>0</v>
      </c>
      <c r="U22" s="4">
        <v>0</v>
      </c>
      <c r="V22" s="8">
        <v>0</v>
      </c>
      <c r="W22" s="8">
        <v>0</v>
      </c>
      <c r="X22" s="4">
        <v>0</v>
      </c>
      <c r="Y22" s="8">
        <v>0</v>
      </c>
      <c r="Z22" s="8">
        <v>0</v>
      </c>
      <c r="AA22" s="4">
        <v>0</v>
      </c>
      <c r="AB22" s="8">
        <v>0</v>
      </c>
      <c r="AC22" s="8">
        <v>0</v>
      </c>
      <c r="AD22" s="4">
        <v>0</v>
      </c>
      <c r="AE22" s="8">
        <v>0</v>
      </c>
      <c r="AF22" s="8">
        <v>0</v>
      </c>
      <c r="AG22" s="4">
        <v>0</v>
      </c>
      <c r="AH22" s="8">
        <v>0</v>
      </c>
      <c r="AI22" s="8">
        <v>0</v>
      </c>
      <c r="AJ22" s="4">
        <v>0</v>
      </c>
      <c r="AK22" s="8">
        <v>0</v>
      </c>
      <c r="AL22" s="8">
        <v>0</v>
      </c>
      <c r="AM22" s="4">
        <v>0</v>
      </c>
      <c r="AN22" s="8">
        <v>0</v>
      </c>
      <c r="AO22" s="8">
        <v>0</v>
      </c>
      <c r="AP22" s="4">
        <v>30.169999999999998</v>
      </c>
      <c r="AQ22" s="8">
        <v>7644</v>
      </c>
      <c r="AR22" s="8">
        <v>31</v>
      </c>
      <c r="AS22" s="4">
        <v>23.88</v>
      </c>
      <c r="AT22" s="8">
        <v>6303</v>
      </c>
      <c r="AU22" s="8">
        <v>12</v>
      </c>
      <c r="AV22" s="4">
        <v>3.01</v>
      </c>
      <c r="AW22" s="8">
        <v>798</v>
      </c>
      <c r="AX22" s="8">
        <v>0</v>
      </c>
      <c r="AY22" s="4">
        <v>0.90999999999999992</v>
      </c>
      <c r="AZ22" s="8">
        <v>242</v>
      </c>
      <c r="BA22" s="8">
        <v>0</v>
      </c>
      <c r="BB22" s="4">
        <v>1.02</v>
      </c>
      <c r="BC22" s="8">
        <v>271</v>
      </c>
      <c r="BD22" s="8">
        <v>0</v>
      </c>
      <c r="BE22" s="4">
        <v>13.19</v>
      </c>
      <c r="BF22" s="8">
        <v>3509</v>
      </c>
      <c r="BG22" s="8">
        <v>0</v>
      </c>
      <c r="BH22" s="4">
        <v>1.56</v>
      </c>
      <c r="BI22" s="8">
        <v>415</v>
      </c>
      <c r="BJ22" s="8">
        <v>0</v>
      </c>
      <c r="BK22" s="4">
        <v>0</v>
      </c>
      <c r="BL22" s="8">
        <v>0</v>
      </c>
      <c r="BM22" s="8">
        <v>0</v>
      </c>
      <c r="BN22" s="4">
        <f t="shared" si="0"/>
        <v>73.83</v>
      </c>
      <c r="BO22" s="8">
        <f t="shared" si="0"/>
        <v>19191</v>
      </c>
      <c r="BP22" s="10">
        <f t="shared" si="0"/>
        <v>44</v>
      </c>
      <c r="BQ22" s="50"/>
      <c r="BR22" s="50"/>
      <c r="BS22" s="22">
        <v>0</v>
      </c>
      <c r="BT22" s="23">
        <v>0</v>
      </c>
      <c r="BU22" s="22">
        <v>0</v>
      </c>
      <c r="BV22" s="18" t="s">
        <v>63</v>
      </c>
      <c r="BW22" s="36">
        <v>0</v>
      </c>
      <c r="BX22" s="42">
        <v>0</v>
      </c>
      <c r="BY22" s="18" t="s">
        <v>69</v>
      </c>
      <c r="BZ22" s="28">
        <v>0</v>
      </c>
      <c r="CA22" s="28"/>
    </row>
    <row r="23" spans="1:79" ht="18" customHeight="1" x14ac:dyDescent="0.15">
      <c r="A23" s="50"/>
      <c r="B23" s="50"/>
      <c r="C23" s="50"/>
      <c r="D23" s="50"/>
      <c r="E23" s="5" t="s">
        <v>31</v>
      </c>
      <c r="F23" s="4">
        <v>0</v>
      </c>
      <c r="G23" s="8">
        <v>0</v>
      </c>
      <c r="H23" s="8">
        <v>0</v>
      </c>
      <c r="I23" s="4">
        <v>0</v>
      </c>
      <c r="J23" s="8">
        <v>0</v>
      </c>
      <c r="K23" s="8">
        <v>0</v>
      </c>
      <c r="L23" s="4">
        <v>0</v>
      </c>
      <c r="M23" s="8">
        <v>0</v>
      </c>
      <c r="N23" s="8">
        <v>0</v>
      </c>
      <c r="O23" s="4">
        <v>0.06</v>
      </c>
      <c r="P23" s="8">
        <v>4</v>
      </c>
      <c r="Q23" s="8">
        <v>0</v>
      </c>
      <c r="R23" s="4">
        <v>0</v>
      </c>
      <c r="S23" s="8">
        <v>0</v>
      </c>
      <c r="T23" s="8">
        <v>0</v>
      </c>
      <c r="U23" s="4">
        <v>0</v>
      </c>
      <c r="V23" s="8">
        <v>0</v>
      </c>
      <c r="W23" s="8">
        <v>0</v>
      </c>
      <c r="X23" s="4">
        <v>0</v>
      </c>
      <c r="Y23" s="8">
        <v>0</v>
      </c>
      <c r="Z23" s="8">
        <v>0</v>
      </c>
      <c r="AA23" s="4">
        <v>0</v>
      </c>
      <c r="AB23" s="8">
        <v>0</v>
      </c>
      <c r="AC23" s="8">
        <v>0</v>
      </c>
      <c r="AD23" s="4">
        <v>0</v>
      </c>
      <c r="AE23" s="8">
        <v>0</v>
      </c>
      <c r="AF23" s="8">
        <v>0</v>
      </c>
      <c r="AG23" s="4">
        <v>0</v>
      </c>
      <c r="AH23" s="8">
        <v>0</v>
      </c>
      <c r="AI23" s="8">
        <v>0</v>
      </c>
      <c r="AJ23" s="4">
        <v>0</v>
      </c>
      <c r="AK23" s="8">
        <v>0</v>
      </c>
      <c r="AL23" s="8">
        <v>0</v>
      </c>
      <c r="AM23" s="4">
        <v>0</v>
      </c>
      <c r="AN23" s="8">
        <v>0</v>
      </c>
      <c r="AO23" s="8">
        <v>0</v>
      </c>
      <c r="AP23" s="4">
        <v>0</v>
      </c>
      <c r="AQ23" s="8">
        <v>0</v>
      </c>
      <c r="AR23" s="8">
        <v>0</v>
      </c>
      <c r="AS23" s="4">
        <v>0</v>
      </c>
      <c r="AT23" s="8">
        <v>0</v>
      </c>
      <c r="AU23" s="8">
        <v>0</v>
      </c>
      <c r="AV23" s="4">
        <v>0</v>
      </c>
      <c r="AW23" s="8">
        <v>0</v>
      </c>
      <c r="AX23" s="8">
        <v>0</v>
      </c>
      <c r="AY23" s="4">
        <v>0</v>
      </c>
      <c r="AZ23" s="8">
        <v>0</v>
      </c>
      <c r="BA23" s="8">
        <v>0</v>
      </c>
      <c r="BB23" s="4">
        <v>0</v>
      </c>
      <c r="BC23" s="8">
        <v>0</v>
      </c>
      <c r="BD23" s="8">
        <v>0</v>
      </c>
      <c r="BE23" s="4">
        <v>0</v>
      </c>
      <c r="BF23" s="8">
        <v>0</v>
      </c>
      <c r="BG23" s="8">
        <v>0</v>
      </c>
      <c r="BH23" s="4">
        <v>0</v>
      </c>
      <c r="BI23" s="8">
        <v>0</v>
      </c>
      <c r="BJ23" s="8">
        <v>0</v>
      </c>
      <c r="BK23" s="4">
        <v>0</v>
      </c>
      <c r="BL23" s="8">
        <v>0</v>
      </c>
      <c r="BM23" s="8">
        <v>0</v>
      </c>
      <c r="BN23" s="4">
        <f t="shared" si="0"/>
        <v>0.06</v>
      </c>
      <c r="BO23" s="8">
        <f t="shared" si="0"/>
        <v>4</v>
      </c>
      <c r="BP23" s="10">
        <f t="shared" si="0"/>
        <v>0</v>
      </c>
      <c r="BQ23" s="50"/>
      <c r="BR23" s="50"/>
      <c r="BS23" s="22">
        <v>0</v>
      </c>
      <c r="BT23" s="23">
        <v>0</v>
      </c>
      <c r="BU23" s="22">
        <v>0</v>
      </c>
      <c r="BV23" s="18" t="s">
        <v>64</v>
      </c>
      <c r="BW23" s="36">
        <v>0.32</v>
      </c>
      <c r="BX23" s="42">
        <v>160</v>
      </c>
      <c r="BY23" s="18" t="s">
        <v>70</v>
      </c>
      <c r="BZ23" s="28">
        <v>0</v>
      </c>
      <c r="CA23" s="28"/>
    </row>
    <row r="24" spans="1:79" ht="18" customHeight="1" x14ac:dyDescent="0.15">
      <c r="A24" s="50"/>
      <c r="B24" s="50"/>
      <c r="C24" s="50"/>
      <c r="D24" s="50"/>
      <c r="E24" s="5" t="s">
        <v>32</v>
      </c>
      <c r="F24" s="4">
        <f t="shared" ref="F24:AK24" si="11">SUM(F20:F23)</f>
        <v>70.97999999999999</v>
      </c>
      <c r="G24" s="8">
        <f t="shared" si="11"/>
        <v>0</v>
      </c>
      <c r="H24" s="8">
        <f t="shared" si="11"/>
        <v>0</v>
      </c>
      <c r="I24" s="4">
        <f t="shared" si="11"/>
        <v>206.45999999999998</v>
      </c>
      <c r="J24" s="8">
        <f t="shared" si="11"/>
        <v>0</v>
      </c>
      <c r="K24" s="8">
        <f t="shared" si="11"/>
        <v>0</v>
      </c>
      <c r="L24" s="4">
        <f t="shared" si="11"/>
        <v>120.28</v>
      </c>
      <c r="M24" s="8">
        <f t="shared" si="11"/>
        <v>4459</v>
      </c>
      <c r="N24" s="8">
        <f t="shared" si="11"/>
        <v>769</v>
      </c>
      <c r="O24" s="4">
        <f t="shared" si="11"/>
        <v>59.830000000000005</v>
      </c>
      <c r="P24" s="8">
        <f t="shared" si="11"/>
        <v>5013</v>
      </c>
      <c r="Q24" s="8">
        <f t="shared" si="11"/>
        <v>657</v>
      </c>
      <c r="R24" s="4">
        <f t="shared" si="11"/>
        <v>121.44</v>
      </c>
      <c r="S24" s="8">
        <f t="shared" si="11"/>
        <v>15205</v>
      </c>
      <c r="T24" s="8">
        <f t="shared" si="11"/>
        <v>1531</v>
      </c>
      <c r="U24" s="4">
        <f t="shared" si="11"/>
        <v>113.36000000000001</v>
      </c>
      <c r="V24" s="8">
        <f t="shared" si="11"/>
        <v>21478</v>
      </c>
      <c r="W24" s="8">
        <f t="shared" si="11"/>
        <v>1545</v>
      </c>
      <c r="X24" s="4">
        <f t="shared" si="11"/>
        <v>83.54</v>
      </c>
      <c r="Y24" s="8">
        <f t="shared" si="11"/>
        <v>22633</v>
      </c>
      <c r="Z24" s="8">
        <f t="shared" si="11"/>
        <v>1197</v>
      </c>
      <c r="AA24" s="4">
        <f t="shared" si="11"/>
        <v>53.83</v>
      </c>
      <c r="AB24" s="8">
        <f t="shared" si="11"/>
        <v>17523</v>
      </c>
      <c r="AC24" s="8">
        <f t="shared" si="11"/>
        <v>718</v>
      </c>
      <c r="AD24" s="4">
        <f t="shared" si="11"/>
        <v>92.19</v>
      </c>
      <c r="AE24" s="8">
        <f t="shared" si="11"/>
        <v>38148</v>
      </c>
      <c r="AF24" s="8">
        <f t="shared" si="11"/>
        <v>880</v>
      </c>
      <c r="AG24" s="4">
        <f t="shared" si="11"/>
        <v>149.29</v>
      </c>
      <c r="AH24" s="8">
        <f t="shared" si="11"/>
        <v>67799</v>
      </c>
      <c r="AI24" s="8">
        <f t="shared" si="11"/>
        <v>844</v>
      </c>
      <c r="AJ24" s="4">
        <f t="shared" si="11"/>
        <v>282.92999999999995</v>
      </c>
      <c r="AK24" s="8">
        <f t="shared" si="11"/>
        <v>131499</v>
      </c>
      <c r="AL24" s="8">
        <f t="shared" ref="AL24:BM24" si="12">SUM(AL20:AL23)</f>
        <v>1095</v>
      </c>
      <c r="AM24" s="4">
        <f t="shared" si="12"/>
        <v>538.32999999999993</v>
      </c>
      <c r="AN24" s="8">
        <f t="shared" si="12"/>
        <v>259894</v>
      </c>
      <c r="AO24" s="8">
        <f t="shared" si="12"/>
        <v>1683</v>
      </c>
      <c r="AP24" s="4">
        <f t="shared" si="12"/>
        <v>1029.74</v>
      </c>
      <c r="AQ24" s="8">
        <f t="shared" si="12"/>
        <v>498156</v>
      </c>
      <c r="AR24" s="8">
        <f t="shared" si="12"/>
        <v>1937</v>
      </c>
      <c r="AS24" s="4">
        <f t="shared" si="12"/>
        <v>1311.75</v>
      </c>
      <c r="AT24" s="8">
        <f t="shared" si="12"/>
        <v>656969</v>
      </c>
      <c r="AU24" s="8">
        <f t="shared" si="12"/>
        <v>1876</v>
      </c>
      <c r="AV24" s="4">
        <f t="shared" si="12"/>
        <v>354.98</v>
      </c>
      <c r="AW24" s="8">
        <f t="shared" si="12"/>
        <v>179164</v>
      </c>
      <c r="AX24" s="8">
        <f t="shared" si="12"/>
        <v>121</v>
      </c>
      <c r="AY24" s="4">
        <f t="shared" si="12"/>
        <v>180.56</v>
      </c>
      <c r="AZ24" s="8">
        <f t="shared" si="12"/>
        <v>91286</v>
      </c>
      <c r="BA24" s="8">
        <f t="shared" si="12"/>
        <v>70</v>
      </c>
      <c r="BB24" s="4">
        <f t="shared" si="12"/>
        <v>111.67</v>
      </c>
      <c r="BC24" s="8">
        <f t="shared" si="12"/>
        <v>56365</v>
      </c>
      <c r="BD24" s="8">
        <f t="shared" si="12"/>
        <v>5</v>
      </c>
      <c r="BE24" s="4">
        <f t="shared" si="12"/>
        <v>90.99</v>
      </c>
      <c r="BF24" s="8">
        <f t="shared" si="12"/>
        <v>42669</v>
      </c>
      <c r="BG24" s="8">
        <f t="shared" si="12"/>
        <v>18</v>
      </c>
      <c r="BH24" s="4">
        <f t="shared" si="12"/>
        <v>128.47</v>
      </c>
      <c r="BI24" s="8">
        <f t="shared" si="12"/>
        <v>63418</v>
      </c>
      <c r="BJ24" s="8">
        <f t="shared" si="12"/>
        <v>0</v>
      </c>
      <c r="BK24" s="4">
        <f t="shared" si="12"/>
        <v>72.759999999999991</v>
      </c>
      <c r="BL24" s="8">
        <f t="shared" si="12"/>
        <v>36188</v>
      </c>
      <c r="BM24" s="8">
        <f t="shared" si="12"/>
        <v>0</v>
      </c>
      <c r="BN24" s="4">
        <f t="shared" si="0"/>
        <v>5173.380000000001</v>
      </c>
      <c r="BO24" s="8">
        <f t="shared" si="0"/>
        <v>2207866</v>
      </c>
      <c r="BP24" s="10">
        <f t="shared" si="0"/>
        <v>14946</v>
      </c>
      <c r="BQ24" s="50"/>
      <c r="BR24" s="50"/>
      <c r="BS24" s="22">
        <v>0</v>
      </c>
      <c r="BT24" s="23">
        <v>0</v>
      </c>
      <c r="BU24" s="22">
        <v>0</v>
      </c>
      <c r="BV24" s="18" t="s">
        <v>65</v>
      </c>
      <c r="BW24" s="36">
        <v>0</v>
      </c>
      <c r="BX24" s="42">
        <v>0</v>
      </c>
      <c r="BY24" s="18" t="s">
        <v>72</v>
      </c>
      <c r="BZ24" s="28">
        <v>0</v>
      </c>
      <c r="CA24" s="28"/>
    </row>
    <row r="25" spans="1:79" ht="18" customHeight="1" x14ac:dyDescent="0.15">
      <c r="A25" s="50"/>
      <c r="B25" s="50"/>
      <c r="C25" s="50"/>
      <c r="D25" s="48" t="s">
        <v>36</v>
      </c>
      <c r="E25" s="48"/>
      <c r="F25" s="4">
        <v>0</v>
      </c>
      <c r="G25" s="8">
        <v>0</v>
      </c>
      <c r="H25" s="8">
        <v>0</v>
      </c>
      <c r="I25" s="4">
        <v>22.57</v>
      </c>
      <c r="J25" s="8">
        <v>562</v>
      </c>
      <c r="K25" s="8">
        <v>150</v>
      </c>
      <c r="L25" s="4">
        <v>8.26</v>
      </c>
      <c r="M25" s="8">
        <v>690</v>
      </c>
      <c r="N25" s="8">
        <v>33</v>
      </c>
      <c r="O25" s="4">
        <v>4.7699999999999996</v>
      </c>
      <c r="P25" s="8">
        <v>373</v>
      </c>
      <c r="Q25" s="8">
        <v>14</v>
      </c>
      <c r="R25" s="4">
        <v>21.869999999999997</v>
      </c>
      <c r="S25" s="8">
        <v>2103</v>
      </c>
      <c r="T25" s="8">
        <v>71</v>
      </c>
      <c r="U25" s="4">
        <v>17.64</v>
      </c>
      <c r="V25" s="8">
        <v>2057</v>
      </c>
      <c r="W25" s="8">
        <v>34</v>
      </c>
      <c r="X25" s="4">
        <v>11.49</v>
      </c>
      <c r="Y25" s="8">
        <v>1450</v>
      </c>
      <c r="Z25" s="8">
        <v>21</v>
      </c>
      <c r="AA25" s="4">
        <v>12.83</v>
      </c>
      <c r="AB25" s="8">
        <v>1748</v>
      </c>
      <c r="AC25" s="8">
        <v>19</v>
      </c>
      <c r="AD25" s="4">
        <v>12.549999999999999</v>
      </c>
      <c r="AE25" s="8">
        <v>1761</v>
      </c>
      <c r="AF25" s="8">
        <v>8</v>
      </c>
      <c r="AG25" s="4">
        <v>4.58</v>
      </c>
      <c r="AH25" s="8">
        <v>672</v>
      </c>
      <c r="AI25" s="8">
        <v>2</v>
      </c>
      <c r="AJ25" s="4">
        <v>9.15</v>
      </c>
      <c r="AK25" s="8">
        <v>1389</v>
      </c>
      <c r="AL25" s="8">
        <v>9</v>
      </c>
      <c r="AM25" s="4">
        <v>3.69</v>
      </c>
      <c r="AN25" s="8">
        <v>584</v>
      </c>
      <c r="AO25" s="8">
        <v>3</v>
      </c>
      <c r="AP25" s="4">
        <v>9.2200000000000006</v>
      </c>
      <c r="AQ25" s="8">
        <v>1398</v>
      </c>
      <c r="AR25" s="8">
        <v>2</v>
      </c>
      <c r="AS25" s="4">
        <v>0.12</v>
      </c>
      <c r="AT25" s="8">
        <v>19</v>
      </c>
      <c r="AU25" s="8">
        <v>0</v>
      </c>
      <c r="AV25" s="4">
        <v>0.22</v>
      </c>
      <c r="AW25" s="8">
        <v>35</v>
      </c>
      <c r="AX25" s="8">
        <v>0</v>
      </c>
      <c r="AY25" s="4">
        <v>0</v>
      </c>
      <c r="AZ25" s="8">
        <v>0</v>
      </c>
      <c r="BA25" s="8">
        <v>0</v>
      </c>
      <c r="BB25" s="4">
        <v>0</v>
      </c>
      <c r="BC25" s="8">
        <v>0</v>
      </c>
      <c r="BD25" s="8">
        <v>0</v>
      </c>
      <c r="BE25" s="4">
        <v>0</v>
      </c>
      <c r="BF25" s="8">
        <v>0</v>
      </c>
      <c r="BG25" s="8">
        <v>0</v>
      </c>
      <c r="BH25" s="4">
        <v>0</v>
      </c>
      <c r="BI25" s="8">
        <v>0</v>
      </c>
      <c r="BJ25" s="8">
        <v>0</v>
      </c>
      <c r="BK25" s="4">
        <v>0</v>
      </c>
      <c r="BL25" s="8">
        <v>0</v>
      </c>
      <c r="BM25" s="8">
        <v>0</v>
      </c>
      <c r="BN25" s="4">
        <f t="shared" si="0"/>
        <v>138.95999999999998</v>
      </c>
      <c r="BO25" s="8">
        <f t="shared" si="0"/>
        <v>14841</v>
      </c>
      <c r="BP25" s="10">
        <f t="shared" si="0"/>
        <v>366</v>
      </c>
      <c r="BQ25" s="50"/>
      <c r="BR25" s="50"/>
      <c r="BS25" s="22">
        <v>0</v>
      </c>
      <c r="BT25" s="23">
        <v>0</v>
      </c>
      <c r="BU25" s="22">
        <v>0</v>
      </c>
      <c r="BV25" s="18"/>
      <c r="BW25" s="36">
        <v>0</v>
      </c>
      <c r="BX25" s="42">
        <v>0</v>
      </c>
      <c r="BY25" s="18" t="s">
        <v>71</v>
      </c>
      <c r="BZ25" s="28">
        <v>0</v>
      </c>
      <c r="CA25" s="28"/>
    </row>
    <row r="26" spans="1:79" ht="18" customHeight="1" x14ac:dyDescent="0.15">
      <c r="A26" s="50"/>
      <c r="B26" s="50"/>
      <c r="C26" s="50"/>
      <c r="D26" s="48" t="s">
        <v>37</v>
      </c>
      <c r="E26" s="48"/>
      <c r="F26" s="4">
        <f t="shared" ref="F26:AK26" si="13">SUM(F24:F25)</f>
        <v>70.97999999999999</v>
      </c>
      <c r="G26" s="8">
        <f t="shared" si="13"/>
        <v>0</v>
      </c>
      <c r="H26" s="8">
        <f t="shared" si="13"/>
        <v>0</v>
      </c>
      <c r="I26" s="4">
        <f t="shared" si="13"/>
        <v>229.02999999999997</v>
      </c>
      <c r="J26" s="8">
        <f t="shared" si="13"/>
        <v>562</v>
      </c>
      <c r="K26" s="8">
        <f t="shared" si="13"/>
        <v>150</v>
      </c>
      <c r="L26" s="4">
        <f t="shared" si="13"/>
        <v>128.54</v>
      </c>
      <c r="M26" s="8">
        <f t="shared" si="13"/>
        <v>5149</v>
      </c>
      <c r="N26" s="8">
        <f t="shared" si="13"/>
        <v>802</v>
      </c>
      <c r="O26" s="4">
        <f t="shared" si="13"/>
        <v>64.600000000000009</v>
      </c>
      <c r="P26" s="8">
        <f t="shared" si="13"/>
        <v>5386</v>
      </c>
      <c r="Q26" s="8">
        <f t="shared" si="13"/>
        <v>671</v>
      </c>
      <c r="R26" s="4">
        <f t="shared" si="13"/>
        <v>143.31</v>
      </c>
      <c r="S26" s="8">
        <f t="shared" si="13"/>
        <v>17308</v>
      </c>
      <c r="T26" s="8">
        <f t="shared" si="13"/>
        <v>1602</v>
      </c>
      <c r="U26" s="4">
        <f t="shared" si="13"/>
        <v>131</v>
      </c>
      <c r="V26" s="8">
        <f t="shared" si="13"/>
        <v>23535</v>
      </c>
      <c r="W26" s="8">
        <f t="shared" si="13"/>
        <v>1579</v>
      </c>
      <c r="X26" s="4">
        <f t="shared" si="13"/>
        <v>95.03</v>
      </c>
      <c r="Y26" s="8">
        <f t="shared" si="13"/>
        <v>24083</v>
      </c>
      <c r="Z26" s="8">
        <f t="shared" si="13"/>
        <v>1218</v>
      </c>
      <c r="AA26" s="4">
        <f t="shared" si="13"/>
        <v>66.66</v>
      </c>
      <c r="AB26" s="8">
        <f t="shared" si="13"/>
        <v>19271</v>
      </c>
      <c r="AC26" s="8">
        <f t="shared" si="13"/>
        <v>737</v>
      </c>
      <c r="AD26" s="4">
        <f t="shared" si="13"/>
        <v>104.74</v>
      </c>
      <c r="AE26" s="8">
        <f t="shared" si="13"/>
        <v>39909</v>
      </c>
      <c r="AF26" s="8">
        <f t="shared" si="13"/>
        <v>888</v>
      </c>
      <c r="AG26" s="4">
        <f t="shared" si="13"/>
        <v>153.87</v>
      </c>
      <c r="AH26" s="8">
        <f t="shared" si="13"/>
        <v>68471</v>
      </c>
      <c r="AI26" s="8">
        <f t="shared" si="13"/>
        <v>846</v>
      </c>
      <c r="AJ26" s="4">
        <f t="shared" si="13"/>
        <v>292.07999999999993</v>
      </c>
      <c r="AK26" s="8">
        <f t="shared" si="13"/>
        <v>132888</v>
      </c>
      <c r="AL26" s="8">
        <f t="shared" ref="AL26:BM26" si="14">SUM(AL24:AL25)</f>
        <v>1104</v>
      </c>
      <c r="AM26" s="4">
        <f t="shared" si="14"/>
        <v>542.02</v>
      </c>
      <c r="AN26" s="8">
        <f t="shared" si="14"/>
        <v>260478</v>
      </c>
      <c r="AO26" s="8">
        <f t="shared" si="14"/>
        <v>1686</v>
      </c>
      <c r="AP26" s="4">
        <f t="shared" si="14"/>
        <v>1038.96</v>
      </c>
      <c r="AQ26" s="8">
        <f t="shared" si="14"/>
        <v>499554</v>
      </c>
      <c r="AR26" s="8">
        <f t="shared" si="14"/>
        <v>1939</v>
      </c>
      <c r="AS26" s="4">
        <f t="shared" si="14"/>
        <v>1311.87</v>
      </c>
      <c r="AT26" s="8">
        <f t="shared" si="14"/>
        <v>656988</v>
      </c>
      <c r="AU26" s="8">
        <f t="shared" si="14"/>
        <v>1876</v>
      </c>
      <c r="AV26" s="4">
        <f t="shared" si="14"/>
        <v>355.20000000000005</v>
      </c>
      <c r="AW26" s="8">
        <f t="shared" si="14"/>
        <v>179199</v>
      </c>
      <c r="AX26" s="8">
        <f t="shared" si="14"/>
        <v>121</v>
      </c>
      <c r="AY26" s="4">
        <f t="shared" si="14"/>
        <v>180.56</v>
      </c>
      <c r="AZ26" s="8">
        <f t="shared" si="14"/>
        <v>91286</v>
      </c>
      <c r="BA26" s="8">
        <f t="shared" si="14"/>
        <v>70</v>
      </c>
      <c r="BB26" s="4">
        <f t="shared" si="14"/>
        <v>111.67</v>
      </c>
      <c r="BC26" s="8">
        <f t="shared" si="14"/>
        <v>56365</v>
      </c>
      <c r="BD26" s="8">
        <f t="shared" si="14"/>
        <v>5</v>
      </c>
      <c r="BE26" s="4">
        <f t="shared" si="14"/>
        <v>90.99</v>
      </c>
      <c r="BF26" s="8">
        <f t="shared" si="14"/>
        <v>42669</v>
      </c>
      <c r="BG26" s="8">
        <f t="shared" si="14"/>
        <v>18</v>
      </c>
      <c r="BH26" s="4">
        <f t="shared" si="14"/>
        <v>128.47</v>
      </c>
      <c r="BI26" s="8">
        <f t="shared" si="14"/>
        <v>63418</v>
      </c>
      <c r="BJ26" s="8">
        <f t="shared" si="14"/>
        <v>0</v>
      </c>
      <c r="BK26" s="4">
        <f t="shared" si="14"/>
        <v>72.759999999999991</v>
      </c>
      <c r="BL26" s="8">
        <f t="shared" si="14"/>
        <v>36188</v>
      </c>
      <c r="BM26" s="8">
        <f t="shared" si="14"/>
        <v>0</v>
      </c>
      <c r="BN26" s="4">
        <f t="shared" si="0"/>
        <v>5312.34</v>
      </c>
      <c r="BO26" s="8">
        <f t="shared" si="0"/>
        <v>2222707</v>
      </c>
      <c r="BP26" s="10">
        <f t="shared" si="0"/>
        <v>15312</v>
      </c>
      <c r="BQ26" s="50"/>
      <c r="BR26" s="50"/>
      <c r="BS26" s="22">
        <v>0</v>
      </c>
      <c r="BT26" s="23">
        <v>0</v>
      </c>
      <c r="BU26" s="22">
        <v>0</v>
      </c>
      <c r="BV26" s="18"/>
      <c r="BW26" s="36">
        <v>0</v>
      </c>
      <c r="BX26" s="42">
        <v>0</v>
      </c>
      <c r="BY26" s="18"/>
      <c r="BZ26" s="28">
        <v>0</v>
      </c>
      <c r="CA26" s="28"/>
    </row>
    <row r="27" spans="1:79" ht="18" customHeight="1" x14ac:dyDescent="0.15">
      <c r="A27" s="50"/>
      <c r="B27" s="50"/>
      <c r="C27" s="50" t="s">
        <v>41</v>
      </c>
      <c r="D27" s="48" t="s">
        <v>38</v>
      </c>
      <c r="E27" s="48"/>
      <c r="F27" s="4">
        <v>0</v>
      </c>
      <c r="G27" s="8">
        <v>0</v>
      </c>
      <c r="H27" s="8">
        <v>0</v>
      </c>
      <c r="I27" s="4">
        <v>0</v>
      </c>
      <c r="J27" s="8">
        <v>0</v>
      </c>
      <c r="K27" s="8">
        <v>0</v>
      </c>
      <c r="L27" s="4">
        <v>0</v>
      </c>
      <c r="M27" s="8">
        <v>0</v>
      </c>
      <c r="N27" s="8">
        <v>0</v>
      </c>
      <c r="O27" s="4">
        <v>0</v>
      </c>
      <c r="P27" s="8">
        <v>0</v>
      </c>
      <c r="Q27" s="8">
        <v>0</v>
      </c>
      <c r="R27" s="4">
        <v>0</v>
      </c>
      <c r="S27" s="8">
        <v>0</v>
      </c>
      <c r="T27" s="8">
        <v>0</v>
      </c>
      <c r="U27" s="4">
        <v>0</v>
      </c>
      <c r="V27" s="8">
        <v>0</v>
      </c>
      <c r="W27" s="8">
        <v>0</v>
      </c>
      <c r="X27" s="4">
        <v>0</v>
      </c>
      <c r="Y27" s="8">
        <v>0</v>
      </c>
      <c r="Z27" s="8">
        <v>0</v>
      </c>
      <c r="AA27" s="4">
        <v>0</v>
      </c>
      <c r="AB27" s="8">
        <v>0</v>
      </c>
      <c r="AC27" s="8">
        <v>0</v>
      </c>
      <c r="AD27" s="4">
        <v>0</v>
      </c>
      <c r="AE27" s="8">
        <v>0</v>
      </c>
      <c r="AF27" s="8">
        <v>0</v>
      </c>
      <c r="AG27" s="4">
        <v>0</v>
      </c>
      <c r="AH27" s="8">
        <v>0</v>
      </c>
      <c r="AI27" s="8">
        <v>0</v>
      </c>
      <c r="AJ27" s="4">
        <v>0.06</v>
      </c>
      <c r="AK27" s="8">
        <v>15</v>
      </c>
      <c r="AL27" s="8">
        <v>0</v>
      </c>
      <c r="AM27" s="4">
        <v>0.14000000000000001</v>
      </c>
      <c r="AN27" s="8">
        <v>36</v>
      </c>
      <c r="AO27" s="8">
        <v>0</v>
      </c>
      <c r="AP27" s="4">
        <v>1.03</v>
      </c>
      <c r="AQ27" s="8">
        <v>270</v>
      </c>
      <c r="AR27" s="8">
        <v>1</v>
      </c>
      <c r="AS27" s="4">
        <v>5.52</v>
      </c>
      <c r="AT27" s="8">
        <v>1457</v>
      </c>
      <c r="AU27" s="8">
        <v>3</v>
      </c>
      <c r="AV27" s="4">
        <v>3.19</v>
      </c>
      <c r="AW27" s="8">
        <v>845</v>
      </c>
      <c r="AX27" s="8">
        <v>0</v>
      </c>
      <c r="AY27" s="4">
        <v>2.64</v>
      </c>
      <c r="AZ27" s="8">
        <v>703</v>
      </c>
      <c r="BA27" s="8">
        <v>0</v>
      </c>
      <c r="BB27" s="4">
        <v>1.46</v>
      </c>
      <c r="BC27" s="8">
        <v>388</v>
      </c>
      <c r="BD27" s="8">
        <v>0</v>
      </c>
      <c r="BE27" s="4">
        <v>0</v>
      </c>
      <c r="BF27" s="8">
        <v>0</v>
      </c>
      <c r="BG27" s="8">
        <v>0</v>
      </c>
      <c r="BH27" s="4">
        <v>0</v>
      </c>
      <c r="BI27" s="8">
        <v>0</v>
      </c>
      <c r="BJ27" s="8">
        <v>0</v>
      </c>
      <c r="BK27" s="4">
        <v>0</v>
      </c>
      <c r="BL27" s="8">
        <v>0</v>
      </c>
      <c r="BM27" s="8">
        <v>0</v>
      </c>
      <c r="BN27" s="4">
        <f t="shared" si="0"/>
        <v>14.04</v>
      </c>
      <c r="BO27" s="8">
        <f t="shared" si="0"/>
        <v>3714</v>
      </c>
      <c r="BP27" s="10">
        <f t="shared" si="0"/>
        <v>4</v>
      </c>
      <c r="BQ27" s="50"/>
      <c r="BR27" s="50"/>
      <c r="BS27" s="22">
        <v>0</v>
      </c>
      <c r="BT27" s="23">
        <v>0</v>
      </c>
      <c r="BU27" s="22">
        <v>0</v>
      </c>
      <c r="BV27" s="18"/>
      <c r="BW27" s="36">
        <v>0</v>
      </c>
      <c r="BX27" s="42">
        <v>0</v>
      </c>
      <c r="BY27" s="18"/>
      <c r="BZ27" s="28">
        <v>0</v>
      </c>
      <c r="CA27" s="28"/>
    </row>
    <row r="28" spans="1:79" ht="18" customHeight="1" x14ac:dyDescent="0.15">
      <c r="A28" s="50"/>
      <c r="B28" s="50"/>
      <c r="C28" s="50"/>
      <c r="D28" s="48" t="s">
        <v>34</v>
      </c>
      <c r="E28" s="5" t="s">
        <v>39</v>
      </c>
      <c r="F28" s="4">
        <v>7.85</v>
      </c>
      <c r="G28" s="8">
        <v>0</v>
      </c>
      <c r="H28" s="8">
        <v>0</v>
      </c>
      <c r="I28" s="4">
        <v>19.34</v>
      </c>
      <c r="J28" s="8">
        <v>956</v>
      </c>
      <c r="K28" s="8">
        <v>143</v>
      </c>
      <c r="L28" s="4">
        <v>32.15</v>
      </c>
      <c r="M28" s="8">
        <v>2474</v>
      </c>
      <c r="N28" s="8">
        <v>155</v>
      </c>
      <c r="O28" s="4">
        <v>20.6</v>
      </c>
      <c r="P28" s="8">
        <v>1965</v>
      </c>
      <c r="Q28" s="8">
        <v>76</v>
      </c>
      <c r="R28" s="4">
        <v>6.05</v>
      </c>
      <c r="S28" s="8">
        <v>669</v>
      </c>
      <c r="T28" s="8">
        <v>11</v>
      </c>
      <c r="U28" s="4">
        <v>20.58</v>
      </c>
      <c r="V28" s="8">
        <v>2496</v>
      </c>
      <c r="W28" s="8">
        <v>40</v>
      </c>
      <c r="X28" s="4">
        <v>6.31</v>
      </c>
      <c r="Y28" s="8">
        <v>819</v>
      </c>
      <c r="Z28" s="8">
        <v>8</v>
      </c>
      <c r="AA28" s="4">
        <v>8.61</v>
      </c>
      <c r="AB28" s="8">
        <v>1168</v>
      </c>
      <c r="AC28" s="8">
        <v>7</v>
      </c>
      <c r="AD28" s="4">
        <v>5.0999999999999996</v>
      </c>
      <c r="AE28" s="8">
        <v>726</v>
      </c>
      <c r="AF28" s="8">
        <v>2</v>
      </c>
      <c r="AG28" s="4">
        <v>11.1</v>
      </c>
      <c r="AH28" s="8">
        <v>1625</v>
      </c>
      <c r="AI28" s="8">
        <v>5</v>
      </c>
      <c r="AJ28" s="4">
        <v>34.07</v>
      </c>
      <c r="AK28" s="8">
        <v>4999</v>
      </c>
      <c r="AL28" s="8">
        <v>18</v>
      </c>
      <c r="AM28" s="4">
        <v>38.61</v>
      </c>
      <c r="AN28" s="8">
        <v>5356</v>
      </c>
      <c r="AO28" s="8">
        <v>12</v>
      </c>
      <c r="AP28" s="4">
        <v>5.76</v>
      </c>
      <c r="AQ28" s="8">
        <v>824</v>
      </c>
      <c r="AR28" s="8">
        <v>0</v>
      </c>
      <c r="AS28" s="4">
        <v>2.69</v>
      </c>
      <c r="AT28" s="8">
        <v>361</v>
      </c>
      <c r="AU28" s="8">
        <v>0</v>
      </c>
      <c r="AV28" s="4">
        <v>5.58</v>
      </c>
      <c r="AW28" s="8">
        <v>721</v>
      </c>
      <c r="AX28" s="8">
        <v>2</v>
      </c>
      <c r="AY28" s="4">
        <v>2.57</v>
      </c>
      <c r="AZ28" s="8">
        <v>408</v>
      </c>
      <c r="BA28" s="8">
        <v>0</v>
      </c>
      <c r="BB28" s="4">
        <v>0.08</v>
      </c>
      <c r="BC28" s="8">
        <v>13</v>
      </c>
      <c r="BD28" s="8">
        <v>0</v>
      </c>
      <c r="BE28" s="4">
        <v>0</v>
      </c>
      <c r="BF28" s="8">
        <v>0</v>
      </c>
      <c r="BG28" s="8">
        <v>0</v>
      </c>
      <c r="BH28" s="4">
        <v>0</v>
      </c>
      <c r="BI28" s="8">
        <v>0</v>
      </c>
      <c r="BJ28" s="8">
        <v>0</v>
      </c>
      <c r="BK28" s="4">
        <v>0</v>
      </c>
      <c r="BL28" s="8">
        <v>0</v>
      </c>
      <c r="BM28" s="8">
        <v>0</v>
      </c>
      <c r="BN28" s="4">
        <f t="shared" si="0"/>
        <v>227.05</v>
      </c>
      <c r="BO28" s="8">
        <f t="shared" si="0"/>
        <v>25580</v>
      </c>
      <c r="BP28" s="10">
        <f t="shared" si="0"/>
        <v>479</v>
      </c>
      <c r="BQ28" s="50"/>
      <c r="BR28" s="50"/>
      <c r="BS28" s="22">
        <v>0</v>
      </c>
      <c r="BT28" s="23">
        <v>0</v>
      </c>
      <c r="BU28" s="22">
        <v>0</v>
      </c>
      <c r="BV28" s="18"/>
      <c r="BW28" s="36">
        <v>0</v>
      </c>
      <c r="BX28" s="42">
        <v>0</v>
      </c>
      <c r="BY28" s="18"/>
      <c r="BZ28" s="28">
        <v>0</v>
      </c>
      <c r="CA28" s="28"/>
    </row>
    <row r="29" spans="1:79" ht="18" customHeight="1" x14ac:dyDescent="0.15">
      <c r="A29" s="50"/>
      <c r="B29" s="50"/>
      <c r="C29" s="50"/>
      <c r="D29" s="48"/>
      <c r="E29" s="5" t="s">
        <v>34</v>
      </c>
      <c r="F29" s="4">
        <v>0</v>
      </c>
      <c r="G29" s="8">
        <v>0</v>
      </c>
      <c r="H29" s="8">
        <v>0</v>
      </c>
      <c r="I29" s="4">
        <v>2.71</v>
      </c>
      <c r="J29" s="8">
        <v>38</v>
      </c>
      <c r="K29" s="8">
        <v>13</v>
      </c>
      <c r="L29" s="4">
        <v>0.02</v>
      </c>
      <c r="M29" s="8">
        <v>1</v>
      </c>
      <c r="N29" s="8">
        <v>0</v>
      </c>
      <c r="O29" s="4">
        <v>1.35</v>
      </c>
      <c r="P29" s="8">
        <v>108</v>
      </c>
      <c r="Q29" s="8">
        <v>5</v>
      </c>
      <c r="R29" s="4">
        <v>0.83</v>
      </c>
      <c r="S29" s="8">
        <v>73</v>
      </c>
      <c r="T29" s="8">
        <v>4</v>
      </c>
      <c r="U29" s="4">
        <v>1.1599999999999999</v>
      </c>
      <c r="V29" s="8">
        <v>126</v>
      </c>
      <c r="W29" s="8">
        <v>3</v>
      </c>
      <c r="X29" s="4">
        <v>0</v>
      </c>
      <c r="Y29" s="8">
        <v>0</v>
      </c>
      <c r="Z29" s="8">
        <v>0</v>
      </c>
      <c r="AA29" s="4">
        <v>0</v>
      </c>
      <c r="AB29" s="8">
        <v>0</v>
      </c>
      <c r="AC29" s="8">
        <v>0</v>
      </c>
      <c r="AD29" s="4">
        <v>2.72</v>
      </c>
      <c r="AE29" s="8">
        <v>396</v>
      </c>
      <c r="AF29" s="8">
        <v>5</v>
      </c>
      <c r="AG29" s="4">
        <v>4.4400000000000004</v>
      </c>
      <c r="AH29" s="8">
        <v>687</v>
      </c>
      <c r="AI29" s="8">
        <v>4</v>
      </c>
      <c r="AJ29" s="4">
        <v>12.34</v>
      </c>
      <c r="AK29" s="8">
        <v>1842</v>
      </c>
      <c r="AL29" s="8">
        <v>10</v>
      </c>
      <c r="AM29" s="4">
        <v>14.94</v>
      </c>
      <c r="AN29" s="8">
        <v>2138</v>
      </c>
      <c r="AO29" s="8">
        <v>6</v>
      </c>
      <c r="AP29" s="4">
        <v>74.56</v>
      </c>
      <c r="AQ29" s="8">
        <v>12015</v>
      </c>
      <c r="AR29" s="8">
        <v>17</v>
      </c>
      <c r="AS29" s="4">
        <v>175.37</v>
      </c>
      <c r="AT29" s="8">
        <v>28144</v>
      </c>
      <c r="AU29" s="8">
        <v>13</v>
      </c>
      <c r="AV29" s="4">
        <v>237.47</v>
      </c>
      <c r="AW29" s="8">
        <v>37683</v>
      </c>
      <c r="AX29" s="8">
        <v>17</v>
      </c>
      <c r="AY29" s="4">
        <v>152.67999999999998</v>
      </c>
      <c r="AZ29" s="8">
        <v>24479</v>
      </c>
      <c r="BA29" s="8">
        <v>0</v>
      </c>
      <c r="BB29" s="4">
        <v>101.27000000000001</v>
      </c>
      <c r="BC29" s="8">
        <v>13386</v>
      </c>
      <c r="BD29" s="8">
        <v>0</v>
      </c>
      <c r="BE29" s="4">
        <v>10.61</v>
      </c>
      <c r="BF29" s="8">
        <v>1718</v>
      </c>
      <c r="BG29" s="8">
        <v>0</v>
      </c>
      <c r="BH29" s="4">
        <v>8.73</v>
      </c>
      <c r="BI29" s="8">
        <v>1414</v>
      </c>
      <c r="BJ29" s="8">
        <v>0</v>
      </c>
      <c r="BK29" s="4">
        <v>11.18</v>
      </c>
      <c r="BL29" s="8">
        <v>1744</v>
      </c>
      <c r="BM29" s="8">
        <v>0</v>
      </c>
      <c r="BN29" s="4">
        <f t="shared" si="0"/>
        <v>812.37999999999988</v>
      </c>
      <c r="BO29" s="8">
        <f t="shared" si="0"/>
        <v>125992</v>
      </c>
      <c r="BP29" s="10">
        <f t="shared" si="0"/>
        <v>97</v>
      </c>
      <c r="BQ29" s="50"/>
      <c r="BR29" s="50"/>
      <c r="BS29" s="22">
        <v>0</v>
      </c>
      <c r="BT29" s="23">
        <v>0</v>
      </c>
      <c r="BU29" s="22">
        <v>0</v>
      </c>
      <c r="BV29" s="18"/>
      <c r="BW29" s="36">
        <v>0</v>
      </c>
      <c r="BX29" s="42">
        <v>0</v>
      </c>
      <c r="BY29" s="18"/>
      <c r="BZ29" s="28">
        <v>0</v>
      </c>
      <c r="CA29" s="28"/>
    </row>
    <row r="30" spans="1:79" ht="18" customHeight="1" x14ac:dyDescent="0.15">
      <c r="A30" s="50"/>
      <c r="B30" s="50"/>
      <c r="C30" s="50"/>
      <c r="D30" s="48"/>
      <c r="E30" s="5" t="s">
        <v>31</v>
      </c>
      <c r="F30" s="4">
        <v>0</v>
      </c>
      <c r="G30" s="8">
        <v>0</v>
      </c>
      <c r="H30" s="8">
        <v>0</v>
      </c>
      <c r="I30" s="4">
        <v>0</v>
      </c>
      <c r="J30" s="8">
        <v>0</v>
      </c>
      <c r="K30" s="8">
        <v>0</v>
      </c>
      <c r="L30" s="4">
        <v>0</v>
      </c>
      <c r="M30" s="8">
        <v>0</v>
      </c>
      <c r="N30" s="8">
        <v>0</v>
      </c>
      <c r="O30" s="4">
        <v>0</v>
      </c>
      <c r="P30" s="8">
        <v>0</v>
      </c>
      <c r="Q30" s="8">
        <v>0</v>
      </c>
      <c r="R30" s="4">
        <v>0</v>
      </c>
      <c r="S30" s="8">
        <v>0</v>
      </c>
      <c r="T30" s="8">
        <v>0</v>
      </c>
      <c r="U30" s="4">
        <v>0</v>
      </c>
      <c r="V30" s="8">
        <v>0</v>
      </c>
      <c r="W30" s="8">
        <v>0</v>
      </c>
      <c r="X30" s="4">
        <v>0</v>
      </c>
      <c r="Y30" s="8">
        <v>0</v>
      </c>
      <c r="Z30" s="8">
        <v>0</v>
      </c>
      <c r="AA30" s="4">
        <v>0</v>
      </c>
      <c r="AB30" s="8">
        <v>0</v>
      </c>
      <c r="AC30" s="8">
        <v>0</v>
      </c>
      <c r="AD30" s="4">
        <v>0</v>
      </c>
      <c r="AE30" s="8">
        <v>0</v>
      </c>
      <c r="AF30" s="8">
        <v>0</v>
      </c>
      <c r="AG30" s="4">
        <v>0</v>
      </c>
      <c r="AH30" s="8">
        <v>0</v>
      </c>
      <c r="AI30" s="8">
        <v>0</v>
      </c>
      <c r="AJ30" s="4">
        <v>9.0399999999999991</v>
      </c>
      <c r="AK30" s="8">
        <v>1419</v>
      </c>
      <c r="AL30" s="8">
        <v>9</v>
      </c>
      <c r="AM30" s="4">
        <v>3.36</v>
      </c>
      <c r="AN30" s="8">
        <v>538</v>
      </c>
      <c r="AO30" s="8">
        <v>3</v>
      </c>
      <c r="AP30" s="4">
        <v>0.77</v>
      </c>
      <c r="AQ30" s="8">
        <v>124</v>
      </c>
      <c r="AR30" s="8">
        <v>0</v>
      </c>
      <c r="AS30" s="4">
        <v>0</v>
      </c>
      <c r="AT30" s="8">
        <v>0</v>
      </c>
      <c r="AU30" s="8">
        <v>0</v>
      </c>
      <c r="AV30" s="4">
        <v>0</v>
      </c>
      <c r="AW30" s="8">
        <v>0</v>
      </c>
      <c r="AX30" s="8">
        <v>0</v>
      </c>
      <c r="AY30" s="4">
        <v>0</v>
      </c>
      <c r="AZ30" s="8">
        <v>0</v>
      </c>
      <c r="BA30" s="8">
        <v>0</v>
      </c>
      <c r="BB30" s="4">
        <v>0</v>
      </c>
      <c r="BC30" s="8">
        <v>0</v>
      </c>
      <c r="BD30" s="8">
        <v>0</v>
      </c>
      <c r="BE30" s="4">
        <v>0</v>
      </c>
      <c r="BF30" s="8">
        <v>0</v>
      </c>
      <c r="BG30" s="8">
        <v>0</v>
      </c>
      <c r="BH30" s="4">
        <v>0</v>
      </c>
      <c r="BI30" s="8">
        <v>0</v>
      </c>
      <c r="BJ30" s="8">
        <v>0</v>
      </c>
      <c r="BK30" s="4">
        <v>0</v>
      </c>
      <c r="BL30" s="8">
        <v>0</v>
      </c>
      <c r="BM30" s="8">
        <v>0</v>
      </c>
      <c r="BN30" s="4">
        <f t="shared" si="0"/>
        <v>13.169999999999998</v>
      </c>
      <c r="BO30" s="8">
        <f t="shared" si="0"/>
        <v>2081</v>
      </c>
      <c r="BP30" s="10">
        <f t="shared" si="0"/>
        <v>12</v>
      </c>
      <c r="BQ30" s="50"/>
      <c r="BR30" s="50"/>
      <c r="BS30" s="22">
        <v>0</v>
      </c>
      <c r="BT30" s="23">
        <v>0</v>
      </c>
      <c r="BU30" s="22">
        <v>0</v>
      </c>
      <c r="BV30" s="18"/>
      <c r="BW30" s="36">
        <v>0</v>
      </c>
      <c r="BX30" s="42">
        <v>0</v>
      </c>
      <c r="BY30" s="18"/>
      <c r="BZ30" s="28">
        <v>0</v>
      </c>
      <c r="CA30" s="28"/>
    </row>
    <row r="31" spans="1:79" ht="18" customHeight="1" x14ac:dyDescent="0.15">
      <c r="A31" s="50"/>
      <c r="B31" s="50"/>
      <c r="C31" s="50"/>
      <c r="D31" s="48"/>
      <c r="E31" s="5" t="s">
        <v>32</v>
      </c>
      <c r="F31" s="4">
        <f t="shared" ref="F31:AK31" si="15">SUM(F28:F30)</f>
        <v>7.85</v>
      </c>
      <c r="G31" s="8">
        <f t="shared" si="15"/>
        <v>0</v>
      </c>
      <c r="H31" s="8">
        <f t="shared" si="15"/>
        <v>0</v>
      </c>
      <c r="I31" s="4">
        <f t="shared" si="15"/>
        <v>22.05</v>
      </c>
      <c r="J31" s="8">
        <f t="shared" si="15"/>
        <v>994</v>
      </c>
      <c r="K31" s="8">
        <f t="shared" si="15"/>
        <v>156</v>
      </c>
      <c r="L31" s="4">
        <f t="shared" si="15"/>
        <v>32.17</v>
      </c>
      <c r="M31" s="8">
        <f t="shared" si="15"/>
        <v>2475</v>
      </c>
      <c r="N31" s="8">
        <f t="shared" si="15"/>
        <v>155</v>
      </c>
      <c r="O31" s="4">
        <f t="shared" si="15"/>
        <v>21.950000000000003</v>
      </c>
      <c r="P31" s="8">
        <f t="shared" si="15"/>
        <v>2073</v>
      </c>
      <c r="Q31" s="8">
        <f t="shared" si="15"/>
        <v>81</v>
      </c>
      <c r="R31" s="4">
        <f t="shared" si="15"/>
        <v>6.88</v>
      </c>
      <c r="S31" s="8">
        <f t="shared" si="15"/>
        <v>742</v>
      </c>
      <c r="T31" s="8">
        <f t="shared" si="15"/>
        <v>15</v>
      </c>
      <c r="U31" s="4">
        <f t="shared" si="15"/>
        <v>21.74</v>
      </c>
      <c r="V31" s="8">
        <f t="shared" si="15"/>
        <v>2622</v>
      </c>
      <c r="W31" s="8">
        <f t="shared" si="15"/>
        <v>43</v>
      </c>
      <c r="X31" s="4">
        <f t="shared" si="15"/>
        <v>6.31</v>
      </c>
      <c r="Y31" s="8">
        <f t="shared" si="15"/>
        <v>819</v>
      </c>
      <c r="Z31" s="8">
        <f t="shared" si="15"/>
        <v>8</v>
      </c>
      <c r="AA31" s="4">
        <f t="shared" si="15"/>
        <v>8.61</v>
      </c>
      <c r="AB31" s="8">
        <f t="shared" si="15"/>
        <v>1168</v>
      </c>
      <c r="AC31" s="8">
        <f t="shared" si="15"/>
        <v>7</v>
      </c>
      <c r="AD31" s="4">
        <f t="shared" si="15"/>
        <v>7.82</v>
      </c>
      <c r="AE31" s="8">
        <f t="shared" si="15"/>
        <v>1122</v>
      </c>
      <c r="AF31" s="8">
        <f t="shared" si="15"/>
        <v>7</v>
      </c>
      <c r="AG31" s="4">
        <f t="shared" si="15"/>
        <v>15.54</v>
      </c>
      <c r="AH31" s="8">
        <f t="shared" si="15"/>
        <v>2312</v>
      </c>
      <c r="AI31" s="8">
        <f t="shared" si="15"/>
        <v>9</v>
      </c>
      <c r="AJ31" s="4">
        <f t="shared" si="15"/>
        <v>55.449999999999996</v>
      </c>
      <c r="AK31" s="8">
        <f t="shared" si="15"/>
        <v>8260</v>
      </c>
      <c r="AL31" s="8">
        <f t="shared" ref="AL31:BM31" si="16">SUM(AL28:AL30)</f>
        <v>37</v>
      </c>
      <c r="AM31" s="4">
        <f t="shared" si="16"/>
        <v>56.91</v>
      </c>
      <c r="AN31" s="8">
        <f t="shared" si="16"/>
        <v>8032</v>
      </c>
      <c r="AO31" s="8">
        <f t="shared" si="16"/>
        <v>21</v>
      </c>
      <c r="AP31" s="4">
        <f t="shared" si="16"/>
        <v>81.09</v>
      </c>
      <c r="AQ31" s="8">
        <f t="shared" si="16"/>
        <v>12963</v>
      </c>
      <c r="AR31" s="8">
        <f t="shared" si="16"/>
        <v>17</v>
      </c>
      <c r="AS31" s="4">
        <f t="shared" si="16"/>
        <v>178.06</v>
      </c>
      <c r="AT31" s="8">
        <f t="shared" si="16"/>
        <v>28505</v>
      </c>
      <c r="AU31" s="8">
        <f t="shared" si="16"/>
        <v>13</v>
      </c>
      <c r="AV31" s="4">
        <f t="shared" si="16"/>
        <v>243.05</v>
      </c>
      <c r="AW31" s="8">
        <f t="shared" si="16"/>
        <v>38404</v>
      </c>
      <c r="AX31" s="8">
        <f t="shared" si="16"/>
        <v>19</v>
      </c>
      <c r="AY31" s="4">
        <f t="shared" si="16"/>
        <v>155.24999999999997</v>
      </c>
      <c r="AZ31" s="8">
        <f t="shared" si="16"/>
        <v>24887</v>
      </c>
      <c r="BA31" s="8">
        <f t="shared" si="16"/>
        <v>0</v>
      </c>
      <c r="BB31" s="4">
        <f t="shared" si="16"/>
        <v>101.35000000000001</v>
      </c>
      <c r="BC31" s="8">
        <f t="shared" si="16"/>
        <v>13399</v>
      </c>
      <c r="BD31" s="8">
        <f t="shared" si="16"/>
        <v>0</v>
      </c>
      <c r="BE31" s="4">
        <f t="shared" si="16"/>
        <v>10.61</v>
      </c>
      <c r="BF31" s="8">
        <f t="shared" si="16"/>
        <v>1718</v>
      </c>
      <c r="BG31" s="8">
        <f t="shared" si="16"/>
        <v>0</v>
      </c>
      <c r="BH31" s="4">
        <f t="shared" si="16"/>
        <v>8.73</v>
      </c>
      <c r="BI31" s="8">
        <f t="shared" si="16"/>
        <v>1414</v>
      </c>
      <c r="BJ31" s="8">
        <f t="shared" si="16"/>
        <v>0</v>
      </c>
      <c r="BK31" s="4">
        <f t="shared" si="16"/>
        <v>11.18</v>
      </c>
      <c r="BL31" s="8">
        <f t="shared" si="16"/>
        <v>1744</v>
      </c>
      <c r="BM31" s="8">
        <f t="shared" si="16"/>
        <v>0</v>
      </c>
      <c r="BN31" s="4">
        <f t="shared" si="0"/>
        <v>1052.6000000000001</v>
      </c>
      <c r="BO31" s="8">
        <f t="shared" si="0"/>
        <v>153653</v>
      </c>
      <c r="BP31" s="10">
        <f t="shared" si="0"/>
        <v>588</v>
      </c>
      <c r="BQ31" s="50"/>
      <c r="BR31" s="50"/>
      <c r="BS31" s="22">
        <v>0</v>
      </c>
      <c r="BT31" s="23">
        <v>0</v>
      </c>
      <c r="BU31" s="22">
        <v>0</v>
      </c>
      <c r="BV31" s="18"/>
      <c r="BW31" s="36">
        <v>0</v>
      </c>
      <c r="BX31" s="42">
        <v>0</v>
      </c>
      <c r="BY31" s="18"/>
      <c r="BZ31" s="28">
        <v>0</v>
      </c>
      <c r="CA31" s="28"/>
    </row>
    <row r="32" spans="1:79" ht="18" customHeight="1" x14ac:dyDescent="0.15">
      <c r="A32" s="50"/>
      <c r="B32" s="50"/>
      <c r="C32" s="50"/>
      <c r="D32" s="48" t="s">
        <v>37</v>
      </c>
      <c r="E32" s="48"/>
      <c r="F32" s="4">
        <f t="shared" ref="F32:AK32" si="17">SUM(F27,F31)</f>
        <v>7.85</v>
      </c>
      <c r="G32" s="8">
        <f t="shared" si="17"/>
        <v>0</v>
      </c>
      <c r="H32" s="8">
        <f t="shared" si="17"/>
        <v>0</v>
      </c>
      <c r="I32" s="4">
        <f t="shared" si="17"/>
        <v>22.05</v>
      </c>
      <c r="J32" s="8">
        <f t="shared" si="17"/>
        <v>994</v>
      </c>
      <c r="K32" s="8">
        <f t="shared" si="17"/>
        <v>156</v>
      </c>
      <c r="L32" s="4">
        <f t="shared" si="17"/>
        <v>32.17</v>
      </c>
      <c r="M32" s="8">
        <f t="shared" si="17"/>
        <v>2475</v>
      </c>
      <c r="N32" s="8">
        <f t="shared" si="17"/>
        <v>155</v>
      </c>
      <c r="O32" s="4">
        <f t="shared" si="17"/>
        <v>21.950000000000003</v>
      </c>
      <c r="P32" s="8">
        <f t="shared" si="17"/>
        <v>2073</v>
      </c>
      <c r="Q32" s="8">
        <f t="shared" si="17"/>
        <v>81</v>
      </c>
      <c r="R32" s="4">
        <f t="shared" si="17"/>
        <v>6.88</v>
      </c>
      <c r="S32" s="8">
        <f t="shared" si="17"/>
        <v>742</v>
      </c>
      <c r="T32" s="8">
        <f t="shared" si="17"/>
        <v>15</v>
      </c>
      <c r="U32" s="4">
        <f t="shared" si="17"/>
        <v>21.74</v>
      </c>
      <c r="V32" s="8">
        <f t="shared" si="17"/>
        <v>2622</v>
      </c>
      <c r="W32" s="8">
        <f t="shared" si="17"/>
        <v>43</v>
      </c>
      <c r="X32" s="4">
        <f t="shared" si="17"/>
        <v>6.31</v>
      </c>
      <c r="Y32" s="8">
        <f t="shared" si="17"/>
        <v>819</v>
      </c>
      <c r="Z32" s="8">
        <f t="shared" si="17"/>
        <v>8</v>
      </c>
      <c r="AA32" s="4">
        <f t="shared" si="17"/>
        <v>8.61</v>
      </c>
      <c r="AB32" s="8">
        <f t="shared" si="17"/>
        <v>1168</v>
      </c>
      <c r="AC32" s="8">
        <f t="shared" si="17"/>
        <v>7</v>
      </c>
      <c r="AD32" s="4">
        <f t="shared" si="17"/>
        <v>7.82</v>
      </c>
      <c r="AE32" s="8">
        <f t="shared" si="17"/>
        <v>1122</v>
      </c>
      <c r="AF32" s="8">
        <f t="shared" si="17"/>
        <v>7</v>
      </c>
      <c r="AG32" s="4">
        <f t="shared" si="17"/>
        <v>15.54</v>
      </c>
      <c r="AH32" s="8">
        <f t="shared" si="17"/>
        <v>2312</v>
      </c>
      <c r="AI32" s="8">
        <f t="shared" si="17"/>
        <v>9</v>
      </c>
      <c r="AJ32" s="4">
        <f t="shared" si="17"/>
        <v>55.51</v>
      </c>
      <c r="AK32" s="8">
        <f t="shared" si="17"/>
        <v>8275</v>
      </c>
      <c r="AL32" s="8">
        <f t="shared" ref="AL32:BM32" si="18">SUM(AL27,AL31)</f>
        <v>37</v>
      </c>
      <c r="AM32" s="4">
        <f t="shared" si="18"/>
        <v>57.05</v>
      </c>
      <c r="AN32" s="8">
        <f t="shared" si="18"/>
        <v>8068</v>
      </c>
      <c r="AO32" s="8">
        <f t="shared" si="18"/>
        <v>21</v>
      </c>
      <c r="AP32" s="4">
        <f t="shared" si="18"/>
        <v>82.12</v>
      </c>
      <c r="AQ32" s="8">
        <f t="shared" si="18"/>
        <v>13233</v>
      </c>
      <c r="AR32" s="8">
        <f t="shared" si="18"/>
        <v>18</v>
      </c>
      <c r="AS32" s="4">
        <f t="shared" si="18"/>
        <v>183.58</v>
      </c>
      <c r="AT32" s="8">
        <f t="shared" si="18"/>
        <v>29962</v>
      </c>
      <c r="AU32" s="8">
        <f t="shared" si="18"/>
        <v>16</v>
      </c>
      <c r="AV32" s="4">
        <f t="shared" si="18"/>
        <v>246.24</v>
      </c>
      <c r="AW32" s="8">
        <f t="shared" si="18"/>
        <v>39249</v>
      </c>
      <c r="AX32" s="8">
        <f t="shared" si="18"/>
        <v>19</v>
      </c>
      <c r="AY32" s="4">
        <f t="shared" si="18"/>
        <v>157.88999999999996</v>
      </c>
      <c r="AZ32" s="8">
        <f t="shared" si="18"/>
        <v>25590</v>
      </c>
      <c r="BA32" s="8">
        <f t="shared" si="18"/>
        <v>0</v>
      </c>
      <c r="BB32" s="4">
        <f t="shared" si="18"/>
        <v>102.81</v>
      </c>
      <c r="BC32" s="8">
        <f t="shared" si="18"/>
        <v>13787</v>
      </c>
      <c r="BD32" s="8">
        <f t="shared" si="18"/>
        <v>0</v>
      </c>
      <c r="BE32" s="4">
        <f t="shared" si="18"/>
        <v>10.61</v>
      </c>
      <c r="BF32" s="8">
        <f t="shared" si="18"/>
        <v>1718</v>
      </c>
      <c r="BG32" s="8">
        <f t="shared" si="18"/>
        <v>0</v>
      </c>
      <c r="BH32" s="4">
        <f t="shared" si="18"/>
        <v>8.73</v>
      </c>
      <c r="BI32" s="8">
        <f t="shared" si="18"/>
        <v>1414</v>
      </c>
      <c r="BJ32" s="8">
        <f t="shared" si="18"/>
        <v>0</v>
      </c>
      <c r="BK32" s="4">
        <f t="shared" si="18"/>
        <v>11.18</v>
      </c>
      <c r="BL32" s="8">
        <f t="shared" si="18"/>
        <v>1744</v>
      </c>
      <c r="BM32" s="8">
        <f t="shared" si="18"/>
        <v>0</v>
      </c>
      <c r="BN32" s="4">
        <f t="shared" si="0"/>
        <v>1066.6399999999999</v>
      </c>
      <c r="BO32" s="8">
        <f t="shared" si="0"/>
        <v>157367</v>
      </c>
      <c r="BP32" s="10">
        <f t="shared" si="0"/>
        <v>592</v>
      </c>
      <c r="BQ32" s="50"/>
      <c r="BR32" s="50"/>
      <c r="BS32" s="25">
        <v>0</v>
      </c>
      <c r="BT32" s="26">
        <v>0</v>
      </c>
      <c r="BU32" s="22">
        <v>0</v>
      </c>
      <c r="BV32" s="19"/>
      <c r="BW32" s="37">
        <v>0</v>
      </c>
      <c r="BX32" s="43">
        <v>0</v>
      </c>
      <c r="BY32" s="19"/>
      <c r="BZ32" s="29">
        <v>0</v>
      </c>
      <c r="CA32" s="29"/>
    </row>
    <row r="33" spans="1:79" ht="18" customHeight="1" x14ac:dyDescent="0.15">
      <c r="A33" s="50"/>
      <c r="B33" s="50"/>
      <c r="C33" s="49" t="s">
        <v>45</v>
      </c>
      <c r="D33" s="49"/>
      <c r="E33" s="49"/>
      <c r="F33" s="4">
        <f t="shared" ref="F33:AK33" si="19">SUM(F32,F26)</f>
        <v>78.829999999999984</v>
      </c>
      <c r="G33" s="8">
        <f t="shared" si="19"/>
        <v>0</v>
      </c>
      <c r="H33" s="8">
        <f t="shared" si="19"/>
        <v>0</v>
      </c>
      <c r="I33" s="4">
        <f t="shared" si="19"/>
        <v>251.07999999999998</v>
      </c>
      <c r="J33" s="8">
        <f t="shared" si="19"/>
        <v>1556</v>
      </c>
      <c r="K33" s="8">
        <f t="shared" si="19"/>
        <v>306</v>
      </c>
      <c r="L33" s="4">
        <f t="shared" si="19"/>
        <v>160.70999999999998</v>
      </c>
      <c r="M33" s="8">
        <f t="shared" si="19"/>
        <v>7624</v>
      </c>
      <c r="N33" s="8">
        <f t="shared" si="19"/>
        <v>957</v>
      </c>
      <c r="O33" s="4">
        <f t="shared" si="19"/>
        <v>86.550000000000011</v>
      </c>
      <c r="P33" s="8">
        <f t="shared" si="19"/>
        <v>7459</v>
      </c>
      <c r="Q33" s="8">
        <f t="shared" si="19"/>
        <v>752</v>
      </c>
      <c r="R33" s="4">
        <f t="shared" si="19"/>
        <v>150.19</v>
      </c>
      <c r="S33" s="8">
        <f t="shared" si="19"/>
        <v>18050</v>
      </c>
      <c r="T33" s="8">
        <f t="shared" si="19"/>
        <v>1617</v>
      </c>
      <c r="U33" s="4">
        <f t="shared" si="19"/>
        <v>152.74</v>
      </c>
      <c r="V33" s="8">
        <f t="shared" si="19"/>
        <v>26157</v>
      </c>
      <c r="W33" s="8">
        <f t="shared" si="19"/>
        <v>1622</v>
      </c>
      <c r="X33" s="4">
        <f t="shared" si="19"/>
        <v>101.34</v>
      </c>
      <c r="Y33" s="8">
        <f t="shared" si="19"/>
        <v>24902</v>
      </c>
      <c r="Z33" s="8">
        <f t="shared" si="19"/>
        <v>1226</v>
      </c>
      <c r="AA33" s="4">
        <f t="shared" si="19"/>
        <v>75.27</v>
      </c>
      <c r="AB33" s="8">
        <f t="shared" si="19"/>
        <v>20439</v>
      </c>
      <c r="AC33" s="8">
        <f t="shared" si="19"/>
        <v>744</v>
      </c>
      <c r="AD33" s="4">
        <f t="shared" si="19"/>
        <v>112.56</v>
      </c>
      <c r="AE33" s="8">
        <f t="shared" si="19"/>
        <v>41031</v>
      </c>
      <c r="AF33" s="8">
        <f t="shared" si="19"/>
        <v>895</v>
      </c>
      <c r="AG33" s="4">
        <f t="shared" si="19"/>
        <v>169.41</v>
      </c>
      <c r="AH33" s="8">
        <f t="shared" si="19"/>
        <v>70783</v>
      </c>
      <c r="AI33" s="8">
        <f t="shared" si="19"/>
        <v>855</v>
      </c>
      <c r="AJ33" s="4">
        <f t="shared" si="19"/>
        <v>347.58999999999992</v>
      </c>
      <c r="AK33" s="8">
        <f t="shared" si="19"/>
        <v>141163</v>
      </c>
      <c r="AL33" s="8">
        <f t="shared" ref="AL33:BM33" si="20">SUM(AL32,AL26)</f>
        <v>1141</v>
      </c>
      <c r="AM33" s="4">
        <f t="shared" si="20"/>
        <v>599.06999999999994</v>
      </c>
      <c r="AN33" s="8">
        <f t="shared" si="20"/>
        <v>268546</v>
      </c>
      <c r="AO33" s="8">
        <f t="shared" si="20"/>
        <v>1707</v>
      </c>
      <c r="AP33" s="4">
        <f t="shared" si="20"/>
        <v>1121.08</v>
      </c>
      <c r="AQ33" s="8">
        <f t="shared" si="20"/>
        <v>512787</v>
      </c>
      <c r="AR33" s="8">
        <f t="shared" si="20"/>
        <v>1957</v>
      </c>
      <c r="AS33" s="4">
        <f t="shared" si="20"/>
        <v>1495.4499999999998</v>
      </c>
      <c r="AT33" s="8">
        <f t="shared" si="20"/>
        <v>686950</v>
      </c>
      <c r="AU33" s="8">
        <f t="shared" si="20"/>
        <v>1892</v>
      </c>
      <c r="AV33" s="4">
        <f t="shared" si="20"/>
        <v>601.44000000000005</v>
      </c>
      <c r="AW33" s="8">
        <f t="shared" si="20"/>
        <v>218448</v>
      </c>
      <c r="AX33" s="8">
        <f t="shared" si="20"/>
        <v>140</v>
      </c>
      <c r="AY33" s="4">
        <f t="shared" si="20"/>
        <v>338.44999999999993</v>
      </c>
      <c r="AZ33" s="8">
        <f t="shared" si="20"/>
        <v>116876</v>
      </c>
      <c r="BA33" s="8">
        <f t="shared" si="20"/>
        <v>70</v>
      </c>
      <c r="BB33" s="4">
        <f t="shared" si="20"/>
        <v>214.48000000000002</v>
      </c>
      <c r="BC33" s="8">
        <f t="shared" si="20"/>
        <v>70152</v>
      </c>
      <c r="BD33" s="8">
        <f t="shared" si="20"/>
        <v>5</v>
      </c>
      <c r="BE33" s="4">
        <f t="shared" si="20"/>
        <v>101.6</v>
      </c>
      <c r="BF33" s="8">
        <f t="shared" si="20"/>
        <v>44387</v>
      </c>
      <c r="BG33" s="8">
        <f t="shared" si="20"/>
        <v>18</v>
      </c>
      <c r="BH33" s="4">
        <f t="shared" si="20"/>
        <v>137.19999999999999</v>
      </c>
      <c r="BI33" s="8">
        <f t="shared" si="20"/>
        <v>64832</v>
      </c>
      <c r="BJ33" s="8">
        <f t="shared" si="20"/>
        <v>0</v>
      </c>
      <c r="BK33" s="4">
        <f t="shared" si="20"/>
        <v>83.94</v>
      </c>
      <c r="BL33" s="8">
        <f t="shared" si="20"/>
        <v>37932</v>
      </c>
      <c r="BM33" s="8">
        <f t="shared" si="20"/>
        <v>0</v>
      </c>
      <c r="BN33" s="4">
        <f t="shared" si="0"/>
        <v>6378.98</v>
      </c>
      <c r="BO33" s="8">
        <f t="shared" si="0"/>
        <v>2380074</v>
      </c>
      <c r="BP33" s="10">
        <f t="shared" si="0"/>
        <v>15904</v>
      </c>
      <c r="BQ33" s="50"/>
      <c r="BR33" s="11" t="s">
        <v>52</v>
      </c>
      <c r="BS33" s="24">
        <f>BS20</f>
        <v>7.01</v>
      </c>
      <c r="BT33" s="24">
        <f>BT20</f>
        <v>77.239999999999995</v>
      </c>
      <c r="BU33" s="24">
        <f>BU20</f>
        <v>18.07</v>
      </c>
      <c r="BV33" s="13"/>
      <c r="BW33" s="38">
        <f>SUM(BW20:BW24)</f>
        <v>29.15</v>
      </c>
      <c r="BX33" s="44">
        <f>SUM(BX20:BX24)</f>
        <v>28632</v>
      </c>
      <c r="BY33" s="13"/>
      <c r="BZ33" s="32">
        <f>SUM(BZ20:BZ25)</f>
        <v>0.25</v>
      </c>
      <c r="CA33" s="24">
        <f>SUM(BZ33,BW33,BS33:BU33,BN33)</f>
        <v>6510.7</v>
      </c>
    </row>
    <row r="34" spans="1:79" ht="18" customHeight="1" x14ac:dyDescent="0.15">
      <c r="A34" s="50"/>
      <c r="B34" s="50" t="s">
        <v>46</v>
      </c>
      <c r="C34" s="50" t="s">
        <v>35</v>
      </c>
      <c r="D34" s="50" t="s">
        <v>33</v>
      </c>
      <c r="E34" s="5" t="s">
        <v>28</v>
      </c>
      <c r="F34" s="4">
        <v>0</v>
      </c>
      <c r="G34" s="8">
        <v>0</v>
      </c>
      <c r="H34" s="8">
        <v>0</v>
      </c>
      <c r="I34" s="4">
        <v>2.72</v>
      </c>
      <c r="J34" s="8">
        <v>0</v>
      </c>
      <c r="K34" s="8">
        <v>0</v>
      </c>
      <c r="L34" s="4">
        <v>0</v>
      </c>
      <c r="M34" s="8">
        <v>0</v>
      </c>
      <c r="N34" s="8">
        <v>0</v>
      </c>
      <c r="O34" s="4">
        <v>0</v>
      </c>
      <c r="P34" s="8">
        <v>0</v>
      </c>
      <c r="Q34" s="8">
        <v>0</v>
      </c>
      <c r="R34" s="4">
        <v>0</v>
      </c>
      <c r="S34" s="8">
        <v>0</v>
      </c>
      <c r="T34" s="8">
        <v>0</v>
      </c>
      <c r="U34" s="4">
        <v>0</v>
      </c>
      <c r="V34" s="8">
        <v>0</v>
      </c>
      <c r="W34" s="8">
        <v>0</v>
      </c>
      <c r="X34" s="4">
        <v>0</v>
      </c>
      <c r="Y34" s="8">
        <v>0</v>
      </c>
      <c r="Z34" s="8">
        <v>0</v>
      </c>
      <c r="AA34" s="4">
        <v>0</v>
      </c>
      <c r="AB34" s="8">
        <v>0</v>
      </c>
      <c r="AC34" s="8">
        <v>0</v>
      </c>
      <c r="AD34" s="4">
        <v>0.65</v>
      </c>
      <c r="AE34" s="8">
        <v>283</v>
      </c>
      <c r="AF34" s="8">
        <v>5</v>
      </c>
      <c r="AG34" s="4">
        <v>0.26</v>
      </c>
      <c r="AH34" s="8">
        <v>121</v>
      </c>
      <c r="AI34" s="8">
        <v>1</v>
      </c>
      <c r="AJ34" s="4">
        <v>1.32</v>
      </c>
      <c r="AK34" s="8">
        <v>632</v>
      </c>
      <c r="AL34" s="8">
        <v>5</v>
      </c>
      <c r="AM34" s="4">
        <v>1.1299999999999999</v>
      </c>
      <c r="AN34" s="8">
        <v>561</v>
      </c>
      <c r="AO34" s="8">
        <v>4</v>
      </c>
      <c r="AP34" s="4">
        <v>24.63</v>
      </c>
      <c r="AQ34" s="8">
        <v>12414</v>
      </c>
      <c r="AR34" s="8">
        <v>46</v>
      </c>
      <c r="AS34" s="4">
        <v>4.05</v>
      </c>
      <c r="AT34" s="8">
        <v>2039</v>
      </c>
      <c r="AU34" s="8">
        <v>3</v>
      </c>
      <c r="AV34" s="4">
        <v>3.66</v>
      </c>
      <c r="AW34" s="8">
        <v>1877</v>
      </c>
      <c r="AX34" s="8">
        <v>1</v>
      </c>
      <c r="AY34" s="4">
        <v>20.100000000000001</v>
      </c>
      <c r="AZ34" s="8">
        <v>10350</v>
      </c>
      <c r="BA34" s="8">
        <v>8</v>
      </c>
      <c r="BB34" s="4">
        <v>3</v>
      </c>
      <c r="BC34" s="8">
        <v>1546</v>
      </c>
      <c r="BD34" s="8">
        <v>0</v>
      </c>
      <c r="BE34" s="4">
        <v>0.99</v>
      </c>
      <c r="BF34" s="8">
        <v>510</v>
      </c>
      <c r="BG34" s="8">
        <v>0</v>
      </c>
      <c r="BH34" s="4">
        <v>1.17</v>
      </c>
      <c r="BI34" s="8">
        <v>603</v>
      </c>
      <c r="BJ34" s="8">
        <v>0</v>
      </c>
      <c r="BK34" s="4">
        <v>0.61</v>
      </c>
      <c r="BL34" s="8">
        <v>314</v>
      </c>
      <c r="BM34" s="8">
        <v>0</v>
      </c>
      <c r="BN34" s="4">
        <f t="shared" si="0"/>
        <v>64.290000000000006</v>
      </c>
      <c r="BO34" s="8">
        <f t="shared" si="0"/>
        <v>31250</v>
      </c>
      <c r="BP34" s="10">
        <f t="shared" si="0"/>
        <v>73</v>
      </c>
      <c r="BQ34" s="50"/>
      <c r="BR34" s="50" t="s">
        <v>46</v>
      </c>
      <c r="BS34" s="20">
        <v>0</v>
      </c>
      <c r="BT34" s="21">
        <v>0.92</v>
      </c>
      <c r="BU34" s="20">
        <v>0.08</v>
      </c>
      <c r="BV34" s="17" t="s">
        <v>61</v>
      </c>
      <c r="BW34" s="35">
        <v>2.33</v>
      </c>
      <c r="BX34" s="41">
        <v>2796</v>
      </c>
      <c r="BY34" s="17" t="s">
        <v>67</v>
      </c>
      <c r="BZ34" s="27">
        <v>0</v>
      </c>
      <c r="CA34" s="27"/>
    </row>
    <row r="35" spans="1:79" ht="18" customHeight="1" x14ac:dyDescent="0.15">
      <c r="A35" s="50"/>
      <c r="B35" s="50"/>
      <c r="C35" s="50"/>
      <c r="D35" s="50"/>
      <c r="E35" s="5" t="s">
        <v>29</v>
      </c>
      <c r="F35" s="4">
        <v>0</v>
      </c>
      <c r="G35" s="8">
        <v>0</v>
      </c>
      <c r="H35" s="8">
        <v>0</v>
      </c>
      <c r="I35" s="4">
        <v>0</v>
      </c>
      <c r="J35" s="8">
        <v>0</v>
      </c>
      <c r="K35" s="8">
        <v>0</v>
      </c>
      <c r="L35" s="4">
        <v>0</v>
      </c>
      <c r="M35" s="8">
        <v>0</v>
      </c>
      <c r="N35" s="8">
        <v>0</v>
      </c>
      <c r="O35" s="4">
        <v>0</v>
      </c>
      <c r="P35" s="8">
        <v>0</v>
      </c>
      <c r="Q35" s="8">
        <v>0</v>
      </c>
      <c r="R35" s="4">
        <v>0</v>
      </c>
      <c r="S35" s="8">
        <v>0</v>
      </c>
      <c r="T35" s="8">
        <v>0</v>
      </c>
      <c r="U35" s="4">
        <v>0</v>
      </c>
      <c r="V35" s="8">
        <v>0</v>
      </c>
      <c r="W35" s="8">
        <v>0</v>
      </c>
      <c r="X35" s="4">
        <v>8.36</v>
      </c>
      <c r="Y35" s="8">
        <v>2474</v>
      </c>
      <c r="Z35" s="8">
        <v>115</v>
      </c>
      <c r="AA35" s="4">
        <v>0</v>
      </c>
      <c r="AB35" s="8">
        <v>0</v>
      </c>
      <c r="AC35" s="8">
        <v>0</v>
      </c>
      <c r="AD35" s="4">
        <v>12.5</v>
      </c>
      <c r="AE35" s="8">
        <v>4822</v>
      </c>
      <c r="AF35" s="8">
        <v>141</v>
      </c>
      <c r="AG35" s="4">
        <v>0.4</v>
      </c>
      <c r="AH35" s="8">
        <v>176</v>
      </c>
      <c r="AI35" s="8">
        <v>3</v>
      </c>
      <c r="AJ35" s="4">
        <v>0</v>
      </c>
      <c r="AK35" s="8">
        <v>0</v>
      </c>
      <c r="AL35" s="8">
        <v>0</v>
      </c>
      <c r="AM35" s="4">
        <v>0.55000000000000004</v>
      </c>
      <c r="AN35" s="8">
        <v>259</v>
      </c>
      <c r="AO35" s="8">
        <v>1</v>
      </c>
      <c r="AP35" s="4">
        <v>52.21</v>
      </c>
      <c r="AQ35" s="8">
        <v>24904</v>
      </c>
      <c r="AR35" s="8">
        <v>98</v>
      </c>
      <c r="AS35" s="4">
        <v>0.8</v>
      </c>
      <c r="AT35" s="8">
        <v>387</v>
      </c>
      <c r="AU35" s="8">
        <v>1</v>
      </c>
      <c r="AV35" s="4">
        <v>1.2</v>
      </c>
      <c r="AW35" s="8">
        <v>583</v>
      </c>
      <c r="AX35" s="8">
        <v>0</v>
      </c>
      <c r="AY35" s="4">
        <v>0.63</v>
      </c>
      <c r="AZ35" s="8">
        <v>307</v>
      </c>
      <c r="BA35" s="8">
        <v>0</v>
      </c>
      <c r="BB35" s="4">
        <v>0</v>
      </c>
      <c r="BC35" s="8">
        <v>0</v>
      </c>
      <c r="BD35" s="8">
        <v>0</v>
      </c>
      <c r="BE35" s="4">
        <v>0</v>
      </c>
      <c r="BF35" s="8">
        <v>0</v>
      </c>
      <c r="BG35" s="8">
        <v>0</v>
      </c>
      <c r="BH35" s="4">
        <v>0.46</v>
      </c>
      <c r="BI35" s="8">
        <v>227</v>
      </c>
      <c r="BJ35" s="8">
        <v>0</v>
      </c>
      <c r="BK35" s="4">
        <v>5.83</v>
      </c>
      <c r="BL35" s="8">
        <v>2868</v>
      </c>
      <c r="BM35" s="8">
        <v>0</v>
      </c>
      <c r="BN35" s="4">
        <f t="shared" si="0"/>
        <v>82.939999999999984</v>
      </c>
      <c r="BO35" s="8">
        <f t="shared" si="0"/>
        <v>37007</v>
      </c>
      <c r="BP35" s="10">
        <f t="shared" si="0"/>
        <v>359</v>
      </c>
      <c r="BQ35" s="50"/>
      <c r="BR35" s="50"/>
      <c r="BS35" s="22">
        <v>0</v>
      </c>
      <c r="BT35" s="23">
        <v>0</v>
      </c>
      <c r="BU35" s="22">
        <v>0</v>
      </c>
      <c r="BV35" s="18" t="s">
        <v>62</v>
      </c>
      <c r="BW35" s="36">
        <v>0.59</v>
      </c>
      <c r="BX35" s="42">
        <v>472</v>
      </c>
      <c r="BY35" s="18" t="s">
        <v>68</v>
      </c>
      <c r="BZ35" s="28">
        <v>0</v>
      </c>
      <c r="CA35" s="28"/>
    </row>
    <row r="36" spans="1:79" ht="18" customHeight="1" x14ac:dyDescent="0.15">
      <c r="A36" s="50"/>
      <c r="B36" s="50"/>
      <c r="C36" s="50"/>
      <c r="D36" s="50"/>
      <c r="E36" s="5" t="s">
        <v>30</v>
      </c>
      <c r="F36" s="4">
        <v>0</v>
      </c>
      <c r="G36" s="8">
        <v>0</v>
      </c>
      <c r="H36" s="8">
        <v>0</v>
      </c>
      <c r="I36" s="4">
        <v>0</v>
      </c>
      <c r="J36" s="8">
        <v>0</v>
      </c>
      <c r="K36" s="8">
        <v>0</v>
      </c>
      <c r="L36" s="4">
        <v>0</v>
      </c>
      <c r="M36" s="8">
        <v>0</v>
      </c>
      <c r="N36" s="8">
        <v>0</v>
      </c>
      <c r="O36" s="4">
        <v>0</v>
      </c>
      <c r="P36" s="8">
        <v>0</v>
      </c>
      <c r="Q36" s="8">
        <v>0</v>
      </c>
      <c r="R36" s="4">
        <v>0</v>
      </c>
      <c r="S36" s="8">
        <v>0</v>
      </c>
      <c r="T36" s="8">
        <v>0</v>
      </c>
      <c r="U36" s="4">
        <v>0</v>
      </c>
      <c r="V36" s="8">
        <v>0</v>
      </c>
      <c r="W36" s="8">
        <v>0</v>
      </c>
      <c r="X36" s="4">
        <v>0</v>
      </c>
      <c r="Y36" s="8">
        <v>0</v>
      </c>
      <c r="Z36" s="8">
        <v>0</v>
      </c>
      <c r="AA36" s="4">
        <v>0</v>
      </c>
      <c r="AB36" s="8">
        <v>0</v>
      </c>
      <c r="AC36" s="8">
        <v>0</v>
      </c>
      <c r="AD36" s="4">
        <v>0</v>
      </c>
      <c r="AE36" s="8">
        <v>0</v>
      </c>
      <c r="AF36" s="8">
        <v>0</v>
      </c>
      <c r="AG36" s="4">
        <v>0</v>
      </c>
      <c r="AH36" s="8">
        <v>0</v>
      </c>
      <c r="AI36" s="8">
        <v>0</v>
      </c>
      <c r="AJ36" s="4">
        <v>0</v>
      </c>
      <c r="AK36" s="8">
        <v>0</v>
      </c>
      <c r="AL36" s="8">
        <v>0</v>
      </c>
      <c r="AM36" s="4">
        <v>0</v>
      </c>
      <c r="AN36" s="8">
        <v>0</v>
      </c>
      <c r="AO36" s="8">
        <v>0</v>
      </c>
      <c r="AP36" s="4">
        <v>0</v>
      </c>
      <c r="AQ36" s="8">
        <v>0</v>
      </c>
      <c r="AR36" s="8">
        <v>0</v>
      </c>
      <c r="AS36" s="4">
        <v>0</v>
      </c>
      <c r="AT36" s="8">
        <v>0</v>
      </c>
      <c r="AU36" s="8">
        <v>0</v>
      </c>
      <c r="AV36" s="4">
        <v>0</v>
      </c>
      <c r="AW36" s="8">
        <v>0</v>
      </c>
      <c r="AX36" s="8">
        <v>0</v>
      </c>
      <c r="AY36" s="4">
        <v>0</v>
      </c>
      <c r="AZ36" s="8">
        <v>0</v>
      </c>
      <c r="BA36" s="8">
        <v>0</v>
      </c>
      <c r="BB36" s="4">
        <v>0</v>
      </c>
      <c r="BC36" s="8">
        <v>0</v>
      </c>
      <c r="BD36" s="8">
        <v>0</v>
      </c>
      <c r="BE36" s="4">
        <v>0</v>
      </c>
      <c r="BF36" s="8">
        <v>0</v>
      </c>
      <c r="BG36" s="8">
        <v>0</v>
      </c>
      <c r="BH36" s="4">
        <v>0</v>
      </c>
      <c r="BI36" s="8">
        <v>0</v>
      </c>
      <c r="BJ36" s="8">
        <v>0</v>
      </c>
      <c r="BK36" s="4">
        <v>0</v>
      </c>
      <c r="BL36" s="8">
        <v>0</v>
      </c>
      <c r="BM36" s="8">
        <v>0</v>
      </c>
      <c r="BN36" s="4">
        <f t="shared" si="0"/>
        <v>0</v>
      </c>
      <c r="BO36" s="8">
        <f t="shared" si="0"/>
        <v>0</v>
      </c>
      <c r="BP36" s="10">
        <f t="shared" si="0"/>
        <v>0</v>
      </c>
      <c r="BQ36" s="50"/>
      <c r="BR36" s="50"/>
      <c r="BS36" s="22">
        <v>0</v>
      </c>
      <c r="BT36" s="23">
        <v>0</v>
      </c>
      <c r="BU36" s="22">
        <v>0</v>
      </c>
      <c r="BV36" s="18" t="s">
        <v>63</v>
      </c>
      <c r="BW36" s="36">
        <v>0</v>
      </c>
      <c r="BX36" s="42">
        <v>0</v>
      </c>
      <c r="BY36" s="18" t="s">
        <v>69</v>
      </c>
      <c r="BZ36" s="28">
        <v>0</v>
      </c>
      <c r="CA36" s="28"/>
    </row>
    <row r="37" spans="1:79" ht="18" customHeight="1" x14ac:dyDescent="0.15">
      <c r="A37" s="50"/>
      <c r="B37" s="50"/>
      <c r="C37" s="50"/>
      <c r="D37" s="50"/>
      <c r="E37" s="5" t="s">
        <v>31</v>
      </c>
      <c r="F37" s="4">
        <v>0</v>
      </c>
      <c r="G37" s="8">
        <v>0</v>
      </c>
      <c r="H37" s="8">
        <v>0</v>
      </c>
      <c r="I37" s="4">
        <v>0</v>
      </c>
      <c r="J37" s="8">
        <v>0</v>
      </c>
      <c r="K37" s="8">
        <v>0</v>
      </c>
      <c r="L37" s="4">
        <v>0</v>
      </c>
      <c r="M37" s="8">
        <v>0</v>
      </c>
      <c r="N37" s="8">
        <v>0</v>
      </c>
      <c r="O37" s="4">
        <v>0</v>
      </c>
      <c r="P37" s="8">
        <v>0</v>
      </c>
      <c r="Q37" s="8">
        <v>0</v>
      </c>
      <c r="R37" s="4">
        <v>0</v>
      </c>
      <c r="S37" s="8">
        <v>0</v>
      </c>
      <c r="T37" s="8">
        <v>0</v>
      </c>
      <c r="U37" s="4">
        <v>0</v>
      </c>
      <c r="V37" s="8">
        <v>0</v>
      </c>
      <c r="W37" s="8">
        <v>0</v>
      </c>
      <c r="X37" s="4">
        <v>0</v>
      </c>
      <c r="Y37" s="8">
        <v>0</v>
      </c>
      <c r="Z37" s="8">
        <v>0</v>
      </c>
      <c r="AA37" s="4">
        <v>0</v>
      </c>
      <c r="AB37" s="8">
        <v>0</v>
      </c>
      <c r="AC37" s="8">
        <v>0</v>
      </c>
      <c r="AD37" s="4">
        <v>0</v>
      </c>
      <c r="AE37" s="8">
        <v>0</v>
      </c>
      <c r="AF37" s="8">
        <v>0</v>
      </c>
      <c r="AG37" s="4">
        <v>0</v>
      </c>
      <c r="AH37" s="8">
        <v>0</v>
      </c>
      <c r="AI37" s="8">
        <v>0</v>
      </c>
      <c r="AJ37" s="4">
        <v>0</v>
      </c>
      <c r="AK37" s="8">
        <v>0</v>
      </c>
      <c r="AL37" s="8">
        <v>0</v>
      </c>
      <c r="AM37" s="4">
        <v>0</v>
      </c>
      <c r="AN37" s="8">
        <v>0</v>
      </c>
      <c r="AO37" s="8">
        <v>0</v>
      </c>
      <c r="AP37" s="4">
        <v>0</v>
      </c>
      <c r="AQ37" s="8">
        <v>0</v>
      </c>
      <c r="AR37" s="8">
        <v>0</v>
      </c>
      <c r="AS37" s="4">
        <v>0</v>
      </c>
      <c r="AT37" s="8">
        <v>0</v>
      </c>
      <c r="AU37" s="8">
        <v>0</v>
      </c>
      <c r="AV37" s="4">
        <v>0</v>
      </c>
      <c r="AW37" s="8">
        <v>0</v>
      </c>
      <c r="AX37" s="8">
        <v>0</v>
      </c>
      <c r="AY37" s="4">
        <v>0</v>
      </c>
      <c r="AZ37" s="8">
        <v>0</v>
      </c>
      <c r="BA37" s="8">
        <v>0</v>
      </c>
      <c r="BB37" s="4">
        <v>0</v>
      </c>
      <c r="BC37" s="8">
        <v>0</v>
      </c>
      <c r="BD37" s="8">
        <v>0</v>
      </c>
      <c r="BE37" s="4">
        <v>0</v>
      </c>
      <c r="BF37" s="8">
        <v>0</v>
      </c>
      <c r="BG37" s="8">
        <v>0</v>
      </c>
      <c r="BH37" s="4">
        <v>0</v>
      </c>
      <c r="BI37" s="8">
        <v>0</v>
      </c>
      <c r="BJ37" s="8">
        <v>0</v>
      </c>
      <c r="BK37" s="4">
        <v>0</v>
      </c>
      <c r="BL37" s="8">
        <v>0</v>
      </c>
      <c r="BM37" s="8">
        <v>0</v>
      </c>
      <c r="BN37" s="4">
        <f t="shared" si="0"/>
        <v>0</v>
      </c>
      <c r="BO37" s="8">
        <f t="shared" si="0"/>
        <v>0</v>
      </c>
      <c r="BP37" s="10">
        <f t="shared" si="0"/>
        <v>0</v>
      </c>
      <c r="BQ37" s="50"/>
      <c r="BR37" s="50"/>
      <c r="BS37" s="22">
        <v>0</v>
      </c>
      <c r="BT37" s="23">
        <v>0</v>
      </c>
      <c r="BU37" s="22">
        <v>0</v>
      </c>
      <c r="BV37" s="18" t="s">
        <v>64</v>
      </c>
      <c r="BW37" s="36">
        <v>0</v>
      </c>
      <c r="BX37" s="42">
        <v>0</v>
      </c>
      <c r="BY37" s="18" t="s">
        <v>70</v>
      </c>
      <c r="BZ37" s="28">
        <v>0</v>
      </c>
      <c r="CA37" s="28"/>
    </row>
    <row r="38" spans="1:79" ht="18" customHeight="1" x14ac:dyDescent="0.15">
      <c r="A38" s="50"/>
      <c r="B38" s="50"/>
      <c r="C38" s="50"/>
      <c r="D38" s="50"/>
      <c r="E38" s="5" t="s">
        <v>32</v>
      </c>
      <c r="F38" s="4">
        <f t="shared" ref="F38:AK38" si="21">SUM(F34:F37)</f>
        <v>0</v>
      </c>
      <c r="G38" s="8">
        <f t="shared" si="21"/>
        <v>0</v>
      </c>
      <c r="H38" s="8">
        <f t="shared" si="21"/>
        <v>0</v>
      </c>
      <c r="I38" s="4">
        <f t="shared" si="21"/>
        <v>2.72</v>
      </c>
      <c r="J38" s="8">
        <f t="shared" si="21"/>
        <v>0</v>
      </c>
      <c r="K38" s="8">
        <f t="shared" si="21"/>
        <v>0</v>
      </c>
      <c r="L38" s="4">
        <f t="shared" si="21"/>
        <v>0</v>
      </c>
      <c r="M38" s="8">
        <f t="shared" si="21"/>
        <v>0</v>
      </c>
      <c r="N38" s="8">
        <f t="shared" si="21"/>
        <v>0</v>
      </c>
      <c r="O38" s="4">
        <f t="shared" si="21"/>
        <v>0</v>
      </c>
      <c r="P38" s="8">
        <f t="shared" si="21"/>
        <v>0</v>
      </c>
      <c r="Q38" s="8">
        <f t="shared" si="21"/>
        <v>0</v>
      </c>
      <c r="R38" s="4">
        <f t="shared" si="21"/>
        <v>0</v>
      </c>
      <c r="S38" s="8">
        <f t="shared" si="21"/>
        <v>0</v>
      </c>
      <c r="T38" s="8">
        <f t="shared" si="21"/>
        <v>0</v>
      </c>
      <c r="U38" s="4">
        <f t="shared" si="21"/>
        <v>0</v>
      </c>
      <c r="V38" s="8">
        <f t="shared" si="21"/>
        <v>0</v>
      </c>
      <c r="W38" s="8">
        <f t="shared" si="21"/>
        <v>0</v>
      </c>
      <c r="X38" s="4">
        <f t="shared" si="21"/>
        <v>8.36</v>
      </c>
      <c r="Y38" s="8">
        <f t="shared" si="21"/>
        <v>2474</v>
      </c>
      <c r="Z38" s="8">
        <f t="shared" si="21"/>
        <v>115</v>
      </c>
      <c r="AA38" s="4">
        <f t="shared" si="21"/>
        <v>0</v>
      </c>
      <c r="AB38" s="8">
        <f t="shared" si="21"/>
        <v>0</v>
      </c>
      <c r="AC38" s="8">
        <f t="shared" si="21"/>
        <v>0</v>
      </c>
      <c r="AD38" s="4">
        <f t="shared" si="21"/>
        <v>13.15</v>
      </c>
      <c r="AE38" s="8">
        <f t="shared" si="21"/>
        <v>5105</v>
      </c>
      <c r="AF38" s="8">
        <f t="shared" si="21"/>
        <v>146</v>
      </c>
      <c r="AG38" s="4">
        <f t="shared" si="21"/>
        <v>0.66</v>
      </c>
      <c r="AH38" s="8">
        <f t="shared" si="21"/>
        <v>297</v>
      </c>
      <c r="AI38" s="8">
        <f t="shared" si="21"/>
        <v>4</v>
      </c>
      <c r="AJ38" s="4">
        <f t="shared" si="21"/>
        <v>1.32</v>
      </c>
      <c r="AK38" s="8">
        <f t="shared" si="21"/>
        <v>632</v>
      </c>
      <c r="AL38" s="8">
        <f t="shared" ref="AL38:BM38" si="22">SUM(AL34:AL37)</f>
        <v>5</v>
      </c>
      <c r="AM38" s="4">
        <f t="shared" si="22"/>
        <v>1.68</v>
      </c>
      <c r="AN38" s="8">
        <f t="shared" si="22"/>
        <v>820</v>
      </c>
      <c r="AO38" s="8">
        <f t="shared" si="22"/>
        <v>5</v>
      </c>
      <c r="AP38" s="4">
        <f t="shared" si="22"/>
        <v>76.84</v>
      </c>
      <c r="AQ38" s="8">
        <f t="shared" si="22"/>
        <v>37318</v>
      </c>
      <c r="AR38" s="8">
        <f t="shared" si="22"/>
        <v>144</v>
      </c>
      <c r="AS38" s="4">
        <f t="shared" si="22"/>
        <v>4.8499999999999996</v>
      </c>
      <c r="AT38" s="8">
        <f t="shared" si="22"/>
        <v>2426</v>
      </c>
      <c r="AU38" s="8">
        <f t="shared" si="22"/>
        <v>4</v>
      </c>
      <c r="AV38" s="4">
        <f t="shared" si="22"/>
        <v>4.8600000000000003</v>
      </c>
      <c r="AW38" s="8">
        <f t="shared" si="22"/>
        <v>2460</v>
      </c>
      <c r="AX38" s="8">
        <f t="shared" si="22"/>
        <v>1</v>
      </c>
      <c r="AY38" s="4">
        <f t="shared" si="22"/>
        <v>20.73</v>
      </c>
      <c r="AZ38" s="8">
        <f t="shared" si="22"/>
        <v>10657</v>
      </c>
      <c r="BA38" s="8">
        <f t="shared" si="22"/>
        <v>8</v>
      </c>
      <c r="BB38" s="4">
        <f t="shared" si="22"/>
        <v>3</v>
      </c>
      <c r="BC38" s="8">
        <f t="shared" si="22"/>
        <v>1546</v>
      </c>
      <c r="BD38" s="8">
        <f t="shared" si="22"/>
        <v>0</v>
      </c>
      <c r="BE38" s="4">
        <f t="shared" si="22"/>
        <v>0.99</v>
      </c>
      <c r="BF38" s="8">
        <f t="shared" si="22"/>
        <v>510</v>
      </c>
      <c r="BG38" s="8">
        <f t="shared" si="22"/>
        <v>0</v>
      </c>
      <c r="BH38" s="4">
        <f t="shared" si="22"/>
        <v>1.63</v>
      </c>
      <c r="BI38" s="8">
        <f t="shared" si="22"/>
        <v>830</v>
      </c>
      <c r="BJ38" s="8">
        <f t="shared" si="22"/>
        <v>0</v>
      </c>
      <c r="BK38" s="4">
        <f t="shared" si="22"/>
        <v>6.44</v>
      </c>
      <c r="BL38" s="8">
        <f t="shared" si="22"/>
        <v>3182</v>
      </c>
      <c r="BM38" s="8">
        <f t="shared" si="22"/>
        <v>0</v>
      </c>
      <c r="BN38" s="4">
        <f t="shared" si="0"/>
        <v>147.22999999999999</v>
      </c>
      <c r="BO38" s="8">
        <f t="shared" si="0"/>
        <v>68257</v>
      </c>
      <c r="BP38" s="10">
        <f t="shared" si="0"/>
        <v>432</v>
      </c>
      <c r="BQ38" s="50"/>
      <c r="BR38" s="50"/>
      <c r="BS38" s="22">
        <v>0</v>
      </c>
      <c r="BT38" s="23">
        <v>0</v>
      </c>
      <c r="BU38" s="22">
        <v>0</v>
      </c>
      <c r="BV38" s="18" t="s">
        <v>65</v>
      </c>
      <c r="BW38" s="36">
        <v>0</v>
      </c>
      <c r="BX38" s="42">
        <v>0</v>
      </c>
      <c r="BY38" s="18" t="s">
        <v>72</v>
      </c>
      <c r="BZ38" s="28">
        <v>0</v>
      </c>
      <c r="CA38" s="28"/>
    </row>
    <row r="39" spans="1:79" ht="18" customHeight="1" x14ac:dyDescent="0.15">
      <c r="A39" s="50"/>
      <c r="B39" s="50"/>
      <c r="C39" s="50"/>
      <c r="D39" s="48" t="s">
        <v>36</v>
      </c>
      <c r="E39" s="48"/>
      <c r="F39" s="4">
        <v>0</v>
      </c>
      <c r="G39" s="8">
        <v>0</v>
      </c>
      <c r="H39" s="8">
        <v>0</v>
      </c>
      <c r="I39" s="4">
        <v>0</v>
      </c>
      <c r="J39" s="8">
        <v>0</v>
      </c>
      <c r="K39" s="8">
        <v>0</v>
      </c>
      <c r="L39" s="4">
        <v>0</v>
      </c>
      <c r="M39" s="8">
        <v>0</v>
      </c>
      <c r="N39" s="8">
        <v>0</v>
      </c>
      <c r="O39" s="4">
        <v>0</v>
      </c>
      <c r="P39" s="8">
        <v>0</v>
      </c>
      <c r="Q39" s="8">
        <v>0</v>
      </c>
      <c r="R39" s="4">
        <v>1.61</v>
      </c>
      <c r="S39" s="8">
        <v>142</v>
      </c>
      <c r="T39" s="8">
        <v>6</v>
      </c>
      <c r="U39" s="4">
        <v>0</v>
      </c>
      <c r="V39" s="8">
        <v>0</v>
      </c>
      <c r="W39" s="8">
        <v>0</v>
      </c>
      <c r="X39" s="4">
        <v>0</v>
      </c>
      <c r="Y39" s="8">
        <v>0</v>
      </c>
      <c r="Z39" s="8">
        <v>0</v>
      </c>
      <c r="AA39" s="4">
        <v>0</v>
      </c>
      <c r="AB39" s="8">
        <v>0</v>
      </c>
      <c r="AC39" s="8">
        <v>0</v>
      </c>
      <c r="AD39" s="4">
        <v>0.08</v>
      </c>
      <c r="AE39" s="8">
        <v>11</v>
      </c>
      <c r="AF39" s="8">
        <v>0</v>
      </c>
      <c r="AG39" s="4">
        <v>0</v>
      </c>
      <c r="AH39" s="8">
        <v>0</v>
      </c>
      <c r="AI39" s="8">
        <v>0</v>
      </c>
      <c r="AJ39" s="4">
        <v>0</v>
      </c>
      <c r="AK39" s="8">
        <v>0</v>
      </c>
      <c r="AL39" s="8">
        <v>0</v>
      </c>
      <c r="AM39" s="4">
        <v>0</v>
      </c>
      <c r="AN39" s="8">
        <v>0</v>
      </c>
      <c r="AO39" s="8">
        <v>0</v>
      </c>
      <c r="AP39" s="4">
        <v>0</v>
      </c>
      <c r="AQ39" s="8">
        <v>0</v>
      </c>
      <c r="AR39" s="8">
        <v>0</v>
      </c>
      <c r="AS39" s="4">
        <v>0</v>
      </c>
      <c r="AT39" s="8">
        <v>0</v>
      </c>
      <c r="AU39" s="8">
        <v>0</v>
      </c>
      <c r="AV39" s="4">
        <v>0</v>
      </c>
      <c r="AW39" s="8">
        <v>0</v>
      </c>
      <c r="AX39" s="8">
        <v>0</v>
      </c>
      <c r="AY39" s="4">
        <v>0</v>
      </c>
      <c r="AZ39" s="8">
        <v>0</v>
      </c>
      <c r="BA39" s="8">
        <v>0</v>
      </c>
      <c r="BB39" s="4">
        <v>0</v>
      </c>
      <c r="BC39" s="8">
        <v>0</v>
      </c>
      <c r="BD39" s="8">
        <v>0</v>
      </c>
      <c r="BE39" s="4">
        <v>0</v>
      </c>
      <c r="BF39" s="8">
        <v>0</v>
      </c>
      <c r="BG39" s="8">
        <v>0</v>
      </c>
      <c r="BH39" s="4">
        <v>0</v>
      </c>
      <c r="BI39" s="8">
        <v>0</v>
      </c>
      <c r="BJ39" s="8">
        <v>0</v>
      </c>
      <c r="BK39" s="4">
        <v>0</v>
      </c>
      <c r="BL39" s="8">
        <v>0</v>
      </c>
      <c r="BM39" s="8">
        <v>0</v>
      </c>
      <c r="BN39" s="4">
        <f t="shared" si="0"/>
        <v>1.6900000000000002</v>
      </c>
      <c r="BO39" s="8">
        <f t="shared" si="0"/>
        <v>153</v>
      </c>
      <c r="BP39" s="10">
        <f t="shared" si="0"/>
        <v>6</v>
      </c>
      <c r="BQ39" s="50"/>
      <c r="BR39" s="50"/>
      <c r="BS39" s="22">
        <v>0</v>
      </c>
      <c r="BT39" s="23">
        <v>0</v>
      </c>
      <c r="BU39" s="22">
        <v>0</v>
      </c>
      <c r="BV39" s="15"/>
      <c r="BW39" s="36">
        <v>0</v>
      </c>
      <c r="BX39" s="42">
        <v>0</v>
      </c>
      <c r="BY39" s="18" t="s">
        <v>71</v>
      </c>
      <c r="BZ39" s="28">
        <v>0</v>
      </c>
      <c r="CA39" s="28"/>
    </row>
    <row r="40" spans="1:79" ht="18" customHeight="1" x14ac:dyDescent="0.15">
      <c r="A40" s="50"/>
      <c r="B40" s="50"/>
      <c r="C40" s="50"/>
      <c r="D40" s="48" t="s">
        <v>37</v>
      </c>
      <c r="E40" s="48"/>
      <c r="F40" s="4">
        <f t="shared" ref="F40:AK40" si="23">SUM(F38:F39)</f>
        <v>0</v>
      </c>
      <c r="G40" s="8">
        <f t="shared" si="23"/>
        <v>0</v>
      </c>
      <c r="H40" s="8">
        <f t="shared" si="23"/>
        <v>0</v>
      </c>
      <c r="I40" s="4">
        <f t="shared" si="23"/>
        <v>2.72</v>
      </c>
      <c r="J40" s="8">
        <f t="shared" si="23"/>
        <v>0</v>
      </c>
      <c r="K40" s="8">
        <f t="shared" si="23"/>
        <v>0</v>
      </c>
      <c r="L40" s="4">
        <f t="shared" si="23"/>
        <v>0</v>
      </c>
      <c r="M40" s="8">
        <f t="shared" si="23"/>
        <v>0</v>
      </c>
      <c r="N40" s="8">
        <f t="shared" si="23"/>
        <v>0</v>
      </c>
      <c r="O40" s="4">
        <f t="shared" si="23"/>
        <v>0</v>
      </c>
      <c r="P40" s="8">
        <f t="shared" si="23"/>
        <v>0</v>
      </c>
      <c r="Q40" s="8">
        <f t="shared" si="23"/>
        <v>0</v>
      </c>
      <c r="R40" s="4">
        <f t="shared" si="23"/>
        <v>1.61</v>
      </c>
      <c r="S40" s="8">
        <f t="shared" si="23"/>
        <v>142</v>
      </c>
      <c r="T40" s="8">
        <f t="shared" si="23"/>
        <v>6</v>
      </c>
      <c r="U40" s="4">
        <f t="shared" si="23"/>
        <v>0</v>
      </c>
      <c r="V40" s="8">
        <f t="shared" si="23"/>
        <v>0</v>
      </c>
      <c r="W40" s="8">
        <f t="shared" si="23"/>
        <v>0</v>
      </c>
      <c r="X40" s="4">
        <f t="shared" si="23"/>
        <v>8.36</v>
      </c>
      <c r="Y40" s="8">
        <f t="shared" si="23"/>
        <v>2474</v>
      </c>
      <c r="Z40" s="8">
        <f t="shared" si="23"/>
        <v>115</v>
      </c>
      <c r="AA40" s="4">
        <f t="shared" si="23"/>
        <v>0</v>
      </c>
      <c r="AB40" s="8">
        <f t="shared" si="23"/>
        <v>0</v>
      </c>
      <c r="AC40" s="8">
        <f t="shared" si="23"/>
        <v>0</v>
      </c>
      <c r="AD40" s="4">
        <f t="shared" si="23"/>
        <v>13.23</v>
      </c>
      <c r="AE40" s="8">
        <f t="shared" si="23"/>
        <v>5116</v>
      </c>
      <c r="AF40" s="8">
        <f t="shared" si="23"/>
        <v>146</v>
      </c>
      <c r="AG40" s="4">
        <f t="shared" si="23"/>
        <v>0.66</v>
      </c>
      <c r="AH40" s="8">
        <f t="shared" si="23"/>
        <v>297</v>
      </c>
      <c r="AI40" s="8">
        <f t="shared" si="23"/>
        <v>4</v>
      </c>
      <c r="AJ40" s="4">
        <f t="shared" si="23"/>
        <v>1.32</v>
      </c>
      <c r="AK40" s="8">
        <f t="shared" si="23"/>
        <v>632</v>
      </c>
      <c r="AL40" s="8">
        <f t="shared" ref="AL40:BM40" si="24">SUM(AL38:AL39)</f>
        <v>5</v>
      </c>
      <c r="AM40" s="4">
        <f t="shared" si="24"/>
        <v>1.68</v>
      </c>
      <c r="AN40" s="8">
        <f t="shared" si="24"/>
        <v>820</v>
      </c>
      <c r="AO40" s="8">
        <f t="shared" si="24"/>
        <v>5</v>
      </c>
      <c r="AP40" s="4">
        <f t="shared" si="24"/>
        <v>76.84</v>
      </c>
      <c r="AQ40" s="8">
        <f t="shared" si="24"/>
        <v>37318</v>
      </c>
      <c r="AR40" s="8">
        <f t="shared" si="24"/>
        <v>144</v>
      </c>
      <c r="AS40" s="4">
        <f t="shared" si="24"/>
        <v>4.8499999999999996</v>
      </c>
      <c r="AT40" s="8">
        <f t="shared" si="24"/>
        <v>2426</v>
      </c>
      <c r="AU40" s="8">
        <f t="shared" si="24"/>
        <v>4</v>
      </c>
      <c r="AV40" s="4">
        <f t="shared" si="24"/>
        <v>4.8600000000000003</v>
      </c>
      <c r="AW40" s="8">
        <f t="shared" si="24"/>
        <v>2460</v>
      </c>
      <c r="AX40" s="8">
        <f t="shared" si="24"/>
        <v>1</v>
      </c>
      <c r="AY40" s="4">
        <f t="shared" si="24"/>
        <v>20.73</v>
      </c>
      <c r="AZ40" s="8">
        <f t="shared" si="24"/>
        <v>10657</v>
      </c>
      <c r="BA40" s="8">
        <f t="shared" si="24"/>
        <v>8</v>
      </c>
      <c r="BB40" s="4">
        <f t="shared" si="24"/>
        <v>3</v>
      </c>
      <c r="BC40" s="8">
        <f t="shared" si="24"/>
        <v>1546</v>
      </c>
      <c r="BD40" s="8">
        <f t="shared" si="24"/>
        <v>0</v>
      </c>
      <c r="BE40" s="4">
        <f t="shared" si="24"/>
        <v>0.99</v>
      </c>
      <c r="BF40" s="8">
        <f t="shared" si="24"/>
        <v>510</v>
      </c>
      <c r="BG40" s="8">
        <f t="shared" si="24"/>
        <v>0</v>
      </c>
      <c r="BH40" s="4">
        <f t="shared" si="24"/>
        <v>1.63</v>
      </c>
      <c r="BI40" s="8">
        <f t="shared" si="24"/>
        <v>830</v>
      </c>
      <c r="BJ40" s="8">
        <f t="shared" si="24"/>
        <v>0</v>
      </c>
      <c r="BK40" s="4">
        <f t="shared" si="24"/>
        <v>6.44</v>
      </c>
      <c r="BL40" s="8">
        <f t="shared" si="24"/>
        <v>3182</v>
      </c>
      <c r="BM40" s="8">
        <f t="shared" si="24"/>
        <v>0</v>
      </c>
      <c r="BN40" s="4">
        <f t="shared" si="0"/>
        <v>148.91999999999999</v>
      </c>
      <c r="BO40" s="8">
        <f t="shared" si="0"/>
        <v>68410</v>
      </c>
      <c r="BP40" s="10">
        <f t="shared" si="0"/>
        <v>438</v>
      </c>
      <c r="BQ40" s="50"/>
      <c r="BR40" s="50"/>
      <c r="BS40" s="22">
        <v>0</v>
      </c>
      <c r="BT40" s="23">
        <v>0</v>
      </c>
      <c r="BU40" s="22">
        <v>0</v>
      </c>
      <c r="BV40" s="15"/>
      <c r="BW40" s="36">
        <v>0</v>
      </c>
      <c r="BX40" s="42">
        <v>0</v>
      </c>
      <c r="BY40" s="18"/>
      <c r="BZ40" s="28">
        <v>0</v>
      </c>
      <c r="CA40" s="28"/>
    </row>
    <row r="41" spans="1:79" ht="18" customHeight="1" x14ac:dyDescent="0.15">
      <c r="A41" s="50"/>
      <c r="B41" s="50"/>
      <c r="C41" s="50" t="s">
        <v>41</v>
      </c>
      <c r="D41" s="48" t="s">
        <v>38</v>
      </c>
      <c r="E41" s="48"/>
      <c r="F41" s="4">
        <v>0</v>
      </c>
      <c r="G41" s="8">
        <v>0</v>
      </c>
      <c r="H41" s="8">
        <v>0</v>
      </c>
      <c r="I41" s="4">
        <v>0</v>
      </c>
      <c r="J41" s="8">
        <v>0</v>
      </c>
      <c r="K41" s="8">
        <v>0</v>
      </c>
      <c r="L41" s="4">
        <v>0</v>
      </c>
      <c r="M41" s="8">
        <v>0</v>
      </c>
      <c r="N41" s="8">
        <v>0</v>
      </c>
      <c r="O41" s="4">
        <v>0</v>
      </c>
      <c r="P41" s="8">
        <v>0</v>
      </c>
      <c r="Q41" s="8">
        <v>0</v>
      </c>
      <c r="R41" s="4">
        <v>0</v>
      </c>
      <c r="S41" s="8">
        <v>0</v>
      </c>
      <c r="T41" s="8">
        <v>0</v>
      </c>
      <c r="U41" s="4">
        <v>0</v>
      </c>
      <c r="V41" s="8">
        <v>0</v>
      </c>
      <c r="W41" s="8">
        <v>0</v>
      </c>
      <c r="X41" s="4">
        <v>0</v>
      </c>
      <c r="Y41" s="8">
        <v>0</v>
      </c>
      <c r="Z41" s="8">
        <v>0</v>
      </c>
      <c r="AA41" s="4">
        <v>0</v>
      </c>
      <c r="AB41" s="8">
        <v>0</v>
      </c>
      <c r="AC41" s="8">
        <v>0</v>
      </c>
      <c r="AD41" s="4">
        <v>0</v>
      </c>
      <c r="AE41" s="8">
        <v>0</v>
      </c>
      <c r="AF41" s="8">
        <v>0</v>
      </c>
      <c r="AG41" s="4">
        <v>0</v>
      </c>
      <c r="AH41" s="8">
        <v>0</v>
      </c>
      <c r="AI41" s="8">
        <v>0</v>
      </c>
      <c r="AJ41" s="4">
        <v>0</v>
      </c>
      <c r="AK41" s="8">
        <v>0</v>
      </c>
      <c r="AL41" s="8">
        <v>0</v>
      </c>
      <c r="AM41" s="4">
        <v>0</v>
      </c>
      <c r="AN41" s="8">
        <v>0</v>
      </c>
      <c r="AO41" s="8">
        <v>0</v>
      </c>
      <c r="AP41" s="4">
        <v>0</v>
      </c>
      <c r="AQ41" s="8">
        <v>0</v>
      </c>
      <c r="AR41" s="8">
        <v>0</v>
      </c>
      <c r="AS41" s="4">
        <v>0</v>
      </c>
      <c r="AT41" s="8">
        <v>0</v>
      </c>
      <c r="AU41" s="8">
        <v>0</v>
      </c>
      <c r="AV41" s="4">
        <v>0</v>
      </c>
      <c r="AW41" s="8">
        <v>0</v>
      </c>
      <c r="AX41" s="8">
        <v>0</v>
      </c>
      <c r="AY41" s="4">
        <v>0</v>
      </c>
      <c r="AZ41" s="8">
        <v>0</v>
      </c>
      <c r="BA41" s="8">
        <v>0</v>
      </c>
      <c r="BB41" s="4">
        <v>0</v>
      </c>
      <c r="BC41" s="8">
        <v>0</v>
      </c>
      <c r="BD41" s="8">
        <v>0</v>
      </c>
      <c r="BE41" s="4">
        <v>0</v>
      </c>
      <c r="BF41" s="8">
        <v>0</v>
      </c>
      <c r="BG41" s="8">
        <v>0</v>
      </c>
      <c r="BH41" s="4">
        <v>0</v>
      </c>
      <c r="BI41" s="8">
        <v>0</v>
      </c>
      <c r="BJ41" s="8">
        <v>0</v>
      </c>
      <c r="BK41" s="4">
        <v>0</v>
      </c>
      <c r="BL41" s="8">
        <v>0</v>
      </c>
      <c r="BM41" s="8">
        <v>0</v>
      </c>
      <c r="BN41" s="4">
        <f t="shared" si="0"/>
        <v>0</v>
      </c>
      <c r="BO41" s="8">
        <f t="shared" si="0"/>
        <v>0</v>
      </c>
      <c r="BP41" s="10">
        <f t="shared" si="0"/>
        <v>0</v>
      </c>
      <c r="BQ41" s="50"/>
      <c r="BR41" s="50"/>
      <c r="BS41" s="22">
        <v>0</v>
      </c>
      <c r="BT41" s="23">
        <v>0</v>
      </c>
      <c r="BU41" s="22">
        <v>0</v>
      </c>
      <c r="BV41" s="15"/>
      <c r="BW41" s="36">
        <v>0</v>
      </c>
      <c r="BX41" s="42">
        <v>0</v>
      </c>
      <c r="BY41" s="18"/>
      <c r="BZ41" s="28">
        <v>0</v>
      </c>
      <c r="CA41" s="28"/>
    </row>
    <row r="42" spans="1:79" ht="18" customHeight="1" x14ac:dyDescent="0.15">
      <c r="A42" s="50"/>
      <c r="B42" s="50"/>
      <c r="C42" s="50"/>
      <c r="D42" s="48" t="s">
        <v>34</v>
      </c>
      <c r="E42" s="5" t="s">
        <v>39</v>
      </c>
      <c r="F42" s="4">
        <v>0</v>
      </c>
      <c r="G42" s="8">
        <v>0</v>
      </c>
      <c r="H42" s="8">
        <v>0</v>
      </c>
      <c r="I42" s="4">
        <v>0.33</v>
      </c>
      <c r="J42" s="8">
        <v>20</v>
      </c>
      <c r="K42" s="8">
        <v>2</v>
      </c>
      <c r="L42" s="4">
        <v>0</v>
      </c>
      <c r="M42" s="8">
        <v>0</v>
      </c>
      <c r="N42" s="8">
        <v>0</v>
      </c>
      <c r="O42" s="4">
        <v>0</v>
      </c>
      <c r="P42" s="8">
        <v>0</v>
      </c>
      <c r="Q42" s="8">
        <v>0</v>
      </c>
      <c r="R42" s="4">
        <v>0</v>
      </c>
      <c r="S42" s="8">
        <v>0</v>
      </c>
      <c r="T42" s="8">
        <v>0</v>
      </c>
      <c r="U42" s="4">
        <v>0</v>
      </c>
      <c r="V42" s="8">
        <v>0</v>
      </c>
      <c r="W42" s="8">
        <v>0</v>
      </c>
      <c r="X42" s="4">
        <v>0</v>
      </c>
      <c r="Y42" s="8">
        <v>0</v>
      </c>
      <c r="Z42" s="8">
        <v>0</v>
      </c>
      <c r="AA42" s="4">
        <v>0</v>
      </c>
      <c r="AB42" s="8">
        <v>0</v>
      </c>
      <c r="AC42" s="8">
        <v>0</v>
      </c>
      <c r="AD42" s="4">
        <v>0</v>
      </c>
      <c r="AE42" s="8">
        <v>0</v>
      </c>
      <c r="AF42" s="8">
        <v>0</v>
      </c>
      <c r="AG42" s="4">
        <v>0</v>
      </c>
      <c r="AH42" s="8">
        <v>0</v>
      </c>
      <c r="AI42" s="8">
        <v>0</v>
      </c>
      <c r="AJ42" s="4">
        <v>0.08</v>
      </c>
      <c r="AK42" s="8">
        <v>12</v>
      </c>
      <c r="AL42" s="8">
        <v>0</v>
      </c>
      <c r="AM42" s="4">
        <v>0.75</v>
      </c>
      <c r="AN42" s="8">
        <v>114</v>
      </c>
      <c r="AO42" s="8">
        <v>0</v>
      </c>
      <c r="AP42" s="4">
        <v>0.18</v>
      </c>
      <c r="AQ42" s="8">
        <v>28</v>
      </c>
      <c r="AR42" s="8">
        <v>0</v>
      </c>
      <c r="AS42" s="4">
        <v>0</v>
      </c>
      <c r="AT42" s="8">
        <v>0</v>
      </c>
      <c r="AU42" s="8">
        <v>0</v>
      </c>
      <c r="AV42" s="4">
        <v>0</v>
      </c>
      <c r="AW42" s="8">
        <v>0</v>
      </c>
      <c r="AX42" s="8">
        <v>0</v>
      </c>
      <c r="AY42" s="4">
        <v>0.11</v>
      </c>
      <c r="AZ42" s="8">
        <v>17</v>
      </c>
      <c r="BA42" s="8">
        <v>0</v>
      </c>
      <c r="BB42" s="4">
        <v>0</v>
      </c>
      <c r="BC42" s="8">
        <v>0</v>
      </c>
      <c r="BD42" s="8">
        <v>0</v>
      </c>
      <c r="BE42" s="4">
        <v>0</v>
      </c>
      <c r="BF42" s="8">
        <v>0</v>
      </c>
      <c r="BG42" s="8">
        <v>0</v>
      </c>
      <c r="BH42" s="4">
        <v>0</v>
      </c>
      <c r="BI42" s="8">
        <v>0</v>
      </c>
      <c r="BJ42" s="8">
        <v>0</v>
      </c>
      <c r="BK42" s="4">
        <v>0</v>
      </c>
      <c r="BL42" s="8">
        <v>0</v>
      </c>
      <c r="BM42" s="8">
        <v>0</v>
      </c>
      <c r="BN42" s="4">
        <f t="shared" si="0"/>
        <v>1.4500000000000002</v>
      </c>
      <c r="BO42" s="8">
        <f t="shared" si="0"/>
        <v>191</v>
      </c>
      <c r="BP42" s="10">
        <f t="shared" si="0"/>
        <v>2</v>
      </c>
      <c r="BQ42" s="50"/>
      <c r="BR42" s="50"/>
      <c r="BS42" s="22">
        <v>0</v>
      </c>
      <c r="BT42" s="23">
        <v>0</v>
      </c>
      <c r="BU42" s="22">
        <v>0</v>
      </c>
      <c r="BV42" s="15"/>
      <c r="BW42" s="36">
        <v>0</v>
      </c>
      <c r="BX42" s="42">
        <v>0</v>
      </c>
      <c r="BY42" s="18"/>
      <c r="BZ42" s="28">
        <v>0</v>
      </c>
      <c r="CA42" s="28"/>
    </row>
    <row r="43" spans="1:79" ht="18" customHeight="1" x14ac:dyDescent="0.15">
      <c r="A43" s="50"/>
      <c r="B43" s="50"/>
      <c r="C43" s="50"/>
      <c r="D43" s="48"/>
      <c r="E43" s="5" t="s">
        <v>34</v>
      </c>
      <c r="F43" s="4">
        <v>0</v>
      </c>
      <c r="G43" s="8">
        <v>0</v>
      </c>
      <c r="H43" s="8">
        <v>0</v>
      </c>
      <c r="I43" s="4">
        <v>0</v>
      </c>
      <c r="J43" s="8">
        <v>0</v>
      </c>
      <c r="K43" s="8">
        <v>0</v>
      </c>
      <c r="L43" s="4">
        <v>0</v>
      </c>
      <c r="M43" s="8">
        <v>0</v>
      </c>
      <c r="N43" s="8">
        <v>0</v>
      </c>
      <c r="O43" s="4">
        <v>0</v>
      </c>
      <c r="P43" s="8">
        <v>0</v>
      </c>
      <c r="Q43" s="8">
        <v>0</v>
      </c>
      <c r="R43" s="4">
        <v>0</v>
      </c>
      <c r="S43" s="8">
        <v>0</v>
      </c>
      <c r="T43" s="8">
        <v>0</v>
      </c>
      <c r="U43" s="4">
        <v>0</v>
      </c>
      <c r="V43" s="8">
        <v>0</v>
      </c>
      <c r="W43" s="8">
        <v>0</v>
      </c>
      <c r="X43" s="4">
        <v>0</v>
      </c>
      <c r="Y43" s="8">
        <v>0</v>
      </c>
      <c r="Z43" s="8">
        <v>0</v>
      </c>
      <c r="AA43" s="4">
        <v>0</v>
      </c>
      <c r="AB43" s="8">
        <v>0</v>
      </c>
      <c r="AC43" s="8">
        <v>0</v>
      </c>
      <c r="AD43" s="4">
        <v>0</v>
      </c>
      <c r="AE43" s="8">
        <v>0</v>
      </c>
      <c r="AF43" s="8">
        <v>0</v>
      </c>
      <c r="AG43" s="4">
        <v>0</v>
      </c>
      <c r="AH43" s="8">
        <v>0</v>
      </c>
      <c r="AI43" s="8">
        <v>0</v>
      </c>
      <c r="AJ43" s="4">
        <v>0</v>
      </c>
      <c r="AK43" s="8">
        <v>0</v>
      </c>
      <c r="AL43" s="8">
        <v>0</v>
      </c>
      <c r="AM43" s="4">
        <v>0.1</v>
      </c>
      <c r="AN43" s="8">
        <v>16</v>
      </c>
      <c r="AO43" s="8">
        <v>0</v>
      </c>
      <c r="AP43" s="4">
        <v>0.96</v>
      </c>
      <c r="AQ43" s="8">
        <v>141</v>
      </c>
      <c r="AR43" s="8">
        <v>0</v>
      </c>
      <c r="AS43" s="4">
        <v>3.3</v>
      </c>
      <c r="AT43" s="8">
        <v>386</v>
      </c>
      <c r="AU43" s="8">
        <v>0</v>
      </c>
      <c r="AV43" s="4">
        <v>0.68</v>
      </c>
      <c r="AW43" s="8">
        <v>71</v>
      </c>
      <c r="AX43" s="8">
        <v>0</v>
      </c>
      <c r="AY43" s="4">
        <v>2.5</v>
      </c>
      <c r="AZ43" s="8">
        <v>343</v>
      </c>
      <c r="BA43" s="8">
        <v>0</v>
      </c>
      <c r="BB43" s="4">
        <v>0.2</v>
      </c>
      <c r="BC43" s="8">
        <v>32</v>
      </c>
      <c r="BD43" s="8">
        <v>0</v>
      </c>
      <c r="BE43" s="4">
        <v>0.68</v>
      </c>
      <c r="BF43" s="8">
        <v>110</v>
      </c>
      <c r="BG43" s="8">
        <v>0</v>
      </c>
      <c r="BH43" s="4">
        <v>0</v>
      </c>
      <c r="BI43" s="8">
        <v>0</v>
      </c>
      <c r="BJ43" s="8">
        <v>0</v>
      </c>
      <c r="BK43" s="4">
        <v>0</v>
      </c>
      <c r="BL43" s="8">
        <v>0</v>
      </c>
      <c r="BM43" s="8">
        <v>0</v>
      </c>
      <c r="BN43" s="4">
        <f t="shared" si="0"/>
        <v>8.42</v>
      </c>
      <c r="BO43" s="8">
        <f t="shared" si="0"/>
        <v>1099</v>
      </c>
      <c r="BP43" s="10">
        <f t="shared" si="0"/>
        <v>0</v>
      </c>
      <c r="BQ43" s="50"/>
      <c r="BR43" s="50"/>
      <c r="BS43" s="22">
        <v>0</v>
      </c>
      <c r="BT43" s="23">
        <v>0</v>
      </c>
      <c r="BU43" s="22">
        <v>0</v>
      </c>
      <c r="BV43" s="15"/>
      <c r="BW43" s="36">
        <v>0</v>
      </c>
      <c r="BX43" s="42">
        <v>0</v>
      </c>
      <c r="BY43" s="18"/>
      <c r="BZ43" s="28">
        <v>0</v>
      </c>
      <c r="CA43" s="28"/>
    </row>
    <row r="44" spans="1:79" ht="18" customHeight="1" x14ac:dyDescent="0.15">
      <c r="A44" s="50"/>
      <c r="B44" s="50"/>
      <c r="C44" s="50"/>
      <c r="D44" s="48"/>
      <c r="E44" s="5" t="s">
        <v>31</v>
      </c>
      <c r="F44" s="4">
        <v>0</v>
      </c>
      <c r="G44" s="8">
        <v>0</v>
      </c>
      <c r="H44" s="8">
        <v>0</v>
      </c>
      <c r="I44" s="4">
        <v>0</v>
      </c>
      <c r="J44" s="8">
        <v>0</v>
      </c>
      <c r="K44" s="8">
        <v>0</v>
      </c>
      <c r="L44" s="4">
        <v>0</v>
      </c>
      <c r="M44" s="8">
        <v>0</v>
      </c>
      <c r="N44" s="8">
        <v>0</v>
      </c>
      <c r="O44" s="4">
        <v>0</v>
      </c>
      <c r="P44" s="8">
        <v>0</v>
      </c>
      <c r="Q44" s="8">
        <v>0</v>
      </c>
      <c r="R44" s="4">
        <v>0</v>
      </c>
      <c r="S44" s="8">
        <v>0</v>
      </c>
      <c r="T44" s="8">
        <v>0</v>
      </c>
      <c r="U44" s="4">
        <v>0</v>
      </c>
      <c r="V44" s="8">
        <v>0</v>
      </c>
      <c r="W44" s="8">
        <v>0</v>
      </c>
      <c r="X44" s="4">
        <v>0</v>
      </c>
      <c r="Y44" s="8">
        <v>0</v>
      </c>
      <c r="Z44" s="8">
        <v>0</v>
      </c>
      <c r="AA44" s="4">
        <v>0</v>
      </c>
      <c r="AB44" s="8">
        <v>0</v>
      </c>
      <c r="AC44" s="8">
        <v>0</v>
      </c>
      <c r="AD44" s="4">
        <v>0</v>
      </c>
      <c r="AE44" s="8">
        <v>0</v>
      </c>
      <c r="AF44" s="8">
        <v>0</v>
      </c>
      <c r="AG44" s="4">
        <v>0</v>
      </c>
      <c r="AH44" s="8">
        <v>0</v>
      </c>
      <c r="AI44" s="8">
        <v>0</v>
      </c>
      <c r="AJ44" s="4">
        <v>0</v>
      </c>
      <c r="AK44" s="8">
        <v>0</v>
      </c>
      <c r="AL44" s="8">
        <v>0</v>
      </c>
      <c r="AM44" s="4">
        <v>0</v>
      </c>
      <c r="AN44" s="8">
        <v>0</v>
      </c>
      <c r="AO44" s="8">
        <v>0</v>
      </c>
      <c r="AP44" s="4">
        <v>0</v>
      </c>
      <c r="AQ44" s="8">
        <v>0</v>
      </c>
      <c r="AR44" s="8">
        <v>0</v>
      </c>
      <c r="AS44" s="4">
        <v>0</v>
      </c>
      <c r="AT44" s="8">
        <v>0</v>
      </c>
      <c r="AU44" s="8">
        <v>0</v>
      </c>
      <c r="AV44" s="4">
        <v>0</v>
      </c>
      <c r="AW44" s="8">
        <v>0</v>
      </c>
      <c r="AX44" s="8">
        <v>0</v>
      </c>
      <c r="AY44" s="4">
        <v>0</v>
      </c>
      <c r="AZ44" s="8">
        <v>0</v>
      </c>
      <c r="BA44" s="8">
        <v>0</v>
      </c>
      <c r="BB44" s="4">
        <v>0</v>
      </c>
      <c r="BC44" s="8">
        <v>0</v>
      </c>
      <c r="BD44" s="8">
        <v>0</v>
      </c>
      <c r="BE44" s="4">
        <v>0</v>
      </c>
      <c r="BF44" s="8">
        <v>0</v>
      </c>
      <c r="BG44" s="8">
        <v>0</v>
      </c>
      <c r="BH44" s="4">
        <v>0</v>
      </c>
      <c r="BI44" s="8">
        <v>0</v>
      </c>
      <c r="BJ44" s="8">
        <v>0</v>
      </c>
      <c r="BK44" s="4">
        <v>0</v>
      </c>
      <c r="BL44" s="8">
        <v>0</v>
      </c>
      <c r="BM44" s="8">
        <v>0</v>
      </c>
      <c r="BN44" s="4">
        <f t="shared" si="0"/>
        <v>0</v>
      </c>
      <c r="BO44" s="8">
        <f t="shared" si="0"/>
        <v>0</v>
      </c>
      <c r="BP44" s="10">
        <f t="shared" si="0"/>
        <v>0</v>
      </c>
      <c r="BQ44" s="50"/>
      <c r="BR44" s="50"/>
      <c r="BS44" s="22">
        <v>0</v>
      </c>
      <c r="BT44" s="23">
        <v>0</v>
      </c>
      <c r="BU44" s="22">
        <v>0</v>
      </c>
      <c r="BV44" s="15"/>
      <c r="BW44" s="36">
        <v>0</v>
      </c>
      <c r="BX44" s="42">
        <v>0</v>
      </c>
      <c r="BY44" s="18"/>
      <c r="BZ44" s="28">
        <v>0</v>
      </c>
      <c r="CA44" s="28"/>
    </row>
    <row r="45" spans="1:79" ht="18" customHeight="1" x14ac:dyDescent="0.15">
      <c r="A45" s="50"/>
      <c r="B45" s="50"/>
      <c r="C45" s="50"/>
      <c r="D45" s="48"/>
      <c r="E45" s="5" t="s">
        <v>32</v>
      </c>
      <c r="F45" s="4">
        <f t="shared" ref="F45:AK45" si="25">SUM(F42:F44)</f>
        <v>0</v>
      </c>
      <c r="G45" s="8">
        <f t="shared" si="25"/>
        <v>0</v>
      </c>
      <c r="H45" s="8">
        <f t="shared" si="25"/>
        <v>0</v>
      </c>
      <c r="I45" s="4">
        <f t="shared" si="25"/>
        <v>0.33</v>
      </c>
      <c r="J45" s="8">
        <f t="shared" si="25"/>
        <v>20</v>
      </c>
      <c r="K45" s="8">
        <f t="shared" si="25"/>
        <v>2</v>
      </c>
      <c r="L45" s="4">
        <f t="shared" si="25"/>
        <v>0</v>
      </c>
      <c r="M45" s="8">
        <f t="shared" si="25"/>
        <v>0</v>
      </c>
      <c r="N45" s="8">
        <f t="shared" si="25"/>
        <v>0</v>
      </c>
      <c r="O45" s="4">
        <f t="shared" si="25"/>
        <v>0</v>
      </c>
      <c r="P45" s="8">
        <f t="shared" si="25"/>
        <v>0</v>
      </c>
      <c r="Q45" s="8">
        <f t="shared" si="25"/>
        <v>0</v>
      </c>
      <c r="R45" s="4">
        <f t="shared" si="25"/>
        <v>0</v>
      </c>
      <c r="S45" s="8">
        <f t="shared" si="25"/>
        <v>0</v>
      </c>
      <c r="T45" s="8">
        <f t="shared" si="25"/>
        <v>0</v>
      </c>
      <c r="U45" s="4">
        <f t="shared" si="25"/>
        <v>0</v>
      </c>
      <c r="V45" s="8">
        <f t="shared" si="25"/>
        <v>0</v>
      </c>
      <c r="W45" s="8">
        <f t="shared" si="25"/>
        <v>0</v>
      </c>
      <c r="X45" s="4">
        <f t="shared" si="25"/>
        <v>0</v>
      </c>
      <c r="Y45" s="8">
        <f t="shared" si="25"/>
        <v>0</v>
      </c>
      <c r="Z45" s="8">
        <f t="shared" si="25"/>
        <v>0</v>
      </c>
      <c r="AA45" s="4">
        <f t="shared" si="25"/>
        <v>0</v>
      </c>
      <c r="AB45" s="8">
        <f t="shared" si="25"/>
        <v>0</v>
      </c>
      <c r="AC45" s="8">
        <f t="shared" si="25"/>
        <v>0</v>
      </c>
      <c r="AD45" s="4">
        <f t="shared" si="25"/>
        <v>0</v>
      </c>
      <c r="AE45" s="8">
        <f t="shared" si="25"/>
        <v>0</v>
      </c>
      <c r="AF45" s="8">
        <f t="shared" si="25"/>
        <v>0</v>
      </c>
      <c r="AG45" s="4">
        <f t="shared" si="25"/>
        <v>0</v>
      </c>
      <c r="AH45" s="8">
        <f t="shared" si="25"/>
        <v>0</v>
      </c>
      <c r="AI45" s="8">
        <f t="shared" si="25"/>
        <v>0</v>
      </c>
      <c r="AJ45" s="4">
        <f t="shared" si="25"/>
        <v>0.08</v>
      </c>
      <c r="AK45" s="8">
        <f t="shared" si="25"/>
        <v>12</v>
      </c>
      <c r="AL45" s="8">
        <f t="shared" ref="AL45:BM45" si="26">SUM(AL42:AL44)</f>
        <v>0</v>
      </c>
      <c r="AM45" s="4">
        <f t="shared" si="26"/>
        <v>0.85</v>
      </c>
      <c r="AN45" s="8">
        <f t="shared" si="26"/>
        <v>130</v>
      </c>
      <c r="AO45" s="8">
        <f t="shared" si="26"/>
        <v>0</v>
      </c>
      <c r="AP45" s="4">
        <f t="shared" si="26"/>
        <v>1.1399999999999999</v>
      </c>
      <c r="AQ45" s="8">
        <f t="shared" si="26"/>
        <v>169</v>
      </c>
      <c r="AR45" s="8">
        <f t="shared" si="26"/>
        <v>0</v>
      </c>
      <c r="AS45" s="4">
        <f t="shared" si="26"/>
        <v>3.3</v>
      </c>
      <c r="AT45" s="8">
        <f t="shared" si="26"/>
        <v>386</v>
      </c>
      <c r="AU45" s="8">
        <f t="shared" si="26"/>
        <v>0</v>
      </c>
      <c r="AV45" s="4">
        <f t="shared" si="26"/>
        <v>0.68</v>
      </c>
      <c r="AW45" s="8">
        <f t="shared" si="26"/>
        <v>71</v>
      </c>
      <c r="AX45" s="8">
        <f t="shared" si="26"/>
        <v>0</v>
      </c>
      <c r="AY45" s="4">
        <f t="shared" si="26"/>
        <v>2.61</v>
      </c>
      <c r="AZ45" s="8">
        <f t="shared" si="26"/>
        <v>360</v>
      </c>
      <c r="BA45" s="8">
        <f t="shared" si="26"/>
        <v>0</v>
      </c>
      <c r="BB45" s="4">
        <f t="shared" si="26"/>
        <v>0.2</v>
      </c>
      <c r="BC45" s="8">
        <f t="shared" si="26"/>
        <v>32</v>
      </c>
      <c r="BD45" s="8">
        <f t="shared" si="26"/>
        <v>0</v>
      </c>
      <c r="BE45" s="4">
        <f t="shared" si="26"/>
        <v>0.68</v>
      </c>
      <c r="BF45" s="8">
        <f t="shared" si="26"/>
        <v>110</v>
      </c>
      <c r="BG45" s="8">
        <f t="shared" si="26"/>
        <v>0</v>
      </c>
      <c r="BH45" s="4">
        <f t="shared" si="26"/>
        <v>0</v>
      </c>
      <c r="BI45" s="8">
        <f t="shared" si="26"/>
        <v>0</v>
      </c>
      <c r="BJ45" s="8">
        <f t="shared" si="26"/>
        <v>0</v>
      </c>
      <c r="BK45" s="4">
        <f t="shared" si="26"/>
        <v>0</v>
      </c>
      <c r="BL45" s="8">
        <f t="shared" si="26"/>
        <v>0</v>
      </c>
      <c r="BM45" s="8">
        <f t="shared" si="26"/>
        <v>0</v>
      </c>
      <c r="BN45" s="4">
        <f t="shared" si="0"/>
        <v>9.8699999999999974</v>
      </c>
      <c r="BO45" s="8">
        <f t="shared" si="0"/>
        <v>1290</v>
      </c>
      <c r="BP45" s="10">
        <f t="shared" si="0"/>
        <v>2</v>
      </c>
      <c r="BQ45" s="50"/>
      <c r="BR45" s="50"/>
      <c r="BS45" s="22">
        <v>0</v>
      </c>
      <c r="BT45" s="23">
        <v>0</v>
      </c>
      <c r="BU45" s="22">
        <v>0</v>
      </c>
      <c r="BV45" s="15"/>
      <c r="BW45" s="36">
        <v>0</v>
      </c>
      <c r="BX45" s="42">
        <v>0</v>
      </c>
      <c r="BY45" s="18"/>
      <c r="BZ45" s="28">
        <v>0</v>
      </c>
      <c r="CA45" s="28"/>
    </row>
    <row r="46" spans="1:79" ht="18" customHeight="1" x14ac:dyDescent="0.15">
      <c r="A46" s="50"/>
      <c r="B46" s="50"/>
      <c r="C46" s="50"/>
      <c r="D46" s="48" t="s">
        <v>37</v>
      </c>
      <c r="E46" s="48"/>
      <c r="F46" s="4">
        <f t="shared" ref="F46:AK46" si="27">SUM(F41,F45)</f>
        <v>0</v>
      </c>
      <c r="G46" s="8">
        <f t="shared" si="27"/>
        <v>0</v>
      </c>
      <c r="H46" s="8">
        <f t="shared" si="27"/>
        <v>0</v>
      </c>
      <c r="I46" s="4">
        <f t="shared" si="27"/>
        <v>0.33</v>
      </c>
      <c r="J46" s="8">
        <f t="shared" si="27"/>
        <v>20</v>
      </c>
      <c r="K46" s="8">
        <f t="shared" si="27"/>
        <v>2</v>
      </c>
      <c r="L46" s="4">
        <f t="shared" si="27"/>
        <v>0</v>
      </c>
      <c r="M46" s="8">
        <f t="shared" si="27"/>
        <v>0</v>
      </c>
      <c r="N46" s="8">
        <f t="shared" si="27"/>
        <v>0</v>
      </c>
      <c r="O46" s="4">
        <f t="shared" si="27"/>
        <v>0</v>
      </c>
      <c r="P46" s="8">
        <f t="shared" si="27"/>
        <v>0</v>
      </c>
      <c r="Q46" s="8">
        <f t="shared" si="27"/>
        <v>0</v>
      </c>
      <c r="R46" s="4">
        <f t="shared" si="27"/>
        <v>0</v>
      </c>
      <c r="S46" s="8">
        <f t="shared" si="27"/>
        <v>0</v>
      </c>
      <c r="T46" s="8">
        <f t="shared" si="27"/>
        <v>0</v>
      </c>
      <c r="U46" s="4">
        <f t="shared" si="27"/>
        <v>0</v>
      </c>
      <c r="V46" s="8">
        <f t="shared" si="27"/>
        <v>0</v>
      </c>
      <c r="W46" s="8">
        <f t="shared" si="27"/>
        <v>0</v>
      </c>
      <c r="X46" s="4">
        <f t="shared" si="27"/>
        <v>0</v>
      </c>
      <c r="Y46" s="8">
        <f t="shared" si="27"/>
        <v>0</v>
      </c>
      <c r="Z46" s="8">
        <f t="shared" si="27"/>
        <v>0</v>
      </c>
      <c r="AA46" s="4">
        <f t="shared" si="27"/>
        <v>0</v>
      </c>
      <c r="AB46" s="8">
        <f t="shared" si="27"/>
        <v>0</v>
      </c>
      <c r="AC46" s="8">
        <f t="shared" si="27"/>
        <v>0</v>
      </c>
      <c r="AD46" s="4">
        <f t="shared" si="27"/>
        <v>0</v>
      </c>
      <c r="AE46" s="8">
        <f t="shared" si="27"/>
        <v>0</v>
      </c>
      <c r="AF46" s="8">
        <f t="shared" si="27"/>
        <v>0</v>
      </c>
      <c r="AG46" s="4">
        <f t="shared" si="27"/>
        <v>0</v>
      </c>
      <c r="AH46" s="8">
        <f t="shared" si="27"/>
        <v>0</v>
      </c>
      <c r="AI46" s="8">
        <f t="shared" si="27"/>
        <v>0</v>
      </c>
      <c r="AJ46" s="4">
        <f t="shared" si="27"/>
        <v>0.08</v>
      </c>
      <c r="AK46" s="8">
        <f t="shared" si="27"/>
        <v>12</v>
      </c>
      <c r="AL46" s="8">
        <f t="shared" ref="AL46:BM46" si="28">SUM(AL41,AL45)</f>
        <v>0</v>
      </c>
      <c r="AM46" s="4">
        <f t="shared" si="28"/>
        <v>0.85</v>
      </c>
      <c r="AN46" s="8">
        <f t="shared" si="28"/>
        <v>130</v>
      </c>
      <c r="AO46" s="8">
        <f t="shared" si="28"/>
        <v>0</v>
      </c>
      <c r="AP46" s="4">
        <f t="shared" si="28"/>
        <v>1.1399999999999999</v>
      </c>
      <c r="AQ46" s="8">
        <f t="shared" si="28"/>
        <v>169</v>
      </c>
      <c r="AR46" s="8">
        <f t="shared" si="28"/>
        <v>0</v>
      </c>
      <c r="AS46" s="4">
        <f t="shared" si="28"/>
        <v>3.3</v>
      </c>
      <c r="AT46" s="8">
        <f t="shared" si="28"/>
        <v>386</v>
      </c>
      <c r="AU46" s="8">
        <f t="shared" si="28"/>
        <v>0</v>
      </c>
      <c r="AV46" s="4">
        <f t="shared" si="28"/>
        <v>0.68</v>
      </c>
      <c r="AW46" s="8">
        <f t="shared" si="28"/>
        <v>71</v>
      </c>
      <c r="AX46" s="8">
        <f t="shared" si="28"/>
        <v>0</v>
      </c>
      <c r="AY46" s="4">
        <f t="shared" si="28"/>
        <v>2.61</v>
      </c>
      <c r="AZ46" s="8">
        <f t="shared" si="28"/>
        <v>360</v>
      </c>
      <c r="BA46" s="8">
        <f t="shared" si="28"/>
        <v>0</v>
      </c>
      <c r="BB46" s="4">
        <f t="shared" si="28"/>
        <v>0.2</v>
      </c>
      <c r="BC46" s="8">
        <f t="shared" si="28"/>
        <v>32</v>
      </c>
      <c r="BD46" s="8">
        <f t="shared" si="28"/>
        <v>0</v>
      </c>
      <c r="BE46" s="4">
        <f t="shared" si="28"/>
        <v>0.68</v>
      </c>
      <c r="BF46" s="8">
        <f t="shared" si="28"/>
        <v>110</v>
      </c>
      <c r="BG46" s="8">
        <f t="shared" si="28"/>
        <v>0</v>
      </c>
      <c r="BH46" s="4">
        <f t="shared" si="28"/>
        <v>0</v>
      </c>
      <c r="BI46" s="8">
        <f t="shared" si="28"/>
        <v>0</v>
      </c>
      <c r="BJ46" s="8">
        <f t="shared" si="28"/>
        <v>0</v>
      </c>
      <c r="BK46" s="4">
        <f t="shared" si="28"/>
        <v>0</v>
      </c>
      <c r="BL46" s="8">
        <f t="shared" si="28"/>
        <v>0</v>
      </c>
      <c r="BM46" s="8">
        <f t="shared" si="28"/>
        <v>0</v>
      </c>
      <c r="BN46" s="4">
        <f t="shared" si="0"/>
        <v>9.8699999999999974</v>
      </c>
      <c r="BO46" s="8">
        <f t="shared" si="0"/>
        <v>1290</v>
      </c>
      <c r="BP46" s="10">
        <f t="shared" si="0"/>
        <v>2</v>
      </c>
      <c r="BQ46" s="50"/>
      <c r="BR46" s="11" t="s">
        <v>52</v>
      </c>
      <c r="BS46" s="24">
        <f>BS34</f>
        <v>0</v>
      </c>
      <c r="BT46" s="24">
        <f t="shared" ref="BT46:BU46" si="29">BT34</f>
        <v>0.92</v>
      </c>
      <c r="BU46" s="24">
        <f t="shared" si="29"/>
        <v>0.08</v>
      </c>
      <c r="BV46" s="34"/>
      <c r="BW46" s="38">
        <f>SUM(BW34:BW38)</f>
        <v>2.92</v>
      </c>
      <c r="BX46" s="44">
        <f>SUM(BX34:BX38)</f>
        <v>3268</v>
      </c>
      <c r="BY46" s="13"/>
      <c r="BZ46" s="32">
        <f>SUM(BZ34:BZ39)</f>
        <v>0</v>
      </c>
      <c r="CA46" s="24">
        <f>SUM(BZ46,BW46,BS46:BU46,BN46)</f>
        <v>13.789999999999997</v>
      </c>
    </row>
    <row r="47" spans="1:79" ht="18" customHeight="1" x14ac:dyDescent="0.15">
      <c r="A47" s="50"/>
      <c r="B47" s="50"/>
      <c r="C47" s="49" t="s">
        <v>45</v>
      </c>
      <c r="D47" s="49"/>
      <c r="E47" s="49"/>
      <c r="F47" s="4">
        <f t="shared" ref="F47:AK47" si="30">SUM(F46,F40)</f>
        <v>0</v>
      </c>
      <c r="G47" s="8">
        <f t="shared" si="30"/>
        <v>0</v>
      </c>
      <c r="H47" s="8">
        <f t="shared" si="30"/>
        <v>0</v>
      </c>
      <c r="I47" s="4">
        <f t="shared" si="30"/>
        <v>3.0500000000000003</v>
      </c>
      <c r="J47" s="8">
        <f t="shared" si="30"/>
        <v>20</v>
      </c>
      <c r="K47" s="8">
        <f t="shared" si="30"/>
        <v>2</v>
      </c>
      <c r="L47" s="4">
        <f t="shared" si="30"/>
        <v>0</v>
      </c>
      <c r="M47" s="8">
        <f t="shared" si="30"/>
        <v>0</v>
      </c>
      <c r="N47" s="8">
        <f t="shared" si="30"/>
        <v>0</v>
      </c>
      <c r="O47" s="4">
        <f t="shared" si="30"/>
        <v>0</v>
      </c>
      <c r="P47" s="8">
        <f t="shared" si="30"/>
        <v>0</v>
      </c>
      <c r="Q47" s="8">
        <f t="shared" si="30"/>
        <v>0</v>
      </c>
      <c r="R47" s="4">
        <f t="shared" si="30"/>
        <v>1.61</v>
      </c>
      <c r="S47" s="8">
        <f t="shared" si="30"/>
        <v>142</v>
      </c>
      <c r="T47" s="8">
        <f t="shared" si="30"/>
        <v>6</v>
      </c>
      <c r="U47" s="4">
        <f t="shared" si="30"/>
        <v>0</v>
      </c>
      <c r="V47" s="8">
        <f t="shared" si="30"/>
        <v>0</v>
      </c>
      <c r="W47" s="8">
        <f t="shared" si="30"/>
        <v>0</v>
      </c>
      <c r="X47" s="4">
        <f t="shared" si="30"/>
        <v>8.36</v>
      </c>
      <c r="Y47" s="8">
        <f t="shared" si="30"/>
        <v>2474</v>
      </c>
      <c r="Z47" s="8">
        <f t="shared" si="30"/>
        <v>115</v>
      </c>
      <c r="AA47" s="4">
        <f t="shared" si="30"/>
        <v>0</v>
      </c>
      <c r="AB47" s="8">
        <f t="shared" si="30"/>
        <v>0</v>
      </c>
      <c r="AC47" s="8">
        <f t="shared" si="30"/>
        <v>0</v>
      </c>
      <c r="AD47" s="4">
        <f t="shared" si="30"/>
        <v>13.23</v>
      </c>
      <c r="AE47" s="8">
        <f t="shared" si="30"/>
        <v>5116</v>
      </c>
      <c r="AF47" s="8">
        <f t="shared" si="30"/>
        <v>146</v>
      </c>
      <c r="AG47" s="4">
        <f t="shared" si="30"/>
        <v>0.66</v>
      </c>
      <c r="AH47" s="8">
        <f t="shared" si="30"/>
        <v>297</v>
      </c>
      <c r="AI47" s="8">
        <f t="shared" si="30"/>
        <v>4</v>
      </c>
      <c r="AJ47" s="4">
        <f t="shared" si="30"/>
        <v>1.4000000000000001</v>
      </c>
      <c r="AK47" s="8">
        <f t="shared" si="30"/>
        <v>644</v>
      </c>
      <c r="AL47" s="8">
        <f t="shared" ref="AL47:BM47" si="31">SUM(AL46,AL40)</f>
        <v>5</v>
      </c>
      <c r="AM47" s="4">
        <f t="shared" si="31"/>
        <v>2.5299999999999998</v>
      </c>
      <c r="AN47" s="8">
        <f t="shared" si="31"/>
        <v>950</v>
      </c>
      <c r="AO47" s="8">
        <f t="shared" si="31"/>
        <v>5</v>
      </c>
      <c r="AP47" s="4">
        <f t="shared" si="31"/>
        <v>77.98</v>
      </c>
      <c r="AQ47" s="8">
        <f t="shared" si="31"/>
        <v>37487</v>
      </c>
      <c r="AR47" s="8">
        <f t="shared" si="31"/>
        <v>144</v>
      </c>
      <c r="AS47" s="4">
        <f t="shared" si="31"/>
        <v>8.1499999999999986</v>
      </c>
      <c r="AT47" s="8">
        <f t="shared" si="31"/>
        <v>2812</v>
      </c>
      <c r="AU47" s="8">
        <f t="shared" si="31"/>
        <v>4</v>
      </c>
      <c r="AV47" s="4">
        <f t="shared" si="31"/>
        <v>5.54</v>
      </c>
      <c r="AW47" s="8">
        <f t="shared" si="31"/>
        <v>2531</v>
      </c>
      <c r="AX47" s="8">
        <f t="shared" si="31"/>
        <v>1</v>
      </c>
      <c r="AY47" s="4">
        <f t="shared" si="31"/>
        <v>23.34</v>
      </c>
      <c r="AZ47" s="8">
        <f t="shared" si="31"/>
        <v>11017</v>
      </c>
      <c r="BA47" s="8">
        <f t="shared" si="31"/>
        <v>8</v>
      </c>
      <c r="BB47" s="4">
        <f t="shared" si="31"/>
        <v>3.2</v>
      </c>
      <c r="BC47" s="8">
        <f t="shared" si="31"/>
        <v>1578</v>
      </c>
      <c r="BD47" s="8">
        <f t="shared" si="31"/>
        <v>0</v>
      </c>
      <c r="BE47" s="4">
        <f t="shared" si="31"/>
        <v>1.67</v>
      </c>
      <c r="BF47" s="8">
        <f t="shared" si="31"/>
        <v>620</v>
      </c>
      <c r="BG47" s="8">
        <f t="shared" si="31"/>
        <v>0</v>
      </c>
      <c r="BH47" s="4">
        <f t="shared" si="31"/>
        <v>1.63</v>
      </c>
      <c r="BI47" s="8">
        <f t="shared" si="31"/>
        <v>830</v>
      </c>
      <c r="BJ47" s="8">
        <f t="shared" si="31"/>
        <v>0</v>
      </c>
      <c r="BK47" s="4">
        <f t="shared" si="31"/>
        <v>6.44</v>
      </c>
      <c r="BL47" s="8">
        <f t="shared" si="31"/>
        <v>3182</v>
      </c>
      <c r="BM47" s="8">
        <f t="shared" si="31"/>
        <v>0</v>
      </c>
      <c r="BN47" s="4">
        <f t="shared" si="0"/>
        <v>158.78999999999996</v>
      </c>
      <c r="BO47" s="8">
        <f t="shared" si="0"/>
        <v>69700</v>
      </c>
      <c r="BP47" s="10">
        <f t="shared" si="0"/>
        <v>440</v>
      </c>
      <c r="BQ47" s="48" t="s">
        <v>58</v>
      </c>
      <c r="BR47" s="49"/>
      <c r="BS47" s="20"/>
      <c r="BT47" s="21"/>
      <c r="BU47" s="21"/>
      <c r="BV47" s="14"/>
      <c r="BW47" s="35"/>
      <c r="BX47" s="41"/>
      <c r="BY47" s="17"/>
      <c r="BZ47" s="27"/>
      <c r="CA47" s="27"/>
    </row>
    <row r="48" spans="1:79" ht="18" customHeight="1" x14ac:dyDescent="0.15">
      <c r="A48" s="50"/>
      <c r="B48" s="49" t="s">
        <v>49</v>
      </c>
      <c r="C48" s="49"/>
      <c r="D48" s="49"/>
      <c r="E48" s="49"/>
      <c r="F48" s="4">
        <f t="shared" ref="F48:AK48" si="32">SUM(F33,F47)</f>
        <v>78.829999999999984</v>
      </c>
      <c r="G48" s="8">
        <f t="shared" si="32"/>
        <v>0</v>
      </c>
      <c r="H48" s="8">
        <f t="shared" si="32"/>
        <v>0</v>
      </c>
      <c r="I48" s="4">
        <f t="shared" si="32"/>
        <v>254.13</v>
      </c>
      <c r="J48" s="8">
        <f t="shared" si="32"/>
        <v>1576</v>
      </c>
      <c r="K48" s="8">
        <f t="shared" si="32"/>
        <v>308</v>
      </c>
      <c r="L48" s="4">
        <f t="shared" si="32"/>
        <v>160.70999999999998</v>
      </c>
      <c r="M48" s="8">
        <f t="shared" si="32"/>
        <v>7624</v>
      </c>
      <c r="N48" s="8">
        <f t="shared" si="32"/>
        <v>957</v>
      </c>
      <c r="O48" s="4">
        <f t="shared" si="32"/>
        <v>86.550000000000011</v>
      </c>
      <c r="P48" s="8">
        <f t="shared" si="32"/>
        <v>7459</v>
      </c>
      <c r="Q48" s="8">
        <f t="shared" si="32"/>
        <v>752</v>
      </c>
      <c r="R48" s="4">
        <f t="shared" si="32"/>
        <v>151.80000000000001</v>
      </c>
      <c r="S48" s="8">
        <f t="shared" si="32"/>
        <v>18192</v>
      </c>
      <c r="T48" s="8">
        <f t="shared" si="32"/>
        <v>1623</v>
      </c>
      <c r="U48" s="4">
        <f t="shared" si="32"/>
        <v>152.74</v>
      </c>
      <c r="V48" s="8">
        <f t="shared" si="32"/>
        <v>26157</v>
      </c>
      <c r="W48" s="8">
        <f t="shared" si="32"/>
        <v>1622</v>
      </c>
      <c r="X48" s="4">
        <f t="shared" si="32"/>
        <v>109.7</v>
      </c>
      <c r="Y48" s="8">
        <f t="shared" si="32"/>
        <v>27376</v>
      </c>
      <c r="Z48" s="8">
        <f t="shared" si="32"/>
        <v>1341</v>
      </c>
      <c r="AA48" s="4">
        <f t="shared" si="32"/>
        <v>75.27</v>
      </c>
      <c r="AB48" s="8">
        <f t="shared" si="32"/>
        <v>20439</v>
      </c>
      <c r="AC48" s="8">
        <f t="shared" si="32"/>
        <v>744</v>
      </c>
      <c r="AD48" s="4">
        <f t="shared" si="32"/>
        <v>125.79</v>
      </c>
      <c r="AE48" s="8">
        <f t="shared" si="32"/>
        <v>46147</v>
      </c>
      <c r="AF48" s="8">
        <f t="shared" si="32"/>
        <v>1041</v>
      </c>
      <c r="AG48" s="4">
        <f t="shared" si="32"/>
        <v>170.07</v>
      </c>
      <c r="AH48" s="8">
        <f t="shared" si="32"/>
        <v>71080</v>
      </c>
      <c r="AI48" s="8">
        <f t="shared" si="32"/>
        <v>859</v>
      </c>
      <c r="AJ48" s="4">
        <f t="shared" si="32"/>
        <v>348.9899999999999</v>
      </c>
      <c r="AK48" s="8">
        <f t="shared" si="32"/>
        <v>141807</v>
      </c>
      <c r="AL48" s="8">
        <f t="shared" ref="AL48:BM48" si="33">SUM(AL33,AL47)</f>
        <v>1146</v>
      </c>
      <c r="AM48" s="4">
        <f t="shared" si="33"/>
        <v>601.59999999999991</v>
      </c>
      <c r="AN48" s="8">
        <f t="shared" si="33"/>
        <v>269496</v>
      </c>
      <c r="AO48" s="8">
        <f t="shared" si="33"/>
        <v>1712</v>
      </c>
      <c r="AP48" s="4">
        <f t="shared" si="33"/>
        <v>1199.06</v>
      </c>
      <c r="AQ48" s="8">
        <f t="shared" si="33"/>
        <v>550274</v>
      </c>
      <c r="AR48" s="8">
        <f t="shared" si="33"/>
        <v>2101</v>
      </c>
      <c r="AS48" s="4">
        <f t="shared" si="33"/>
        <v>1503.6</v>
      </c>
      <c r="AT48" s="8">
        <f t="shared" si="33"/>
        <v>689762</v>
      </c>
      <c r="AU48" s="8">
        <f t="shared" si="33"/>
        <v>1896</v>
      </c>
      <c r="AV48" s="4">
        <f t="shared" si="33"/>
        <v>606.98</v>
      </c>
      <c r="AW48" s="8">
        <f t="shared" si="33"/>
        <v>220979</v>
      </c>
      <c r="AX48" s="8">
        <f t="shared" si="33"/>
        <v>141</v>
      </c>
      <c r="AY48" s="4">
        <f t="shared" si="33"/>
        <v>361.78999999999991</v>
      </c>
      <c r="AZ48" s="8">
        <f t="shared" si="33"/>
        <v>127893</v>
      </c>
      <c r="BA48" s="8">
        <f t="shared" si="33"/>
        <v>78</v>
      </c>
      <c r="BB48" s="4">
        <f t="shared" si="33"/>
        <v>217.68</v>
      </c>
      <c r="BC48" s="8">
        <f t="shared" si="33"/>
        <v>71730</v>
      </c>
      <c r="BD48" s="8">
        <f t="shared" si="33"/>
        <v>5</v>
      </c>
      <c r="BE48" s="4">
        <f t="shared" si="33"/>
        <v>103.27</v>
      </c>
      <c r="BF48" s="8">
        <f t="shared" si="33"/>
        <v>45007</v>
      </c>
      <c r="BG48" s="8">
        <f t="shared" si="33"/>
        <v>18</v>
      </c>
      <c r="BH48" s="4">
        <f t="shared" si="33"/>
        <v>138.82999999999998</v>
      </c>
      <c r="BI48" s="8">
        <f t="shared" si="33"/>
        <v>65662</v>
      </c>
      <c r="BJ48" s="8">
        <f t="shared" si="33"/>
        <v>0</v>
      </c>
      <c r="BK48" s="4">
        <f t="shared" si="33"/>
        <v>90.38</v>
      </c>
      <c r="BL48" s="8">
        <f t="shared" si="33"/>
        <v>41114</v>
      </c>
      <c r="BM48" s="8">
        <f t="shared" si="33"/>
        <v>0</v>
      </c>
      <c r="BN48" s="4">
        <f t="shared" si="0"/>
        <v>6537.77</v>
      </c>
      <c r="BO48" s="8">
        <f t="shared" si="0"/>
        <v>2449774</v>
      </c>
      <c r="BP48" s="10">
        <f t="shared" si="0"/>
        <v>16344</v>
      </c>
      <c r="BQ48" s="49"/>
      <c r="BR48" s="49"/>
      <c r="BS48" s="25">
        <f>SUM(BS33,BS46)</f>
        <v>7.01</v>
      </c>
      <c r="BT48" s="25">
        <f>SUM(BT33,BT46)</f>
        <v>78.16</v>
      </c>
      <c r="BU48" s="25">
        <f>SUM(BU33,BU46)</f>
        <v>18.149999999999999</v>
      </c>
      <c r="BV48" s="16"/>
      <c r="BW48" s="39">
        <f>SUM(BW33,BW46)</f>
        <v>32.07</v>
      </c>
      <c r="BX48" s="45">
        <f>SUM(BX33,BX46)</f>
        <v>31900</v>
      </c>
      <c r="BY48" s="19"/>
      <c r="BZ48" s="39">
        <f>SUM(BZ33,BZ46)</f>
        <v>0.25</v>
      </c>
      <c r="CA48" s="25">
        <f>SUM(BZ48,BW48,BS48:BU48,BN48)</f>
        <v>6673.4100000000008</v>
      </c>
    </row>
    <row r="49" spans="1:79" ht="18" customHeight="1" x14ac:dyDescent="0.15">
      <c r="A49" s="50" t="s">
        <v>50</v>
      </c>
      <c r="B49" s="50"/>
      <c r="C49" s="50" t="s">
        <v>35</v>
      </c>
      <c r="D49" s="50" t="s">
        <v>33</v>
      </c>
      <c r="E49" s="5" t="s">
        <v>28</v>
      </c>
      <c r="F49" s="4">
        <f t="shared" ref="F49:AK49" si="34">SUM(F6,F20,F34)</f>
        <v>49.95</v>
      </c>
      <c r="G49" s="8">
        <f t="shared" si="34"/>
        <v>0</v>
      </c>
      <c r="H49" s="8">
        <f t="shared" si="34"/>
        <v>0</v>
      </c>
      <c r="I49" s="4">
        <f t="shared" si="34"/>
        <v>155.26</v>
      </c>
      <c r="J49" s="8">
        <f t="shared" si="34"/>
        <v>0</v>
      </c>
      <c r="K49" s="8">
        <f t="shared" si="34"/>
        <v>0</v>
      </c>
      <c r="L49" s="4">
        <f t="shared" si="34"/>
        <v>99.009999999999991</v>
      </c>
      <c r="M49" s="8">
        <f t="shared" si="34"/>
        <v>3669</v>
      </c>
      <c r="N49" s="8">
        <f t="shared" si="34"/>
        <v>646</v>
      </c>
      <c r="O49" s="4">
        <f t="shared" si="34"/>
        <v>45.370000000000005</v>
      </c>
      <c r="P49" s="8">
        <f t="shared" si="34"/>
        <v>3732</v>
      </c>
      <c r="Q49" s="8">
        <f t="shared" si="34"/>
        <v>493</v>
      </c>
      <c r="R49" s="4">
        <f t="shared" si="34"/>
        <v>38.619999999999997</v>
      </c>
      <c r="S49" s="8">
        <f t="shared" si="34"/>
        <v>5558</v>
      </c>
      <c r="T49" s="8">
        <f t="shared" si="34"/>
        <v>532</v>
      </c>
      <c r="U49" s="4">
        <f t="shared" si="34"/>
        <v>35.54</v>
      </c>
      <c r="V49" s="8">
        <f t="shared" si="34"/>
        <v>6884</v>
      </c>
      <c r="W49" s="8">
        <f t="shared" si="34"/>
        <v>487</v>
      </c>
      <c r="X49" s="4">
        <f t="shared" si="34"/>
        <v>23.63</v>
      </c>
      <c r="Y49" s="8">
        <f t="shared" si="34"/>
        <v>6777</v>
      </c>
      <c r="Z49" s="8">
        <f t="shared" si="34"/>
        <v>350</v>
      </c>
      <c r="AA49" s="4">
        <f t="shared" si="34"/>
        <v>13.39</v>
      </c>
      <c r="AB49" s="8">
        <f t="shared" si="34"/>
        <v>4646</v>
      </c>
      <c r="AC49" s="8">
        <f t="shared" si="34"/>
        <v>185</v>
      </c>
      <c r="AD49" s="4">
        <f t="shared" si="34"/>
        <v>38.119999999999997</v>
      </c>
      <c r="AE49" s="8">
        <f t="shared" si="34"/>
        <v>16534</v>
      </c>
      <c r="AF49" s="8">
        <f t="shared" si="34"/>
        <v>331</v>
      </c>
      <c r="AG49" s="4">
        <f t="shared" si="34"/>
        <v>106.62</v>
      </c>
      <c r="AH49" s="8">
        <f t="shared" si="34"/>
        <v>49698</v>
      </c>
      <c r="AI49" s="8">
        <f t="shared" si="34"/>
        <v>563</v>
      </c>
      <c r="AJ49" s="4">
        <f t="shared" si="34"/>
        <v>246.3</v>
      </c>
      <c r="AK49" s="8">
        <f t="shared" si="34"/>
        <v>117953</v>
      </c>
      <c r="AL49" s="8">
        <f t="shared" ref="AL49:BM49" si="35">SUM(AL6,AL20,AL34)</f>
        <v>957</v>
      </c>
      <c r="AM49" s="4">
        <f t="shared" si="35"/>
        <v>717.58</v>
      </c>
      <c r="AN49" s="8">
        <f t="shared" si="35"/>
        <v>353633</v>
      </c>
      <c r="AO49" s="8">
        <f t="shared" si="35"/>
        <v>2204</v>
      </c>
      <c r="AP49" s="4">
        <f t="shared" si="35"/>
        <v>1494.93</v>
      </c>
      <c r="AQ49" s="8">
        <f t="shared" si="35"/>
        <v>748043</v>
      </c>
      <c r="AR49" s="8">
        <f t="shared" si="35"/>
        <v>2309</v>
      </c>
      <c r="AS49" s="4">
        <f t="shared" si="35"/>
        <v>1968.72</v>
      </c>
      <c r="AT49" s="8">
        <f t="shared" si="35"/>
        <v>1001494</v>
      </c>
      <c r="AU49" s="8">
        <f t="shared" si="35"/>
        <v>2274</v>
      </c>
      <c r="AV49" s="4">
        <f t="shared" si="35"/>
        <v>773.71999999999991</v>
      </c>
      <c r="AW49" s="8">
        <f t="shared" si="35"/>
        <v>394754</v>
      </c>
      <c r="AX49" s="8">
        <f t="shared" si="35"/>
        <v>171</v>
      </c>
      <c r="AY49" s="4">
        <f t="shared" si="35"/>
        <v>339.42</v>
      </c>
      <c r="AZ49" s="8">
        <f t="shared" si="35"/>
        <v>173600</v>
      </c>
      <c r="BA49" s="8">
        <f t="shared" si="35"/>
        <v>85</v>
      </c>
      <c r="BB49" s="4">
        <f t="shared" si="35"/>
        <v>168.78</v>
      </c>
      <c r="BC49" s="8">
        <f t="shared" si="35"/>
        <v>85916</v>
      </c>
      <c r="BD49" s="8">
        <f t="shared" si="35"/>
        <v>0</v>
      </c>
      <c r="BE49" s="4">
        <f t="shared" si="35"/>
        <v>74.02</v>
      </c>
      <c r="BF49" s="8">
        <f t="shared" si="35"/>
        <v>37903</v>
      </c>
      <c r="BG49" s="8">
        <f t="shared" si="35"/>
        <v>0</v>
      </c>
      <c r="BH49" s="4">
        <f t="shared" si="35"/>
        <v>50.82</v>
      </c>
      <c r="BI49" s="8">
        <f t="shared" si="35"/>
        <v>26041</v>
      </c>
      <c r="BJ49" s="8">
        <f t="shared" si="35"/>
        <v>0</v>
      </c>
      <c r="BK49" s="4">
        <f t="shared" si="35"/>
        <v>71.38000000000001</v>
      </c>
      <c r="BL49" s="8">
        <f t="shared" si="35"/>
        <v>36666</v>
      </c>
      <c r="BM49" s="8">
        <f t="shared" si="35"/>
        <v>0</v>
      </c>
      <c r="BN49" s="4">
        <f t="shared" si="0"/>
        <v>6511.18</v>
      </c>
      <c r="BO49" s="8">
        <f t="shared" si="0"/>
        <v>3073501</v>
      </c>
      <c r="BP49" s="10">
        <f t="shared" si="0"/>
        <v>11587</v>
      </c>
      <c r="BQ49" s="50" t="s">
        <v>50</v>
      </c>
      <c r="BR49" s="50"/>
      <c r="BS49" s="20"/>
      <c r="BT49" s="21"/>
      <c r="BU49" s="21"/>
      <c r="BV49" s="14" t="s">
        <v>61</v>
      </c>
      <c r="BW49" s="35">
        <f>SUM(BW6,BW20,BW34)</f>
        <v>397.03</v>
      </c>
      <c r="BX49" s="41">
        <f>SUM(BX6,BX20,BX34)</f>
        <v>476274</v>
      </c>
      <c r="BY49" s="17" t="s">
        <v>67</v>
      </c>
      <c r="BZ49" s="30">
        <f t="shared" ref="BZ49:BZ52" si="36">SUM(BZ6,BZ20,BZ34)</f>
        <v>0.25</v>
      </c>
      <c r="CA49" s="27"/>
    </row>
    <row r="50" spans="1:79" ht="18" customHeight="1" x14ac:dyDescent="0.15">
      <c r="A50" s="50"/>
      <c r="B50" s="50"/>
      <c r="C50" s="50"/>
      <c r="D50" s="50"/>
      <c r="E50" s="5" t="s">
        <v>29</v>
      </c>
      <c r="F50" s="4">
        <f t="shared" ref="F50:G52" si="37">SUM(F7,F21,F35)</f>
        <v>39.769999999999996</v>
      </c>
      <c r="G50" s="8">
        <f t="shared" si="37"/>
        <v>0</v>
      </c>
      <c r="H50" s="8">
        <f t="shared" ref="H50:J50" si="38">SUM(H7,H21,H35)</f>
        <v>0</v>
      </c>
      <c r="I50" s="4">
        <f t="shared" si="38"/>
        <v>89.429999999999993</v>
      </c>
      <c r="J50" s="8">
        <f t="shared" si="38"/>
        <v>0</v>
      </c>
      <c r="K50" s="8">
        <f t="shared" ref="K50:Y50" si="39">SUM(K7,K21,K35)</f>
        <v>0</v>
      </c>
      <c r="L50" s="4">
        <f t="shared" si="39"/>
        <v>48.740000000000009</v>
      </c>
      <c r="M50" s="8">
        <f t="shared" si="39"/>
        <v>1714</v>
      </c>
      <c r="N50" s="8">
        <f t="shared" si="39"/>
        <v>274</v>
      </c>
      <c r="O50" s="4">
        <f t="shared" si="39"/>
        <v>67.45</v>
      </c>
      <c r="P50" s="8">
        <f t="shared" si="39"/>
        <v>5605</v>
      </c>
      <c r="Q50" s="8">
        <f t="shared" si="39"/>
        <v>722</v>
      </c>
      <c r="R50" s="4">
        <f t="shared" si="39"/>
        <v>135.78</v>
      </c>
      <c r="S50" s="8">
        <f t="shared" si="39"/>
        <v>17142</v>
      </c>
      <c r="T50" s="8">
        <f t="shared" si="39"/>
        <v>1714</v>
      </c>
      <c r="U50" s="4">
        <f t="shared" si="39"/>
        <v>145.47</v>
      </c>
      <c r="V50" s="8">
        <f t="shared" si="39"/>
        <v>28123</v>
      </c>
      <c r="W50" s="8">
        <f t="shared" si="39"/>
        <v>2037</v>
      </c>
      <c r="X50" s="4">
        <f t="shared" si="39"/>
        <v>142.49</v>
      </c>
      <c r="Y50" s="8">
        <f t="shared" si="39"/>
        <v>39341</v>
      </c>
      <c r="Z50" s="8">
        <f t="shared" ref="Z50:BC50" si="40">SUM(Z7,Z21,Z35)</f>
        <v>2013</v>
      </c>
      <c r="AA50" s="4">
        <f t="shared" si="40"/>
        <v>106.91</v>
      </c>
      <c r="AB50" s="8">
        <f t="shared" si="40"/>
        <v>35140</v>
      </c>
      <c r="AC50" s="8">
        <f t="shared" si="40"/>
        <v>1389</v>
      </c>
      <c r="AD50" s="4">
        <f t="shared" si="40"/>
        <v>152.13</v>
      </c>
      <c r="AE50" s="8">
        <f t="shared" si="40"/>
        <v>61989</v>
      </c>
      <c r="AF50" s="8">
        <f t="shared" si="40"/>
        <v>1511</v>
      </c>
      <c r="AG50" s="4">
        <f t="shared" si="40"/>
        <v>198.34</v>
      </c>
      <c r="AH50" s="8">
        <f t="shared" si="40"/>
        <v>88687</v>
      </c>
      <c r="AI50" s="8">
        <f t="shared" si="40"/>
        <v>1156</v>
      </c>
      <c r="AJ50" s="4">
        <f t="shared" si="40"/>
        <v>394.65</v>
      </c>
      <c r="AK50" s="8">
        <f t="shared" si="40"/>
        <v>180393</v>
      </c>
      <c r="AL50" s="8">
        <f t="shared" si="40"/>
        <v>1407</v>
      </c>
      <c r="AM50" s="4">
        <f t="shared" si="40"/>
        <v>554.57999999999993</v>
      </c>
      <c r="AN50" s="8">
        <f t="shared" si="40"/>
        <v>261152</v>
      </c>
      <c r="AO50" s="8">
        <f t="shared" si="40"/>
        <v>1443</v>
      </c>
      <c r="AP50" s="4">
        <f t="shared" si="40"/>
        <v>783.76</v>
      </c>
      <c r="AQ50" s="8">
        <f t="shared" si="40"/>
        <v>369522</v>
      </c>
      <c r="AR50" s="8">
        <f t="shared" si="40"/>
        <v>1243</v>
      </c>
      <c r="AS50" s="4">
        <f t="shared" si="40"/>
        <v>617.02</v>
      </c>
      <c r="AT50" s="8">
        <f t="shared" si="40"/>
        <v>297041</v>
      </c>
      <c r="AU50" s="8">
        <f t="shared" si="40"/>
        <v>712</v>
      </c>
      <c r="AV50" s="4">
        <f t="shared" si="40"/>
        <v>162.95999999999998</v>
      </c>
      <c r="AW50" s="8">
        <f t="shared" si="40"/>
        <v>78285</v>
      </c>
      <c r="AX50" s="8">
        <f t="shared" si="40"/>
        <v>30</v>
      </c>
      <c r="AY50" s="4">
        <f t="shared" si="40"/>
        <v>127.13</v>
      </c>
      <c r="AZ50" s="8">
        <f t="shared" si="40"/>
        <v>61679</v>
      </c>
      <c r="BA50" s="8">
        <f t="shared" si="40"/>
        <v>33</v>
      </c>
      <c r="BB50" s="4">
        <f t="shared" si="40"/>
        <v>64.5</v>
      </c>
      <c r="BC50" s="8">
        <f t="shared" si="40"/>
        <v>31411</v>
      </c>
      <c r="BD50" s="8">
        <f t="shared" ref="BD50:BM50" si="41">SUM(BD7,BD21,BD35)</f>
        <v>12</v>
      </c>
      <c r="BE50" s="4">
        <f t="shared" si="41"/>
        <v>78.72999999999999</v>
      </c>
      <c r="BF50" s="8">
        <f t="shared" si="41"/>
        <v>38741</v>
      </c>
      <c r="BG50" s="8">
        <f t="shared" si="41"/>
        <v>24</v>
      </c>
      <c r="BH50" s="4">
        <f t="shared" si="41"/>
        <v>133.30000000000001</v>
      </c>
      <c r="BI50" s="8">
        <f t="shared" si="41"/>
        <v>65388</v>
      </c>
      <c r="BJ50" s="8">
        <f t="shared" si="41"/>
        <v>0</v>
      </c>
      <c r="BK50" s="4">
        <f t="shared" si="41"/>
        <v>97.91</v>
      </c>
      <c r="BL50" s="8">
        <f t="shared" si="41"/>
        <v>47533</v>
      </c>
      <c r="BM50" s="8">
        <f t="shared" si="41"/>
        <v>0</v>
      </c>
      <c r="BN50" s="4">
        <f t="shared" si="0"/>
        <v>4141.05</v>
      </c>
      <c r="BO50" s="8">
        <f t="shared" si="0"/>
        <v>1708886</v>
      </c>
      <c r="BP50" s="10">
        <f t="shared" si="0"/>
        <v>15720</v>
      </c>
      <c r="BQ50" s="50"/>
      <c r="BR50" s="50"/>
      <c r="BS50" s="22"/>
      <c r="BT50" s="23"/>
      <c r="BU50" s="23"/>
      <c r="BV50" s="15" t="s">
        <v>62</v>
      </c>
      <c r="BW50" s="36">
        <f t="shared" ref="BW50:BX53" si="42">SUM(BW7,BW21,BW35)</f>
        <v>213.94</v>
      </c>
      <c r="BX50" s="42">
        <f t="shared" si="42"/>
        <v>171152</v>
      </c>
      <c r="BY50" s="18" t="s">
        <v>68</v>
      </c>
      <c r="BZ50" s="28">
        <f>SUM(BZ7,BZ21,BZ35)</f>
        <v>0.32</v>
      </c>
      <c r="CA50" s="28"/>
    </row>
    <row r="51" spans="1:79" ht="18" customHeight="1" x14ac:dyDescent="0.15">
      <c r="A51" s="50"/>
      <c r="B51" s="50"/>
      <c r="C51" s="50"/>
      <c r="D51" s="50"/>
      <c r="E51" s="5" t="s">
        <v>30</v>
      </c>
      <c r="F51" s="4">
        <f t="shared" si="37"/>
        <v>0</v>
      </c>
      <c r="G51" s="8">
        <f t="shared" si="37"/>
        <v>0</v>
      </c>
      <c r="H51" s="8">
        <f t="shared" ref="H51:J51" si="43">SUM(H8,H22,H36)</f>
        <v>0</v>
      </c>
      <c r="I51" s="4">
        <f t="shared" si="43"/>
        <v>0</v>
      </c>
      <c r="J51" s="8">
        <f t="shared" si="43"/>
        <v>0</v>
      </c>
      <c r="K51" s="8">
        <f t="shared" ref="K51:Y51" si="44">SUM(K8,K22,K36)</f>
        <v>0</v>
      </c>
      <c r="L51" s="4">
        <f t="shared" si="44"/>
        <v>0</v>
      </c>
      <c r="M51" s="8">
        <f t="shared" si="44"/>
        <v>0</v>
      </c>
      <c r="N51" s="8">
        <f t="shared" si="44"/>
        <v>0</v>
      </c>
      <c r="O51" s="4">
        <f t="shared" si="44"/>
        <v>0.09</v>
      </c>
      <c r="P51" s="8">
        <f t="shared" si="44"/>
        <v>9</v>
      </c>
      <c r="Q51" s="8">
        <f t="shared" si="44"/>
        <v>1</v>
      </c>
      <c r="R51" s="4">
        <f t="shared" si="44"/>
        <v>0</v>
      </c>
      <c r="S51" s="8">
        <f t="shared" si="44"/>
        <v>0</v>
      </c>
      <c r="T51" s="8">
        <f t="shared" si="44"/>
        <v>0</v>
      </c>
      <c r="U51" s="4">
        <f t="shared" si="44"/>
        <v>0</v>
      </c>
      <c r="V51" s="8">
        <f t="shared" si="44"/>
        <v>0</v>
      </c>
      <c r="W51" s="8">
        <f t="shared" si="44"/>
        <v>0</v>
      </c>
      <c r="X51" s="4">
        <f t="shared" si="44"/>
        <v>0</v>
      </c>
      <c r="Y51" s="8">
        <f t="shared" si="44"/>
        <v>0</v>
      </c>
      <c r="Z51" s="8">
        <f t="shared" ref="Z51:BC51" si="45">SUM(Z8,Z22,Z36)</f>
        <v>0</v>
      </c>
      <c r="AA51" s="4">
        <f t="shared" si="45"/>
        <v>0</v>
      </c>
      <c r="AB51" s="8">
        <f t="shared" si="45"/>
        <v>0</v>
      </c>
      <c r="AC51" s="8">
        <f t="shared" si="45"/>
        <v>0</v>
      </c>
      <c r="AD51" s="4">
        <f t="shared" si="45"/>
        <v>0.23</v>
      </c>
      <c r="AE51" s="8">
        <f t="shared" si="45"/>
        <v>51</v>
      </c>
      <c r="AF51" s="8">
        <f t="shared" si="45"/>
        <v>1</v>
      </c>
      <c r="AG51" s="4">
        <f t="shared" si="45"/>
        <v>0</v>
      </c>
      <c r="AH51" s="8">
        <f t="shared" si="45"/>
        <v>0</v>
      </c>
      <c r="AI51" s="8">
        <f t="shared" si="45"/>
        <v>0</v>
      </c>
      <c r="AJ51" s="4">
        <f t="shared" si="45"/>
        <v>0.01</v>
      </c>
      <c r="AK51" s="8">
        <f t="shared" si="45"/>
        <v>3</v>
      </c>
      <c r="AL51" s="8">
        <f t="shared" si="45"/>
        <v>0</v>
      </c>
      <c r="AM51" s="4">
        <f t="shared" si="45"/>
        <v>1.6</v>
      </c>
      <c r="AN51" s="8">
        <f t="shared" si="45"/>
        <v>413</v>
      </c>
      <c r="AO51" s="8">
        <f t="shared" si="45"/>
        <v>2</v>
      </c>
      <c r="AP51" s="4">
        <f t="shared" si="45"/>
        <v>37.18</v>
      </c>
      <c r="AQ51" s="8">
        <f t="shared" si="45"/>
        <v>9482</v>
      </c>
      <c r="AR51" s="8">
        <f t="shared" si="45"/>
        <v>36</v>
      </c>
      <c r="AS51" s="4">
        <f t="shared" si="45"/>
        <v>39.739999999999995</v>
      </c>
      <c r="AT51" s="8">
        <f t="shared" si="45"/>
        <v>10491</v>
      </c>
      <c r="AU51" s="8">
        <f t="shared" si="45"/>
        <v>18</v>
      </c>
      <c r="AV51" s="4">
        <f t="shared" si="45"/>
        <v>17.670000000000002</v>
      </c>
      <c r="AW51" s="8">
        <f t="shared" si="45"/>
        <v>4683</v>
      </c>
      <c r="AX51" s="8">
        <f t="shared" si="45"/>
        <v>3</v>
      </c>
      <c r="AY51" s="4">
        <f t="shared" si="45"/>
        <v>3.2299999999999995</v>
      </c>
      <c r="AZ51" s="8">
        <f t="shared" si="45"/>
        <v>860</v>
      </c>
      <c r="BA51" s="8">
        <f t="shared" si="45"/>
        <v>0</v>
      </c>
      <c r="BB51" s="4">
        <f t="shared" si="45"/>
        <v>5.74</v>
      </c>
      <c r="BC51" s="8">
        <f t="shared" si="45"/>
        <v>1521</v>
      </c>
      <c r="BD51" s="8">
        <f t="shared" ref="BD51:BM51" si="46">SUM(BD8,BD22,BD36)</f>
        <v>0</v>
      </c>
      <c r="BE51" s="4">
        <f t="shared" si="46"/>
        <v>14.36</v>
      </c>
      <c r="BF51" s="8">
        <f t="shared" si="46"/>
        <v>3814</v>
      </c>
      <c r="BG51" s="8">
        <f t="shared" si="46"/>
        <v>0</v>
      </c>
      <c r="BH51" s="4">
        <f t="shared" si="46"/>
        <v>1.6700000000000002</v>
      </c>
      <c r="BI51" s="8">
        <f t="shared" si="46"/>
        <v>444</v>
      </c>
      <c r="BJ51" s="8">
        <f t="shared" si="46"/>
        <v>0</v>
      </c>
      <c r="BK51" s="4">
        <f t="shared" si="46"/>
        <v>0.08</v>
      </c>
      <c r="BL51" s="8">
        <f t="shared" si="46"/>
        <v>21</v>
      </c>
      <c r="BM51" s="8">
        <f t="shared" si="46"/>
        <v>0</v>
      </c>
      <c r="BN51" s="4">
        <f t="shared" si="0"/>
        <v>121.6</v>
      </c>
      <c r="BO51" s="8">
        <f t="shared" si="0"/>
        <v>31792</v>
      </c>
      <c r="BP51" s="10">
        <f t="shared" si="0"/>
        <v>61</v>
      </c>
      <c r="BQ51" s="50"/>
      <c r="BR51" s="50"/>
      <c r="BS51" s="22"/>
      <c r="BT51" s="23"/>
      <c r="BU51" s="23"/>
      <c r="BV51" s="15" t="s">
        <v>63</v>
      </c>
      <c r="BW51" s="36">
        <f t="shared" si="42"/>
        <v>0.25</v>
      </c>
      <c r="BX51" s="42">
        <f t="shared" si="42"/>
        <v>150</v>
      </c>
      <c r="BY51" s="18" t="s">
        <v>69</v>
      </c>
      <c r="BZ51" s="28">
        <f>SUM(BZ8,BZ22,BZ36)</f>
        <v>0</v>
      </c>
      <c r="CA51" s="28"/>
    </row>
    <row r="52" spans="1:79" ht="18" customHeight="1" x14ac:dyDescent="0.15">
      <c r="A52" s="50"/>
      <c r="B52" s="50"/>
      <c r="C52" s="50"/>
      <c r="D52" s="50"/>
      <c r="E52" s="5" t="s">
        <v>31</v>
      </c>
      <c r="F52" s="4">
        <f t="shared" si="37"/>
        <v>0</v>
      </c>
      <c r="G52" s="8">
        <f t="shared" si="37"/>
        <v>0</v>
      </c>
      <c r="H52" s="8">
        <f t="shared" ref="H52:J52" si="47">SUM(H9,H23,H37)</f>
        <v>0</v>
      </c>
      <c r="I52" s="4">
        <f t="shared" si="47"/>
        <v>0.49</v>
      </c>
      <c r="J52" s="8">
        <f t="shared" si="47"/>
        <v>0</v>
      </c>
      <c r="K52" s="8">
        <f t="shared" ref="K52:Y52" si="48">SUM(K9,K23,K37)</f>
        <v>0</v>
      </c>
      <c r="L52" s="4">
        <f t="shared" si="48"/>
        <v>0</v>
      </c>
      <c r="M52" s="8">
        <f t="shared" si="48"/>
        <v>0</v>
      </c>
      <c r="N52" s="8">
        <f t="shared" si="48"/>
        <v>0</v>
      </c>
      <c r="O52" s="4">
        <f t="shared" si="48"/>
        <v>0.06</v>
      </c>
      <c r="P52" s="8">
        <f t="shared" si="48"/>
        <v>4</v>
      </c>
      <c r="Q52" s="8">
        <f t="shared" si="48"/>
        <v>0</v>
      </c>
      <c r="R52" s="4">
        <f t="shared" si="48"/>
        <v>0</v>
      </c>
      <c r="S52" s="8">
        <f t="shared" si="48"/>
        <v>0</v>
      </c>
      <c r="T52" s="8">
        <f t="shared" si="48"/>
        <v>0</v>
      </c>
      <c r="U52" s="4">
        <f t="shared" si="48"/>
        <v>0</v>
      </c>
      <c r="V52" s="8">
        <f t="shared" si="48"/>
        <v>0</v>
      </c>
      <c r="W52" s="8">
        <f t="shared" si="48"/>
        <v>0</v>
      </c>
      <c r="X52" s="4">
        <f t="shared" si="48"/>
        <v>0</v>
      </c>
      <c r="Y52" s="8">
        <f t="shared" si="48"/>
        <v>0</v>
      </c>
      <c r="Z52" s="8">
        <f t="shared" ref="Z52:BC52" si="49">SUM(Z9,Z23,Z37)</f>
        <v>0</v>
      </c>
      <c r="AA52" s="4">
        <f t="shared" si="49"/>
        <v>0</v>
      </c>
      <c r="AB52" s="8">
        <f t="shared" si="49"/>
        <v>0</v>
      </c>
      <c r="AC52" s="8">
        <f t="shared" si="49"/>
        <v>0</v>
      </c>
      <c r="AD52" s="4">
        <f t="shared" si="49"/>
        <v>0</v>
      </c>
      <c r="AE52" s="8">
        <f t="shared" si="49"/>
        <v>0</v>
      </c>
      <c r="AF52" s="8">
        <f t="shared" si="49"/>
        <v>0</v>
      </c>
      <c r="AG52" s="4">
        <f t="shared" si="49"/>
        <v>0</v>
      </c>
      <c r="AH52" s="8">
        <f t="shared" si="49"/>
        <v>0</v>
      </c>
      <c r="AI52" s="8">
        <f t="shared" si="49"/>
        <v>0</v>
      </c>
      <c r="AJ52" s="4">
        <f t="shared" si="49"/>
        <v>0</v>
      </c>
      <c r="AK52" s="8">
        <f t="shared" si="49"/>
        <v>0</v>
      </c>
      <c r="AL52" s="8">
        <f t="shared" si="49"/>
        <v>0</v>
      </c>
      <c r="AM52" s="4">
        <f t="shared" si="49"/>
        <v>0</v>
      </c>
      <c r="AN52" s="8">
        <f t="shared" si="49"/>
        <v>0</v>
      </c>
      <c r="AO52" s="8">
        <f t="shared" si="49"/>
        <v>0</v>
      </c>
      <c r="AP52" s="4">
        <f t="shared" si="49"/>
        <v>0</v>
      </c>
      <c r="AQ52" s="8">
        <f t="shared" si="49"/>
        <v>0</v>
      </c>
      <c r="AR52" s="8">
        <f t="shared" si="49"/>
        <v>0</v>
      </c>
      <c r="AS52" s="4">
        <f t="shared" si="49"/>
        <v>0</v>
      </c>
      <c r="AT52" s="8">
        <f t="shared" si="49"/>
        <v>0</v>
      </c>
      <c r="AU52" s="8">
        <f t="shared" si="49"/>
        <v>0</v>
      </c>
      <c r="AV52" s="4">
        <f t="shared" si="49"/>
        <v>0</v>
      </c>
      <c r="AW52" s="8">
        <f t="shared" si="49"/>
        <v>0</v>
      </c>
      <c r="AX52" s="8">
        <f t="shared" si="49"/>
        <v>0</v>
      </c>
      <c r="AY52" s="4">
        <f t="shared" si="49"/>
        <v>0</v>
      </c>
      <c r="AZ52" s="8">
        <f t="shared" si="49"/>
        <v>0</v>
      </c>
      <c r="BA52" s="8">
        <f t="shared" si="49"/>
        <v>0</v>
      </c>
      <c r="BB52" s="4">
        <f t="shared" si="49"/>
        <v>0</v>
      </c>
      <c r="BC52" s="8">
        <f t="shared" si="49"/>
        <v>0</v>
      </c>
      <c r="BD52" s="8">
        <f t="shared" ref="BD52:BM52" si="50">SUM(BD9,BD23,BD37)</f>
        <v>0</v>
      </c>
      <c r="BE52" s="4">
        <f t="shared" si="50"/>
        <v>0</v>
      </c>
      <c r="BF52" s="8">
        <f t="shared" si="50"/>
        <v>0</v>
      </c>
      <c r="BG52" s="8">
        <f t="shared" si="50"/>
        <v>0</v>
      </c>
      <c r="BH52" s="4">
        <f t="shared" si="50"/>
        <v>0</v>
      </c>
      <c r="BI52" s="8">
        <f t="shared" si="50"/>
        <v>0</v>
      </c>
      <c r="BJ52" s="8">
        <f t="shared" si="50"/>
        <v>0</v>
      </c>
      <c r="BK52" s="4">
        <f t="shared" si="50"/>
        <v>0</v>
      </c>
      <c r="BL52" s="8">
        <f t="shared" si="50"/>
        <v>0</v>
      </c>
      <c r="BM52" s="8">
        <f t="shared" si="50"/>
        <v>0</v>
      </c>
      <c r="BN52" s="4">
        <f t="shared" si="0"/>
        <v>0.55000000000000004</v>
      </c>
      <c r="BO52" s="8">
        <f t="shared" si="0"/>
        <v>4</v>
      </c>
      <c r="BP52" s="10">
        <f t="shared" si="0"/>
        <v>0</v>
      </c>
      <c r="BQ52" s="50"/>
      <c r="BR52" s="50"/>
      <c r="BS52" s="22"/>
      <c r="BT52" s="23"/>
      <c r="BU52" s="23"/>
      <c r="BV52" s="15" t="s">
        <v>64</v>
      </c>
      <c r="BW52" s="36">
        <f t="shared" si="42"/>
        <v>4.53</v>
      </c>
      <c r="BX52" s="42">
        <f t="shared" si="42"/>
        <v>2265</v>
      </c>
      <c r="BY52" s="18" t="s">
        <v>70</v>
      </c>
      <c r="BZ52" s="28">
        <f t="shared" si="36"/>
        <v>0</v>
      </c>
      <c r="CA52" s="28"/>
    </row>
    <row r="53" spans="1:79" ht="18" customHeight="1" x14ac:dyDescent="0.15">
      <c r="A53" s="50"/>
      <c r="B53" s="50"/>
      <c r="C53" s="50"/>
      <c r="D53" s="50"/>
      <c r="E53" s="5" t="s">
        <v>32</v>
      </c>
      <c r="F53" s="4">
        <f t="shared" ref="F53:AK53" si="51">SUM(F10,F24,F38)</f>
        <v>89.719999999999985</v>
      </c>
      <c r="G53" s="8">
        <f t="shared" si="51"/>
        <v>0</v>
      </c>
      <c r="H53" s="8">
        <f t="shared" si="51"/>
        <v>0</v>
      </c>
      <c r="I53" s="4">
        <f t="shared" si="51"/>
        <v>245.17999999999998</v>
      </c>
      <c r="J53" s="8">
        <f t="shared" si="51"/>
        <v>0</v>
      </c>
      <c r="K53" s="8">
        <f t="shared" si="51"/>
        <v>0</v>
      </c>
      <c r="L53" s="4">
        <f t="shared" si="51"/>
        <v>147.75</v>
      </c>
      <c r="M53" s="8">
        <f t="shared" si="51"/>
        <v>5383</v>
      </c>
      <c r="N53" s="8">
        <f t="shared" si="51"/>
        <v>920</v>
      </c>
      <c r="O53" s="4">
        <f t="shared" si="51"/>
        <v>112.97</v>
      </c>
      <c r="P53" s="8">
        <f t="shared" si="51"/>
        <v>9350</v>
      </c>
      <c r="Q53" s="8">
        <f t="shared" si="51"/>
        <v>1216</v>
      </c>
      <c r="R53" s="4">
        <f t="shared" si="51"/>
        <v>174.39999999999998</v>
      </c>
      <c r="S53" s="8">
        <f t="shared" si="51"/>
        <v>22700</v>
      </c>
      <c r="T53" s="8">
        <f t="shared" si="51"/>
        <v>2246</v>
      </c>
      <c r="U53" s="4">
        <f t="shared" si="51"/>
        <v>181.01000000000002</v>
      </c>
      <c r="V53" s="8">
        <f t="shared" si="51"/>
        <v>35007</v>
      </c>
      <c r="W53" s="8">
        <f t="shared" si="51"/>
        <v>2524</v>
      </c>
      <c r="X53" s="4">
        <f t="shared" si="51"/>
        <v>166.12</v>
      </c>
      <c r="Y53" s="8">
        <f t="shared" si="51"/>
        <v>46118</v>
      </c>
      <c r="Z53" s="8">
        <f t="shared" si="51"/>
        <v>2363</v>
      </c>
      <c r="AA53" s="4">
        <f t="shared" si="51"/>
        <v>120.3</v>
      </c>
      <c r="AB53" s="8">
        <f t="shared" si="51"/>
        <v>39786</v>
      </c>
      <c r="AC53" s="8">
        <f t="shared" si="51"/>
        <v>1574</v>
      </c>
      <c r="AD53" s="4">
        <f t="shared" si="51"/>
        <v>190.48</v>
      </c>
      <c r="AE53" s="8">
        <f t="shared" si="51"/>
        <v>78574</v>
      </c>
      <c r="AF53" s="8">
        <f t="shared" si="51"/>
        <v>1843</v>
      </c>
      <c r="AG53" s="4">
        <f t="shared" si="51"/>
        <v>304.95999999999998</v>
      </c>
      <c r="AH53" s="8">
        <f t="shared" si="51"/>
        <v>138385</v>
      </c>
      <c r="AI53" s="8">
        <f t="shared" si="51"/>
        <v>1719</v>
      </c>
      <c r="AJ53" s="4">
        <f t="shared" si="51"/>
        <v>640.96</v>
      </c>
      <c r="AK53" s="8">
        <f t="shared" si="51"/>
        <v>298349</v>
      </c>
      <c r="AL53" s="8">
        <f t="shared" ref="AL53:BM53" si="52">SUM(AL10,AL24,AL38)</f>
        <v>2364</v>
      </c>
      <c r="AM53" s="4">
        <f t="shared" si="52"/>
        <v>1273.76</v>
      </c>
      <c r="AN53" s="8">
        <f t="shared" si="52"/>
        <v>615198</v>
      </c>
      <c r="AO53" s="8">
        <f t="shared" si="52"/>
        <v>3649</v>
      </c>
      <c r="AP53" s="4">
        <f t="shared" si="52"/>
        <v>2315.87</v>
      </c>
      <c r="AQ53" s="8">
        <f t="shared" si="52"/>
        <v>1127047</v>
      </c>
      <c r="AR53" s="8">
        <f t="shared" si="52"/>
        <v>3588</v>
      </c>
      <c r="AS53" s="4">
        <f t="shared" si="52"/>
        <v>2625.48</v>
      </c>
      <c r="AT53" s="8">
        <f t="shared" si="52"/>
        <v>1309026</v>
      </c>
      <c r="AU53" s="8">
        <f t="shared" si="52"/>
        <v>3004</v>
      </c>
      <c r="AV53" s="4">
        <f t="shared" si="52"/>
        <v>954.35</v>
      </c>
      <c r="AW53" s="8">
        <f t="shared" si="52"/>
        <v>477722</v>
      </c>
      <c r="AX53" s="8">
        <f t="shared" si="52"/>
        <v>204</v>
      </c>
      <c r="AY53" s="4">
        <f t="shared" si="52"/>
        <v>469.78</v>
      </c>
      <c r="AZ53" s="8">
        <f t="shared" si="52"/>
        <v>236139</v>
      </c>
      <c r="BA53" s="8">
        <f t="shared" si="52"/>
        <v>118</v>
      </c>
      <c r="BB53" s="4">
        <f t="shared" si="52"/>
        <v>239.01999999999998</v>
      </c>
      <c r="BC53" s="8">
        <f t="shared" si="52"/>
        <v>118848</v>
      </c>
      <c r="BD53" s="8">
        <f t="shared" si="52"/>
        <v>12</v>
      </c>
      <c r="BE53" s="4">
        <f t="shared" si="52"/>
        <v>167.11</v>
      </c>
      <c r="BF53" s="8">
        <f t="shared" si="52"/>
        <v>80458</v>
      </c>
      <c r="BG53" s="8">
        <f t="shared" si="52"/>
        <v>24</v>
      </c>
      <c r="BH53" s="4">
        <f t="shared" si="52"/>
        <v>185.79</v>
      </c>
      <c r="BI53" s="8">
        <f t="shared" si="52"/>
        <v>91873</v>
      </c>
      <c r="BJ53" s="8">
        <f t="shared" si="52"/>
        <v>0</v>
      </c>
      <c r="BK53" s="4">
        <f t="shared" si="52"/>
        <v>169.37</v>
      </c>
      <c r="BL53" s="8">
        <f t="shared" si="52"/>
        <v>84220</v>
      </c>
      <c r="BM53" s="8">
        <f t="shared" si="52"/>
        <v>0</v>
      </c>
      <c r="BN53" s="4">
        <f t="shared" si="0"/>
        <v>10774.380000000005</v>
      </c>
      <c r="BO53" s="8">
        <f t="shared" si="0"/>
        <v>4814183</v>
      </c>
      <c r="BP53" s="10">
        <f t="shared" si="0"/>
        <v>27368</v>
      </c>
      <c r="BQ53" s="50"/>
      <c r="BR53" s="50"/>
      <c r="BS53" s="22"/>
      <c r="BT53" s="23"/>
      <c r="BU53" s="23"/>
      <c r="BV53" s="15" t="s">
        <v>65</v>
      </c>
      <c r="BW53" s="36">
        <f>SUM(BW10,BW24,BW38)</f>
        <v>12.219999999999999</v>
      </c>
      <c r="BX53" s="42">
        <f t="shared" si="42"/>
        <v>2444</v>
      </c>
      <c r="BY53" s="18" t="s">
        <v>72</v>
      </c>
      <c r="BZ53" s="28">
        <f>SUM(BZ10,BZ24,BZ38)</f>
        <v>0</v>
      </c>
      <c r="CA53" s="28"/>
    </row>
    <row r="54" spans="1:79" ht="18" customHeight="1" x14ac:dyDescent="0.15">
      <c r="A54" s="50"/>
      <c r="B54" s="50"/>
      <c r="C54" s="50"/>
      <c r="D54" s="48" t="s">
        <v>36</v>
      </c>
      <c r="E54" s="48"/>
      <c r="F54" s="4">
        <f t="shared" ref="F54:AK54" si="53">SUM(F11,F25,F39)</f>
        <v>4.1999999999999993</v>
      </c>
      <c r="G54" s="8">
        <f t="shared" si="53"/>
        <v>0</v>
      </c>
      <c r="H54" s="8">
        <f t="shared" si="53"/>
        <v>0</v>
      </c>
      <c r="I54" s="4">
        <f t="shared" si="53"/>
        <v>38.519999999999996</v>
      </c>
      <c r="J54" s="8">
        <f t="shared" si="53"/>
        <v>1101</v>
      </c>
      <c r="K54" s="8">
        <f t="shared" si="53"/>
        <v>270</v>
      </c>
      <c r="L54" s="4">
        <f t="shared" si="53"/>
        <v>33.29</v>
      </c>
      <c r="M54" s="8">
        <f t="shared" si="53"/>
        <v>2711</v>
      </c>
      <c r="N54" s="8">
        <f t="shared" si="53"/>
        <v>135</v>
      </c>
      <c r="O54" s="4">
        <f t="shared" si="53"/>
        <v>38.159999999999997</v>
      </c>
      <c r="P54" s="8">
        <f t="shared" si="53"/>
        <v>2991</v>
      </c>
      <c r="Q54" s="8">
        <f t="shared" si="53"/>
        <v>130</v>
      </c>
      <c r="R54" s="4">
        <f t="shared" si="53"/>
        <v>59.99</v>
      </c>
      <c r="S54" s="8">
        <f t="shared" si="53"/>
        <v>5615</v>
      </c>
      <c r="T54" s="8">
        <f t="shared" si="53"/>
        <v>195</v>
      </c>
      <c r="U54" s="4">
        <f t="shared" si="53"/>
        <v>60.8</v>
      </c>
      <c r="V54" s="8">
        <f t="shared" si="53"/>
        <v>7066</v>
      </c>
      <c r="W54" s="8">
        <f t="shared" si="53"/>
        <v>131</v>
      </c>
      <c r="X54" s="4">
        <f t="shared" si="53"/>
        <v>53.56</v>
      </c>
      <c r="Y54" s="8">
        <f t="shared" si="53"/>
        <v>6870</v>
      </c>
      <c r="Z54" s="8">
        <f t="shared" si="53"/>
        <v>111</v>
      </c>
      <c r="AA54" s="4">
        <f t="shared" si="53"/>
        <v>22.8</v>
      </c>
      <c r="AB54" s="8">
        <f t="shared" si="53"/>
        <v>3111</v>
      </c>
      <c r="AC54" s="8">
        <f t="shared" si="53"/>
        <v>23</v>
      </c>
      <c r="AD54" s="4">
        <f t="shared" si="53"/>
        <v>40.86</v>
      </c>
      <c r="AE54" s="8">
        <f t="shared" si="53"/>
        <v>5578</v>
      </c>
      <c r="AF54" s="8">
        <f t="shared" si="53"/>
        <v>13</v>
      </c>
      <c r="AG54" s="4">
        <f t="shared" si="53"/>
        <v>58.449999999999996</v>
      </c>
      <c r="AH54" s="8">
        <f t="shared" si="53"/>
        <v>8407</v>
      </c>
      <c r="AI54" s="8">
        <f t="shared" si="53"/>
        <v>18</v>
      </c>
      <c r="AJ54" s="4">
        <f t="shared" si="53"/>
        <v>106.87</v>
      </c>
      <c r="AK54" s="8">
        <f t="shared" si="53"/>
        <v>15461</v>
      </c>
      <c r="AL54" s="8">
        <f t="shared" ref="AL54:BM54" si="54">SUM(AL11,AL25,AL39)</f>
        <v>40</v>
      </c>
      <c r="AM54" s="4">
        <f t="shared" si="54"/>
        <v>168.69</v>
      </c>
      <c r="AN54" s="8">
        <f t="shared" si="54"/>
        <v>24896</v>
      </c>
      <c r="AO54" s="8">
        <f t="shared" si="54"/>
        <v>36</v>
      </c>
      <c r="AP54" s="4">
        <f t="shared" si="54"/>
        <v>67.55</v>
      </c>
      <c r="AQ54" s="8">
        <f t="shared" si="54"/>
        <v>10094</v>
      </c>
      <c r="AR54" s="8">
        <f t="shared" si="54"/>
        <v>5</v>
      </c>
      <c r="AS54" s="4">
        <f t="shared" si="54"/>
        <v>21.090000000000003</v>
      </c>
      <c r="AT54" s="8">
        <f t="shared" si="54"/>
        <v>3107</v>
      </c>
      <c r="AU54" s="8">
        <f t="shared" si="54"/>
        <v>1</v>
      </c>
      <c r="AV54" s="4">
        <f t="shared" si="54"/>
        <v>7.1499999999999995</v>
      </c>
      <c r="AW54" s="8">
        <f t="shared" si="54"/>
        <v>810</v>
      </c>
      <c r="AX54" s="8">
        <f t="shared" si="54"/>
        <v>1</v>
      </c>
      <c r="AY54" s="4">
        <f t="shared" si="54"/>
        <v>2.48</v>
      </c>
      <c r="AZ54" s="8">
        <f t="shared" si="54"/>
        <v>396</v>
      </c>
      <c r="BA54" s="8">
        <f t="shared" si="54"/>
        <v>0</v>
      </c>
      <c r="BB54" s="4">
        <f t="shared" si="54"/>
        <v>0</v>
      </c>
      <c r="BC54" s="8">
        <f t="shared" si="54"/>
        <v>0</v>
      </c>
      <c r="BD54" s="8">
        <f t="shared" si="54"/>
        <v>0</v>
      </c>
      <c r="BE54" s="4">
        <f t="shared" si="54"/>
        <v>0</v>
      </c>
      <c r="BF54" s="8">
        <f t="shared" si="54"/>
        <v>0</v>
      </c>
      <c r="BG54" s="8">
        <f t="shared" si="54"/>
        <v>0</v>
      </c>
      <c r="BH54" s="4">
        <f t="shared" si="54"/>
        <v>0</v>
      </c>
      <c r="BI54" s="8">
        <f t="shared" si="54"/>
        <v>0</v>
      </c>
      <c r="BJ54" s="8">
        <f t="shared" si="54"/>
        <v>0</v>
      </c>
      <c r="BK54" s="4">
        <f t="shared" si="54"/>
        <v>0.05</v>
      </c>
      <c r="BL54" s="8">
        <f t="shared" si="54"/>
        <v>8</v>
      </c>
      <c r="BM54" s="8">
        <f t="shared" si="54"/>
        <v>0</v>
      </c>
      <c r="BN54" s="4">
        <f t="shared" si="0"/>
        <v>784.51</v>
      </c>
      <c r="BO54" s="8">
        <f t="shared" si="0"/>
        <v>98222</v>
      </c>
      <c r="BP54" s="10">
        <f t="shared" si="0"/>
        <v>1109</v>
      </c>
      <c r="BQ54" s="50"/>
      <c r="BR54" s="50"/>
      <c r="BS54" s="22"/>
      <c r="BT54" s="23"/>
      <c r="BU54" s="23"/>
      <c r="BV54" s="15"/>
      <c r="BW54" s="36"/>
      <c r="BX54" s="42"/>
      <c r="BY54" s="18" t="s">
        <v>71</v>
      </c>
      <c r="BZ54" s="31">
        <f>SUM(BZ11,BZ25,BZ39)</f>
        <v>0</v>
      </c>
      <c r="CA54" s="28"/>
    </row>
    <row r="55" spans="1:79" ht="18" customHeight="1" x14ac:dyDescent="0.15">
      <c r="A55" s="50"/>
      <c r="B55" s="50"/>
      <c r="C55" s="50"/>
      <c r="D55" s="48" t="s">
        <v>37</v>
      </c>
      <c r="E55" s="48"/>
      <c r="F55" s="4">
        <f t="shared" ref="F55:AK55" si="55">SUM(F12,F26,F40)</f>
        <v>93.919999999999987</v>
      </c>
      <c r="G55" s="8">
        <f t="shared" si="55"/>
        <v>0</v>
      </c>
      <c r="H55" s="8">
        <f t="shared" si="55"/>
        <v>0</v>
      </c>
      <c r="I55" s="4">
        <f t="shared" si="55"/>
        <v>283.7</v>
      </c>
      <c r="J55" s="8">
        <f t="shared" si="55"/>
        <v>1101</v>
      </c>
      <c r="K55" s="8">
        <f t="shared" si="55"/>
        <v>270</v>
      </c>
      <c r="L55" s="4">
        <f t="shared" si="55"/>
        <v>181.04</v>
      </c>
      <c r="M55" s="8">
        <f t="shared" si="55"/>
        <v>8094</v>
      </c>
      <c r="N55" s="8">
        <f t="shared" si="55"/>
        <v>1055</v>
      </c>
      <c r="O55" s="4">
        <f t="shared" si="55"/>
        <v>151.13</v>
      </c>
      <c r="P55" s="8">
        <f t="shared" si="55"/>
        <v>12341</v>
      </c>
      <c r="Q55" s="8">
        <f t="shared" si="55"/>
        <v>1346</v>
      </c>
      <c r="R55" s="4">
        <f t="shared" si="55"/>
        <v>234.39000000000001</v>
      </c>
      <c r="S55" s="8">
        <f t="shared" si="55"/>
        <v>28315</v>
      </c>
      <c r="T55" s="8">
        <f t="shared" si="55"/>
        <v>2441</v>
      </c>
      <c r="U55" s="4">
        <f t="shared" si="55"/>
        <v>241.81</v>
      </c>
      <c r="V55" s="8">
        <f t="shared" si="55"/>
        <v>42073</v>
      </c>
      <c r="W55" s="8">
        <f t="shared" si="55"/>
        <v>2655</v>
      </c>
      <c r="X55" s="4">
        <f t="shared" si="55"/>
        <v>219.68</v>
      </c>
      <c r="Y55" s="8">
        <f t="shared" si="55"/>
        <v>52988</v>
      </c>
      <c r="Z55" s="8">
        <f t="shared" si="55"/>
        <v>2474</v>
      </c>
      <c r="AA55" s="4">
        <f t="shared" si="55"/>
        <v>143.1</v>
      </c>
      <c r="AB55" s="8">
        <f t="shared" si="55"/>
        <v>42897</v>
      </c>
      <c r="AC55" s="8">
        <f t="shared" si="55"/>
        <v>1597</v>
      </c>
      <c r="AD55" s="4">
        <f t="shared" si="55"/>
        <v>231.34</v>
      </c>
      <c r="AE55" s="8">
        <f t="shared" si="55"/>
        <v>84152</v>
      </c>
      <c r="AF55" s="8">
        <f t="shared" si="55"/>
        <v>1856</v>
      </c>
      <c r="AG55" s="4">
        <f t="shared" si="55"/>
        <v>363.41</v>
      </c>
      <c r="AH55" s="8">
        <f t="shared" si="55"/>
        <v>146792</v>
      </c>
      <c r="AI55" s="8">
        <f t="shared" si="55"/>
        <v>1737</v>
      </c>
      <c r="AJ55" s="4">
        <f t="shared" si="55"/>
        <v>747.83</v>
      </c>
      <c r="AK55" s="8">
        <f t="shared" si="55"/>
        <v>313810</v>
      </c>
      <c r="AL55" s="8">
        <f t="shared" ref="AL55:BM55" si="56">SUM(AL12,AL26,AL40)</f>
        <v>2404</v>
      </c>
      <c r="AM55" s="4">
        <f t="shared" si="56"/>
        <v>1442.45</v>
      </c>
      <c r="AN55" s="8">
        <f t="shared" si="56"/>
        <v>640094</v>
      </c>
      <c r="AO55" s="8">
        <f t="shared" si="56"/>
        <v>3685</v>
      </c>
      <c r="AP55" s="4">
        <f t="shared" si="56"/>
        <v>2383.42</v>
      </c>
      <c r="AQ55" s="8">
        <f t="shared" si="56"/>
        <v>1137141</v>
      </c>
      <c r="AR55" s="8">
        <f t="shared" si="56"/>
        <v>3593</v>
      </c>
      <c r="AS55" s="4">
        <f t="shared" si="56"/>
        <v>2646.5699999999997</v>
      </c>
      <c r="AT55" s="8">
        <f t="shared" si="56"/>
        <v>1312133</v>
      </c>
      <c r="AU55" s="8">
        <f t="shared" si="56"/>
        <v>3005</v>
      </c>
      <c r="AV55" s="4">
        <f t="shared" si="56"/>
        <v>961.5</v>
      </c>
      <c r="AW55" s="8">
        <f t="shared" si="56"/>
        <v>478532</v>
      </c>
      <c r="AX55" s="8">
        <f t="shared" si="56"/>
        <v>205</v>
      </c>
      <c r="AY55" s="4">
        <f t="shared" si="56"/>
        <v>472.26</v>
      </c>
      <c r="AZ55" s="8">
        <f t="shared" si="56"/>
        <v>236535</v>
      </c>
      <c r="BA55" s="8">
        <f t="shared" si="56"/>
        <v>118</v>
      </c>
      <c r="BB55" s="4">
        <f t="shared" si="56"/>
        <v>239.01999999999998</v>
      </c>
      <c r="BC55" s="8">
        <f t="shared" si="56"/>
        <v>118848</v>
      </c>
      <c r="BD55" s="8">
        <f t="shared" si="56"/>
        <v>12</v>
      </c>
      <c r="BE55" s="4">
        <f t="shared" si="56"/>
        <v>167.11</v>
      </c>
      <c r="BF55" s="8">
        <f t="shared" si="56"/>
        <v>80458</v>
      </c>
      <c r="BG55" s="8">
        <f t="shared" si="56"/>
        <v>24</v>
      </c>
      <c r="BH55" s="4">
        <f t="shared" si="56"/>
        <v>185.79</v>
      </c>
      <c r="BI55" s="8">
        <f t="shared" si="56"/>
        <v>91873</v>
      </c>
      <c r="BJ55" s="8">
        <f t="shared" si="56"/>
        <v>0</v>
      </c>
      <c r="BK55" s="4">
        <f t="shared" si="56"/>
        <v>169.42</v>
      </c>
      <c r="BL55" s="8">
        <f t="shared" si="56"/>
        <v>84228</v>
      </c>
      <c r="BM55" s="8">
        <f t="shared" si="56"/>
        <v>0</v>
      </c>
      <c r="BN55" s="4">
        <f t="shared" si="0"/>
        <v>11558.890000000003</v>
      </c>
      <c r="BO55" s="8">
        <f t="shared" si="0"/>
        <v>4912405</v>
      </c>
      <c r="BP55" s="10">
        <f t="shared" si="0"/>
        <v>28477</v>
      </c>
      <c r="BQ55" s="50"/>
      <c r="BR55" s="50"/>
      <c r="BS55" s="22"/>
      <c r="BT55" s="23"/>
      <c r="BU55" s="23"/>
      <c r="BV55" s="15"/>
      <c r="BW55" s="36"/>
      <c r="BX55" s="42"/>
      <c r="BY55" s="18"/>
      <c r="BZ55" s="28"/>
      <c r="CA55" s="28"/>
    </row>
    <row r="56" spans="1:79" ht="18" customHeight="1" x14ac:dyDescent="0.15">
      <c r="A56" s="50"/>
      <c r="B56" s="50"/>
      <c r="C56" s="50" t="s">
        <v>41</v>
      </c>
      <c r="D56" s="48" t="s">
        <v>38</v>
      </c>
      <c r="E56" s="48"/>
      <c r="F56" s="4">
        <f t="shared" ref="F56:AK56" si="57">SUM(F13,F27,F41)</f>
        <v>0</v>
      </c>
      <c r="G56" s="8">
        <f t="shared" si="57"/>
        <v>0</v>
      </c>
      <c r="H56" s="8">
        <f t="shared" si="57"/>
        <v>0</v>
      </c>
      <c r="I56" s="4">
        <f t="shared" si="57"/>
        <v>0</v>
      </c>
      <c r="J56" s="8">
        <f t="shared" si="57"/>
        <v>0</v>
      </c>
      <c r="K56" s="8">
        <f t="shared" si="57"/>
        <v>0</v>
      </c>
      <c r="L56" s="4">
        <f t="shared" si="57"/>
        <v>0</v>
      </c>
      <c r="M56" s="8">
        <f t="shared" si="57"/>
        <v>0</v>
      </c>
      <c r="N56" s="8">
        <f t="shared" si="57"/>
        <v>0</v>
      </c>
      <c r="O56" s="4">
        <f t="shared" si="57"/>
        <v>0</v>
      </c>
      <c r="P56" s="8">
        <f t="shared" si="57"/>
        <v>0</v>
      </c>
      <c r="Q56" s="8">
        <f t="shared" si="57"/>
        <v>0</v>
      </c>
      <c r="R56" s="4">
        <f t="shared" si="57"/>
        <v>0</v>
      </c>
      <c r="S56" s="8">
        <f t="shared" si="57"/>
        <v>0</v>
      </c>
      <c r="T56" s="8">
        <f t="shared" si="57"/>
        <v>0</v>
      </c>
      <c r="U56" s="4">
        <f t="shared" si="57"/>
        <v>0</v>
      </c>
      <c r="V56" s="8">
        <f t="shared" si="57"/>
        <v>0</v>
      </c>
      <c r="W56" s="8">
        <f t="shared" si="57"/>
        <v>0</v>
      </c>
      <c r="X56" s="4">
        <f t="shared" si="57"/>
        <v>0</v>
      </c>
      <c r="Y56" s="8">
        <f t="shared" si="57"/>
        <v>0</v>
      </c>
      <c r="Z56" s="8">
        <f t="shared" si="57"/>
        <v>0</v>
      </c>
      <c r="AA56" s="4">
        <f t="shared" si="57"/>
        <v>0</v>
      </c>
      <c r="AB56" s="8">
        <f t="shared" si="57"/>
        <v>0</v>
      </c>
      <c r="AC56" s="8">
        <f t="shared" si="57"/>
        <v>0</v>
      </c>
      <c r="AD56" s="4">
        <f t="shared" si="57"/>
        <v>0</v>
      </c>
      <c r="AE56" s="8">
        <f t="shared" si="57"/>
        <v>0</v>
      </c>
      <c r="AF56" s="8">
        <f t="shared" si="57"/>
        <v>0</v>
      </c>
      <c r="AG56" s="4">
        <f t="shared" si="57"/>
        <v>0</v>
      </c>
      <c r="AH56" s="8">
        <f t="shared" si="57"/>
        <v>0</v>
      </c>
      <c r="AI56" s="8">
        <f t="shared" si="57"/>
        <v>0</v>
      </c>
      <c r="AJ56" s="4">
        <f t="shared" si="57"/>
        <v>0.16</v>
      </c>
      <c r="AK56" s="8">
        <f t="shared" si="57"/>
        <v>40</v>
      </c>
      <c r="AL56" s="8">
        <f t="shared" ref="AL56:BM56" si="58">SUM(AL13,AL27,AL41)</f>
        <v>0</v>
      </c>
      <c r="AM56" s="4">
        <f t="shared" si="58"/>
        <v>0.44</v>
      </c>
      <c r="AN56" s="8">
        <f t="shared" si="58"/>
        <v>113</v>
      </c>
      <c r="AO56" s="8">
        <f t="shared" si="58"/>
        <v>0</v>
      </c>
      <c r="AP56" s="4">
        <f t="shared" si="58"/>
        <v>6.33</v>
      </c>
      <c r="AQ56" s="8">
        <f t="shared" si="58"/>
        <v>1658</v>
      </c>
      <c r="AR56" s="8">
        <f t="shared" si="58"/>
        <v>7</v>
      </c>
      <c r="AS56" s="4">
        <f t="shared" si="58"/>
        <v>20.61</v>
      </c>
      <c r="AT56" s="8">
        <f t="shared" si="58"/>
        <v>5440</v>
      </c>
      <c r="AU56" s="8">
        <f t="shared" si="58"/>
        <v>10</v>
      </c>
      <c r="AV56" s="4">
        <f t="shared" si="58"/>
        <v>6.13</v>
      </c>
      <c r="AW56" s="8">
        <f t="shared" si="58"/>
        <v>1624</v>
      </c>
      <c r="AX56" s="8">
        <f t="shared" si="58"/>
        <v>0</v>
      </c>
      <c r="AY56" s="4">
        <f t="shared" si="58"/>
        <v>6.02</v>
      </c>
      <c r="AZ56" s="8">
        <f t="shared" si="58"/>
        <v>1578</v>
      </c>
      <c r="BA56" s="8">
        <f t="shared" si="58"/>
        <v>0</v>
      </c>
      <c r="BB56" s="4">
        <f t="shared" si="58"/>
        <v>1.46</v>
      </c>
      <c r="BC56" s="8">
        <f t="shared" si="58"/>
        <v>388</v>
      </c>
      <c r="BD56" s="8">
        <f t="shared" si="58"/>
        <v>0</v>
      </c>
      <c r="BE56" s="4">
        <f t="shared" si="58"/>
        <v>3.1</v>
      </c>
      <c r="BF56" s="8">
        <f t="shared" si="58"/>
        <v>824</v>
      </c>
      <c r="BG56" s="8">
        <f t="shared" si="58"/>
        <v>0</v>
      </c>
      <c r="BH56" s="4">
        <f t="shared" si="58"/>
        <v>0</v>
      </c>
      <c r="BI56" s="8">
        <f t="shared" si="58"/>
        <v>0</v>
      </c>
      <c r="BJ56" s="8">
        <f t="shared" si="58"/>
        <v>0</v>
      </c>
      <c r="BK56" s="4">
        <f t="shared" si="58"/>
        <v>0.84</v>
      </c>
      <c r="BL56" s="8">
        <f t="shared" si="58"/>
        <v>114</v>
      </c>
      <c r="BM56" s="8">
        <f t="shared" si="58"/>
        <v>0</v>
      </c>
      <c r="BN56" s="4">
        <f t="shared" si="0"/>
        <v>45.09</v>
      </c>
      <c r="BO56" s="8">
        <f t="shared" si="0"/>
        <v>11779</v>
      </c>
      <c r="BP56" s="10">
        <f t="shared" si="0"/>
        <v>17</v>
      </c>
      <c r="BQ56" s="50"/>
      <c r="BR56" s="50"/>
      <c r="BS56" s="22"/>
      <c r="BT56" s="23"/>
      <c r="BU56" s="23"/>
      <c r="BV56" s="15"/>
      <c r="BW56" s="36"/>
      <c r="BX56" s="42"/>
      <c r="BY56" s="18"/>
      <c r="BZ56" s="28"/>
      <c r="CA56" s="28"/>
    </row>
    <row r="57" spans="1:79" ht="18" customHeight="1" x14ac:dyDescent="0.15">
      <c r="A57" s="50"/>
      <c r="B57" s="50"/>
      <c r="C57" s="50"/>
      <c r="D57" s="48" t="s">
        <v>34</v>
      </c>
      <c r="E57" s="5" t="s">
        <v>39</v>
      </c>
      <c r="F57" s="4">
        <f t="shared" ref="F57:AK57" si="59">SUM(F14,F28,F42)</f>
        <v>43.900000000000006</v>
      </c>
      <c r="G57" s="8">
        <f t="shared" si="59"/>
        <v>0</v>
      </c>
      <c r="H57" s="8">
        <f t="shared" si="59"/>
        <v>0</v>
      </c>
      <c r="I57" s="4">
        <f t="shared" si="59"/>
        <v>140.35</v>
      </c>
      <c r="J57" s="8">
        <f t="shared" si="59"/>
        <v>6184</v>
      </c>
      <c r="K57" s="8">
        <f t="shared" si="59"/>
        <v>1091</v>
      </c>
      <c r="L57" s="4">
        <f t="shared" si="59"/>
        <v>188.20000000000002</v>
      </c>
      <c r="M57" s="8">
        <f t="shared" si="59"/>
        <v>14836</v>
      </c>
      <c r="N57" s="8">
        <f t="shared" si="59"/>
        <v>892</v>
      </c>
      <c r="O57" s="4">
        <f t="shared" si="59"/>
        <v>77.180000000000007</v>
      </c>
      <c r="P57" s="8">
        <f t="shared" si="59"/>
        <v>7443</v>
      </c>
      <c r="Q57" s="8">
        <f t="shared" si="59"/>
        <v>284</v>
      </c>
      <c r="R57" s="4">
        <f t="shared" si="59"/>
        <v>31.74</v>
      </c>
      <c r="S57" s="8">
        <f t="shared" si="59"/>
        <v>3543</v>
      </c>
      <c r="T57" s="8">
        <f t="shared" si="59"/>
        <v>55</v>
      </c>
      <c r="U57" s="4">
        <f t="shared" si="59"/>
        <v>42.7</v>
      </c>
      <c r="V57" s="8">
        <f t="shared" si="59"/>
        <v>5091</v>
      </c>
      <c r="W57" s="8">
        <f t="shared" si="59"/>
        <v>74</v>
      </c>
      <c r="X57" s="4">
        <f t="shared" si="59"/>
        <v>23.33</v>
      </c>
      <c r="Y57" s="8">
        <f t="shared" si="59"/>
        <v>2999</v>
      </c>
      <c r="Z57" s="8">
        <f t="shared" si="59"/>
        <v>21</v>
      </c>
      <c r="AA57" s="4">
        <f t="shared" si="59"/>
        <v>50.88</v>
      </c>
      <c r="AB57" s="8">
        <f t="shared" si="59"/>
        <v>6763</v>
      </c>
      <c r="AC57" s="8">
        <f t="shared" si="59"/>
        <v>33</v>
      </c>
      <c r="AD57" s="4">
        <f t="shared" si="59"/>
        <v>32.479999999999997</v>
      </c>
      <c r="AE57" s="8">
        <f t="shared" si="59"/>
        <v>4577</v>
      </c>
      <c r="AF57" s="8">
        <f t="shared" si="59"/>
        <v>11</v>
      </c>
      <c r="AG57" s="4">
        <f t="shared" si="59"/>
        <v>106.13</v>
      </c>
      <c r="AH57" s="8">
        <f t="shared" si="59"/>
        <v>15408</v>
      </c>
      <c r="AI57" s="8">
        <f t="shared" si="59"/>
        <v>22</v>
      </c>
      <c r="AJ57" s="4">
        <f t="shared" si="59"/>
        <v>326.54999999999995</v>
      </c>
      <c r="AK57" s="8">
        <f t="shared" si="59"/>
        <v>46892</v>
      </c>
      <c r="AL57" s="8">
        <f t="shared" ref="AL57:BM57" si="60">SUM(AL14,AL28,AL42)</f>
        <v>68</v>
      </c>
      <c r="AM57" s="4">
        <f t="shared" si="60"/>
        <v>427.42000000000007</v>
      </c>
      <c r="AN57" s="8">
        <f t="shared" si="60"/>
        <v>62431</v>
      </c>
      <c r="AO57" s="8">
        <f t="shared" si="60"/>
        <v>44</v>
      </c>
      <c r="AP57" s="4">
        <f t="shared" si="60"/>
        <v>215.2</v>
      </c>
      <c r="AQ57" s="8">
        <f t="shared" si="60"/>
        <v>32189</v>
      </c>
      <c r="AR57" s="8">
        <f t="shared" si="60"/>
        <v>10</v>
      </c>
      <c r="AS57" s="4">
        <f t="shared" si="60"/>
        <v>95.94</v>
      </c>
      <c r="AT57" s="8">
        <f t="shared" si="60"/>
        <v>14403</v>
      </c>
      <c r="AU57" s="8">
        <f t="shared" si="60"/>
        <v>5</v>
      </c>
      <c r="AV57" s="4">
        <f t="shared" si="60"/>
        <v>23.43</v>
      </c>
      <c r="AW57" s="8">
        <f t="shared" si="60"/>
        <v>3502</v>
      </c>
      <c r="AX57" s="8">
        <f t="shared" si="60"/>
        <v>2</v>
      </c>
      <c r="AY57" s="4">
        <f t="shared" si="60"/>
        <v>13.959999999999999</v>
      </c>
      <c r="AZ57" s="8">
        <f t="shared" si="60"/>
        <v>2171</v>
      </c>
      <c r="BA57" s="8">
        <f t="shared" si="60"/>
        <v>1</v>
      </c>
      <c r="BB57" s="4">
        <f t="shared" si="60"/>
        <v>1.9400000000000002</v>
      </c>
      <c r="BC57" s="8">
        <f t="shared" si="60"/>
        <v>310</v>
      </c>
      <c r="BD57" s="8">
        <f t="shared" si="60"/>
        <v>0</v>
      </c>
      <c r="BE57" s="4">
        <f t="shared" si="60"/>
        <v>0.23</v>
      </c>
      <c r="BF57" s="8">
        <f t="shared" si="60"/>
        <v>37</v>
      </c>
      <c r="BG57" s="8">
        <f t="shared" si="60"/>
        <v>0</v>
      </c>
      <c r="BH57" s="4">
        <f t="shared" si="60"/>
        <v>0.13</v>
      </c>
      <c r="BI57" s="8">
        <f t="shared" si="60"/>
        <v>21</v>
      </c>
      <c r="BJ57" s="8">
        <f t="shared" si="60"/>
        <v>0</v>
      </c>
      <c r="BK57" s="4">
        <f t="shared" si="60"/>
        <v>0.23</v>
      </c>
      <c r="BL57" s="8">
        <f t="shared" si="60"/>
        <v>31</v>
      </c>
      <c r="BM57" s="8">
        <f t="shared" si="60"/>
        <v>0</v>
      </c>
      <c r="BN57" s="4">
        <f t="shared" si="0"/>
        <v>1841.9200000000005</v>
      </c>
      <c r="BO57" s="8">
        <f t="shared" si="0"/>
        <v>228831</v>
      </c>
      <c r="BP57" s="10">
        <f t="shared" si="0"/>
        <v>2613</v>
      </c>
      <c r="BQ57" s="50"/>
      <c r="BR57" s="50"/>
      <c r="BS57" s="22"/>
      <c r="BT57" s="23"/>
      <c r="BU57" s="23"/>
      <c r="BV57" s="15"/>
      <c r="BW57" s="36"/>
      <c r="BX57" s="42"/>
      <c r="BY57" s="18"/>
      <c r="BZ57" s="28"/>
      <c r="CA57" s="28"/>
    </row>
    <row r="58" spans="1:79" ht="18" customHeight="1" x14ac:dyDescent="0.15">
      <c r="A58" s="50"/>
      <c r="B58" s="50"/>
      <c r="C58" s="50"/>
      <c r="D58" s="48"/>
      <c r="E58" s="5" t="s">
        <v>34</v>
      </c>
      <c r="F58" s="4">
        <f t="shared" ref="F58:G59" si="61">SUM(F15,F29,F43)</f>
        <v>0</v>
      </c>
      <c r="G58" s="8">
        <f t="shared" si="61"/>
        <v>0</v>
      </c>
      <c r="H58" s="8">
        <f t="shared" ref="H58:J58" si="62">SUM(H15,H29,H43)</f>
        <v>0</v>
      </c>
      <c r="I58" s="4">
        <f t="shared" si="62"/>
        <v>2.71</v>
      </c>
      <c r="J58" s="8">
        <f t="shared" si="62"/>
        <v>38</v>
      </c>
      <c r="K58" s="8">
        <f t="shared" ref="K58:Y58" si="63">SUM(K15,K29,K43)</f>
        <v>13</v>
      </c>
      <c r="L58" s="4">
        <f t="shared" si="63"/>
        <v>0.24</v>
      </c>
      <c r="M58" s="8">
        <f t="shared" si="63"/>
        <v>14</v>
      </c>
      <c r="N58" s="8">
        <f t="shared" si="63"/>
        <v>1</v>
      </c>
      <c r="O58" s="4">
        <f t="shared" si="63"/>
        <v>27.470000000000002</v>
      </c>
      <c r="P58" s="8">
        <f t="shared" si="63"/>
        <v>2101</v>
      </c>
      <c r="Q58" s="8">
        <f t="shared" si="63"/>
        <v>109</v>
      </c>
      <c r="R58" s="4">
        <f t="shared" si="63"/>
        <v>4.9000000000000004</v>
      </c>
      <c r="S58" s="8">
        <f t="shared" si="63"/>
        <v>446</v>
      </c>
      <c r="T58" s="8">
        <f t="shared" si="63"/>
        <v>20</v>
      </c>
      <c r="U58" s="4">
        <f t="shared" si="63"/>
        <v>11.75</v>
      </c>
      <c r="V58" s="8">
        <f t="shared" si="63"/>
        <v>712</v>
      </c>
      <c r="W58" s="8">
        <f t="shared" si="63"/>
        <v>19</v>
      </c>
      <c r="X58" s="4">
        <f t="shared" si="63"/>
        <v>1.9699999999999998</v>
      </c>
      <c r="Y58" s="8">
        <f t="shared" si="63"/>
        <v>248</v>
      </c>
      <c r="Z58" s="8">
        <f t="shared" ref="Z58:BC58" si="64">SUM(Z15,Z29,Z43)</f>
        <v>4</v>
      </c>
      <c r="AA58" s="4">
        <f t="shared" si="64"/>
        <v>10.85</v>
      </c>
      <c r="AB58" s="8">
        <f t="shared" si="64"/>
        <v>1452</v>
      </c>
      <c r="AC58" s="8">
        <f t="shared" si="64"/>
        <v>20</v>
      </c>
      <c r="AD58" s="4">
        <f t="shared" si="64"/>
        <v>5.75</v>
      </c>
      <c r="AE58" s="8">
        <f t="shared" si="64"/>
        <v>831</v>
      </c>
      <c r="AF58" s="8">
        <f t="shared" si="64"/>
        <v>10</v>
      </c>
      <c r="AG58" s="4">
        <f t="shared" si="64"/>
        <v>30.85</v>
      </c>
      <c r="AH58" s="8">
        <f t="shared" si="64"/>
        <v>4779</v>
      </c>
      <c r="AI58" s="8">
        <f t="shared" si="64"/>
        <v>15</v>
      </c>
      <c r="AJ58" s="4">
        <f t="shared" si="64"/>
        <v>74.94</v>
      </c>
      <c r="AK58" s="8">
        <f t="shared" si="64"/>
        <v>10961</v>
      </c>
      <c r="AL58" s="8">
        <f t="shared" si="64"/>
        <v>40</v>
      </c>
      <c r="AM58" s="4">
        <f t="shared" si="64"/>
        <v>118.28</v>
      </c>
      <c r="AN58" s="8">
        <f t="shared" si="64"/>
        <v>17144</v>
      </c>
      <c r="AO58" s="8">
        <f t="shared" si="64"/>
        <v>37</v>
      </c>
      <c r="AP58" s="4">
        <f t="shared" si="64"/>
        <v>357.04999999999995</v>
      </c>
      <c r="AQ58" s="8">
        <f t="shared" si="64"/>
        <v>54535</v>
      </c>
      <c r="AR58" s="8">
        <f t="shared" si="64"/>
        <v>39</v>
      </c>
      <c r="AS58" s="4">
        <f t="shared" si="64"/>
        <v>664.11999999999989</v>
      </c>
      <c r="AT58" s="8">
        <f t="shared" si="64"/>
        <v>100299</v>
      </c>
      <c r="AU58" s="8">
        <f t="shared" si="64"/>
        <v>21</v>
      </c>
      <c r="AV58" s="4">
        <f t="shared" si="64"/>
        <v>644.93999999999994</v>
      </c>
      <c r="AW58" s="8">
        <f t="shared" si="64"/>
        <v>97930</v>
      </c>
      <c r="AX58" s="8">
        <f t="shared" si="64"/>
        <v>21</v>
      </c>
      <c r="AY58" s="4">
        <f t="shared" si="64"/>
        <v>414.41999999999996</v>
      </c>
      <c r="AZ58" s="8">
        <f t="shared" si="64"/>
        <v>62854</v>
      </c>
      <c r="BA58" s="8">
        <f t="shared" si="64"/>
        <v>0</v>
      </c>
      <c r="BB58" s="4">
        <f t="shared" si="64"/>
        <v>242.79</v>
      </c>
      <c r="BC58" s="8">
        <f t="shared" si="64"/>
        <v>35123</v>
      </c>
      <c r="BD58" s="8">
        <f t="shared" ref="BD58:BM58" si="65">SUM(BD15,BD29,BD43)</f>
        <v>0</v>
      </c>
      <c r="BE58" s="4">
        <f t="shared" si="65"/>
        <v>44.339999999999996</v>
      </c>
      <c r="BF58" s="8">
        <f t="shared" si="65"/>
        <v>6960</v>
      </c>
      <c r="BG58" s="8">
        <f t="shared" si="65"/>
        <v>0</v>
      </c>
      <c r="BH58" s="4">
        <f t="shared" si="65"/>
        <v>29.599999999999998</v>
      </c>
      <c r="BI58" s="8">
        <f t="shared" si="65"/>
        <v>4774</v>
      </c>
      <c r="BJ58" s="8">
        <f t="shared" si="65"/>
        <v>0</v>
      </c>
      <c r="BK58" s="4">
        <f t="shared" si="65"/>
        <v>21.9</v>
      </c>
      <c r="BL58" s="8">
        <f t="shared" si="65"/>
        <v>3394</v>
      </c>
      <c r="BM58" s="8">
        <f t="shared" si="65"/>
        <v>0</v>
      </c>
      <c r="BN58" s="4">
        <f t="shared" si="0"/>
        <v>2708.87</v>
      </c>
      <c r="BO58" s="8">
        <f t="shared" si="0"/>
        <v>404595</v>
      </c>
      <c r="BP58" s="10">
        <f t="shared" si="0"/>
        <v>369</v>
      </c>
      <c r="BQ58" s="50"/>
      <c r="BR58" s="50"/>
      <c r="BS58" s="22"/>
      <c r="BT58" s="23"/>
      <c r="BU58" s="23"/>
      <c r="BV58" s="15"/>
      <c r="BW58" s="36"/>
      <c r="BX58" s="42"/>
      <c r="BY58" s="18"/>
      <c r="BZ58" s="28"/>
      <c r="CA58" s="28"/>
    </row>
    <row r="59" spans="1:79" ht="18" customHeight="1" x14ac:dyDescent="0.15">
      <c r="A59" s="50"/>
      <c r="B59" s="50"/>
      <c r="C59" s="50"/>
      <c r="D59" s="48"/>
      <c r="E59" s="5" t="s">
        <v>31</v>
      </c>
      <c r="F59" s="4">
        <f t="shared" si="61"/>
        <v>0</v>
      </c>
      <c r="G59" s="8">
        <f t="shared" si="61"/>
        <v>0</v>
      </c>
      <c r="H59" s="8">
        <f t="shared" ref="H59:J59" si="66">SUM(H16,H30,H44)</f>
        <v>0</v>
      </c>
      <c r="I59" s="4">
        <f t="shared" si="66"/>
        <v>0</v>
      </c>
      <c r="J59" s="8">
        <f t="shared" si="66"/>
        <v>0</v>
      </c>
      <c r="K59" s="8">
        <f t="shared" ref="K59:Y59" si="67">SUM(K16,K30,K44)</f>
        <v>0</v>
      </c>
      <c r="L59" s="4">
        <f t="shared" si="67"/>
        <v>0</v>
      </c>
      <c r="M59" s="8">
        <f t="shared" si="67"/>
        <v>0</v>
      </c>
      <c r="N59" s="8">
        <f t="shared" si="67"/>
        <v>0</v>
      </c>
      <c r="O59" s="4">
        <f t="shared" si="67"/>
        <v>0</v>
      </c>
      <c r="P59" s="8">
        <f t="shared" si="67"/>
        <v>0</v>
      </c>
      <c r="Q59" s="8">
        <f t="shared" si="67"/>
        <v>0</v>
      </c>
      <c r="R59" s="4">
        <f t="shared" si="67"/>
        <v>0</v>
      </c>
      <c r="S59" s="8">
        <f t="shared" si="67"/>
        <v>0</v>
      </c>
      <c r="T59" s="8">
        <f t="shared" si="67"/>
        <v>0</v>
      </c>
      <c r="U59" s="4">
        <f t="shared" si="67"/>
        <v>0</v>
      </c>
      <c r="V59" s="8">
        <f t="shared" si="67"/>
        <v>0</v>
      </c>
      <c r="W59" s="8">
        <f t="shared" si="67"/>
        <v>0</v>
      </c>
      <c r="X59" s="4">
        <f t="shared" si="67"/>
        <v>0</v>
      </c>
      <c r="Y59" s="8">
        <f t="shared" si="67"/>
        <v>0</v>
      </c>
      <c r="Z59" s="8">
        <f t="shared" ref="Z59:BC59" si="68">SUM(Z16,Z30,Z44)</f>
        <v>0</v>
      </c>
      <c r="AA59" s="4">
        <f t="shared" si="68"/>
        <v>0</v>
      </c>
      <c r="AB59" s="8">
        <f t="shared" si="68"/>
        <v>0</v>
      </c>
      <c r="AC59" s="8">
        <f t="shared" si="68"/>
        <v>0</v>
      </c>
      <c r="AD59" s="4">
        <f t="shared" si="68"/>
        <v>0</v>
      </c>
      <c r="AE59" s="8">
        <f t="shared" si="68"/>
        <v>0</v>
      </c>
      <c r="AF59" s="8">
        <f t="shared" si="68"/>
        <v>0</v>
      </c>
      <c r="AG59" s="4">
        <f t="shared" si="68"/>
        <v>0</v>
      </c>
      <c r="AH59" s="8">
        <f t="shared" si="68"/>
        <v>0</v>
      </c>
      <c r="AI59" s="8">
        <f t="shared" si="68"/>
        <v>0</v>
      </c>
      <c r="AJ59" s="4">
        <f t="shared" si="68"/>
        <v>9.0399999999999991</v>
      </c>
      <c r="AK59" s="8">
        <f t="shared" si="68"/>
        <v>1419</v>
      </c>
      <c r="AL59" s="8">
        <f t="shared" si="68"/>
        <v>9</v>
      </c>
      <c r="AM59" s="4">
        <f t="shared" si="68"/>
        <v>3.36</v>
      </c>
      <c r="AN59" s="8">
        <f t="shared" si="68"/>
        <v>538</v>
      </c>
      <c r="AO59" s="8">
        <f t="shared" si="68"/>
        <v>3</v>
      </c>
      <c r="AP59" s="4">
        <f t="shared" si="68"/>
        <v>0.77</v>
      </c>
      <c r="AQ59" s="8">
        <f t="shared" si="68"/>
        <v>124</v>
      </c>
      <c r="AR59" s="8">
        <f t="shared" si="68"/>
        <v>0</v>
      </c>
      <c r="AS59" s="4">
        <f t="shared" si="68"/>
        <v>0.34</v>
      </c>
      <c r="AT59" s="8">
        <f t="shared" si="68"/>
        <v>55</v>
      </c>
      <c r="AU59" s="8">
        <f t="shared" si="68"/>
        <v>0</v>
      </c>
      <c r="AV59" s="4">
        <f t="shared" si="68"/>
        <v>0.15</v>
      </c>
      <c r="AW59" s="8">
        <f t="shared" si="68"/>
        <v>24</v>
      </c>
      <c r="AX59" s="8">
        <f t="shared" si="68"/>
        <v>0</v>
      </c>
      <c r="AY59" s="4">
        <f t="shared" si="68"/>
        <v>0.34</v>
      </c>
      <c r="AZ59" s="8">
        <f t="shared" si="68"/>
        <v>12</v>
      </c>
      <c r="BA59" s="8">
        <f t="shared" si="68"/>
        <v>0</v>
      </c>
      <c r="BB59" s="4">
        <f t="shared" si="68"/>
        <v>0</v>
      </c>
      <c r="BC59" s="8">
        <f t="shared" si="68"/>
        <v>0</v>
      </c>
      <c r="BD59" s="8">
        <f t="shared" ref="BD59:BM59" si="69">SUM(BD16,BD30,BD44)</f>
        <v>0</v>
      </c>
      <c r="BE59" s="4">
        <f t="shared" si="69"/>
        <v>0</v>
      </c>
      <c r="BF59" s="8">
        <f t="shared" si="69"/>
        <v>0</v>
      </c>
      <c r="BG59" s="8">
        <f t="shared" si="69"/>
        <v>0</v>
      </c>
      <c r="BH59" s="4">
        <f t="shared" si="69"/>
        <v>0</v>
      </c>
      <c r="BI59" s="8">
        <f t="shared" si="69"/>
        <v>0</v>
      </c>
      <c r="BJ59" s="8">
        <f t="shared" si="69"/>
        <v>0</v>
      </c>
      <c r="BK59" s="4">
        <f t="shared" si="69"/>
        <v>3.54</v>
      </c>
      <c r="BL59" s="8">
        <f t="shared" si="69"/>
        <v>528</v>
      </c>
      <c r="BM59" s="8">
        <f t="shared" si="69"/>
        <v>0</v>
      </c>
      <c r="BN59" s="4">
        <f t="shared" si="0"/>
        <v>17.54</v>
      </c>
      <c r="BO59" s="8">
        <f t="shared" si="0"/>
        <v>2700</v>
      </c>
      <c r="BP59" s="10">
        <f t="shared" si="0"/>
        <v>12</v>
      </c>
      <c r="BQ59" s="50"/>
      <c r="BR59" s="50"/>
      <c r="BS59" s="22"/>
      <c r="BT59" s="23"/>
      <c r="BU59" s="23"/>
      <c r="BV59" s="15"/>
      <c r="BW59" s="36"/>
      <c r="BX59" s="42"/>
      <c r="BY59" s="18"/>
      <c r="BZ59" s="28"/>
      <c r="CA59" s="28"/>
    </row>
    <row r="60" spans="1:79" ht="18" customHeight="1" x14ac:dyDescent="0.15">
      <c r="A60" s="50"/>
      <c r="B60" s="50"/>
      <c r="C60" s="50"/>
      <c r="D60" s="48"/>
      <c r="E60" s="5" t="s">
        <v>32</v>
      </c>
      <c r="F60" s="4">
        <f t="shared" ref="F60:AK60" si="70">SUM(F17,F31,F45)</f>
        <v>43.900000000000006</v>
      </c>
      <c r="G60" s="8">
        <f t="shared" si="70"/>
        <v>0</v>
      </c>
      <c r="H60" s="8">
        <f t="shared" si="70"/>
        <v>0</v>
      </c>
      <c r="I60" s="4">
        <f t="shared" si="70"/>
        <v>143.06</v>
      </c>
      <c r="J60" s="8">
        <f t="shared" si="70"/>
        <v>6222</v>
      </c>
      <c r="K60" s="8">
        <f t="shared" si="70"/>
        <v>1104</v>
      </c>
      <c r="L60" s="4">
        <f t="shared" si="70"/>
        <v>188.44</v>
      </c>
      <c r="M60" s="8">
        <f t="shared" si="70"/>
        <v>14850</v>
      </c>
      <c r="N60" s="8">
        <f t="shared" si="70"/>
        <v>893</v>
      </c>
      <c r="O60" s="4">
        <f t="shared" si="70"/>
        <v>104.65</v>
      </c>
      <c r="P60" s="8">
        <f t="shared" si="70"/>
        <v>9544</v>
      </c>
      <c r="Q60" s="8">
        <f t="shared" si="70"/>
        <v>393</v>
      </c>
      <c r="R60" s="4">
        <f t="shared" si="70"/>
        <v>36.64</v>
      </c>
      <c r="S60" s="8">
        <f t="shared" si="70"/>
        <v>3989</v>
      </c>
      <c r="T60" s="8">
        <f t="shared" si="70"/>
        <v>75</v>
      </c>
      <c r="U60" s="4">
        <f t="shared" si="70"/>
        <v>54.45</v>
      </c>
      <c r="V60" s="8">
        <f t="shared" si="70"/>
        <v>5803</v>
      </c>
      <c r="W60" s="8">
        <f t="shared" si="70"/>
        <v>93</v>
      </c>
      <c r="X60" s="4">
        <f t="shared" si="70"/>
        <v>25.299999999999997</v>
      </c>
      <c r="Y60" s="8">
        <f t="shared" si="70"/>
        <v>3247</v>
      </c>
      <c r="Z60" s="8">
        <f t="shared" si="70"/>
        <v>25</v>
      </c>
      <c r="AA60" s="4">
        <f t="shared" si="70"/>
        <v>61.730000000000004</v>
      </c>
      <c r="AB60" s="8">
        <f t="shared" si="70"/>
        <v>8215</v>
      </c>
      <c r="AC60" s="8">
        <f t="shared" si="70"/>
        <v>53</v>
      </c>
      <c r="AD60" s="4">
        <f t="shared" si="70"/>
        <v>38.230000000000004</v>
      </c>
      <c r="AE60" s="8">
        <f t="shared" si="70"/>
        <v>5408</v>
      </c>
      <c r="AF60" s="8">
        <f t="shared" si="70"/>
        <v>21</v>
      </c>
      <c r="AG60" s="4">
        <f t="shared" si="70"/>
        <v>136.97999999999999</v>
      </c>
      <c r="AH60" s="8">
        <f t="shared" si="70"/>
        <v>20187</v>
      </c>
      <c r="AI60" s="8">
        <f t="shared" si="70"/>
        <v>37</v>
      </c>
      <c r="AJ60" s="4">
        <f t="shared" si="70"/>
        <v>410.53</v>
      </c>
      <c r="AK60" s="8">
        <f t="shared" si="70"/>
        <v>59272</v>
      </c>
      <c r="AL60" s="8">
        <f t="shared" ref="AL60:BM60" si="71">SUM(AL17,AL31,AL45)</f>
        <v>117</v>
      </c>
      <c r="AM60" s="4">
        <f t="shared" si="71"/>
        <v>549.06000000000006</v>
      </c>
      <c r="AN60" s="8">
        <f t="shared" si="71"/>
        <v>80113</v>
      </c>
      <c r="AO60" s="8">
        <f t="shared" si="71"/>
        <v>84</v>
      </c>
      <c r="AP60" s="4">
        <f t="shared" si="71"/>
        <v>573.02</v>
      </c>
      <c r="AQ60" s="8">
        <f t="shared" si="71"/>
        <v>86848</v>
      </c>
      <c r="AR60" s="8">
        <f t="shared" si="71"/>
        <v>49</v>
      </c>
      <c r="AS60" s="4">
        <f t="shared" si="71"/>
        <v>760.39999999999986</v>
      </c>
      <c r="AT60" s="8">
        <f t="shared" si="71"/>
        <v>114757</v>
      </c>
      <c r="AU60" s="8">
        <f t="shared" si="71"/>
        <v>26</v>
      </c>
      <c r="AV60" s="4">
        <f t="shared" si="71"/>
        <v>668.51999999999987</v>
      </c>
      <c r="AW60" s="8">
        <f t="shared" si="71"/>
        <v>101456</v>
      </c>
      <c r="AX60" s="8">
        <f t="shared" si="71"/>
        <v>23</v>
      </c>
      <c r="AY60" s="4">
        <f t="shared" si="71"/>
        <v>428.71999999999991</v>
      </c>
      <c r="AZ60" s="8">
        <f t="shared" si="71"/>
        <v>65037</v>
      </c>
      <c r="BA60" s="8">
        <f t="shared" si="71"/>
        <v>1</v>
      </c>
      <c r="BB60" s="4">
        <f t="shared" si="71"/>
        <v>244.73000000000002</v>
      </c>
      <c r="BC60" s="8">
        <f t="shared" si="71"/>
        <v>35433</v>
      </c>
      <c r="BD60" s="8">
        <f t="shared" si="71"/>
        <v>0</v>
      </c>
      <c r="BE60" s="4">
        <f t="shared" si="71"/>
        <v>44.569999999999993</v>
      </c>
      <c r="BF60" s="8">
        <f t="shared" si="71"/>
        <v>6997</v>
      </c>
      <c r="BG60" s="8">
        <f t="shared" si="71"/>
        <v>0</v>
      </c>
      <c r="BH60" s="4">
        <f t="shared" si="71"/>
        <v>29.729999999999997</v>
      </c>
      <c r="BI60" s="8">
        <f t="shared" si="71"/>
        <v>4795</v>
      </c>
      <c r="BJ60" s="8">
        <f t="shared" si="71"/>
        <v>0</v>
      </c>
      <c r="BK60" s="4">
        <f t="shared" si="71"/>
        <v>25.67</v>
      </c>
      <c r="BL60" s="8">
        <f t="shared" si="71"/>
        <v>3953</v>
      </c>
      <c r="BM60" s="8">
        <f t="shared" si="71"/>
        <v>0</v>
      </c>
      <c r="BN60" s="4">
        <f t="shared" si="0"/>
        <v>4568.3299999999981</v>
      </c>
      <c r="BO60" s="8">
        <f t="shared" si="0"/>
        <v>636126</v>
      </c>
      <c r="BP60" s="10">
        <f t="shared" si="0"/>
        <v>2994</v>
      </c>
      <c r="BQ60" s="50"/>
      <c r="BR60" s="50"/>
      <c r="BS60" s="25"/>
      <c r="BT60" s="26"/>
      <c r="BU60" s="26"/>
      <c r="BV60" s="16"/>
      <c r="BW60" s="37"/>
      <c r="BX60" s="43"/>
      <c r="BY60" s="19"/>
      <c r="BZ60" s="29"/>
      <c r="CA60" s="29"/>
    </row>
    <row r="61" spans="1:79" ht="18" customHeight="1" x14ac:dyDescent="0.15">
      <c r="A61" s="50"/>
      <c r="B61" s="50"/>
      <c r="C61" s="50"/>
      <c r="D61" s="48" t="s">
        <v>37</v>
      </c>
      <c r="E61" s="48"/>
      <c r="F61" s="4">
        <f t="shared" ref="F61:AK61" si="72">SUM(F18,F32,F46)</f>
        <v>43.900000000000006</v>
      </c>
      <c r="G61" s="8">
        <f t="shared" si="72"/>
        <v>0</v>
      </c>
      <c r="H61" s="8">
        <f t="shared" si="72"/>
        <v>0</v>
      </c>
      <c r="I61" s="4">
        <f t="shared" si="72"/>
        <v>143.06</v>
      </c>
      <c r="J61" s="8">
        <f t="shared" si="72"/>
        <v>6222</v>
      </c>
      <c r="K61" s="8">
        <f t="shared" si="72"/>
        <v>1104</v>
      </c>
      <c r="L61" s="4">
        <f t="shared" si="72"/>
        <v>188.44</v>
      </c>
      <c r="M61" s="8">
        <f t="shared" si="72"/>
        <v>14850</v>
      </c>
      <c r="N61" s="8">
        <f t="shared" si="72"/>
        <v>893</v>
      </c>
      <c r="O61" s="4">
        <f t="shared" si="72"/>
        <v>104.65</v>
      </c>
      <c r="P61" s="8">
        <f t="shared" si="72"/>
        <v>9544</v>
      </c>
      <c r="Q61" s="8">
        <f t="shared" si="72"/>
        <v>393</v>
      </c>
      <c r="R61" s="4">
        <f t="shared" si="72"/>
        <v>36.64</v>
      </c>
      <c r="S61" s="8">
        <f t="shared" si="72"/>
        <v>3989</v>
      </c>
      <c r="T61" s="8">
        <f t="shared" si="72"/>
        <v>75</v>
      </c>
      <c r="U61" s="4">
        <f t="shared" si="72"/>
        <v>54.45</v>
      </c>
      <c r="V61" s="8">
        <f t="shared" si="72"/>
        <v>5803</v>
      </c>
      <c r="W61" s="8">
        <f t="shared" si="72"/>
        <v>93</v>
      </c>
      <c r="X61" s="4">
        <f t="shared" si="72"/>
        <v>25.299999999999997</v>
      </c>
      <c r="Y61" s="8">
        <f t="shared" si="72"/>
        <v>3247</v>
      </c>
      <c r="Z61" s="8">
        <f t="shared" si="72"/>
        <v>25</v>
      </c>
      <c r="AA61" s="4">
        <f t="shared" si="72"/>
        <v>61.730000000000004</v>
      </c>
      <c r="AB61" s="8">
        <f t="shared" si="72"/>
        <v>8215</v>
      </c>
      <c r="AC61" s="8">
        <f t="shared" si="72"/>
        <v>53</v>
      </c>
      <c r="AD61" s="4">
        <f t="shared" si="72"/>
        <v>38.230000000000004</v>
      </c>
      <c r="AE61" s="8">
        <f t="shared" si="72"/>
        <v>5408</v>
      </c>
      <c r="AF61" s="8">
        <f t="shared" si="72"/>
        <v>21</v>
      </c>
      <c r="AG61" s="4">
        <f t="shared" si="72"/>
        <v>136.97999999999999</v>
      </c>
      <c r="AH61" s="8">
        <f t="shared" si="72"/>
        <v>20187</v>
      </c>
      <c r="AI61" s="8">
        <f t="shared" si="72"/>
        <v>37</v>
      </c>
      <c r="AJ61" s="4">
        <f t="shared" si="72"/>
        <v>410.69</v>
      </c>
      <c r="AK61" s="8">
        <f t="shared" si="72"/>
        <v>59312</v>
      </c>
      <c r="AL61" s="8">
        <f t="shared" ref="AL61:BM61" si="73">SUM(AL18,AL32,AL46)</f>
        <v>117</v>
      </c>
      <c r="AM61" s="4">
        <f t="shared" si="73"/>
        <v>549.50000000000011</v>
      </c>
      <c r="AN61" s="8">
        <f t="shared" si="73"/>
        <v>80226</v>
      </c>
      <c r="AO61" s="8">
        <f t="shared" si="73"/>
        <v>84</v>
      </c>
      <c r="AP61" s="4">
        <f t="shared" si="73"/>
        <v>579.35</v>
      </c>
      <c r="AQ61" s="8">
        <f t="shared" si="73"/>
        <v>88506</v>
      </c>
      <c r="AR61" s="8">
        <f t="shared" si="73"/>
        <v>56</v>
      </c>
      <c r="AS61" s="4">
        <f t="shared" si="73"/>
        <v>781.01</v>
      </c>
      <c r="AT61" s="8">
        <f t="shared" si="73"/>
        <v>120197</v>
      </c>
      <c r="AU61" s="8">
        <f t="shared" si="73"/>
        <v>36</v>
      </c>
      <c r="AV61" s="4">
        <f t="shared" si="73"/>
        <v>674.65</v>
      </c>
      <c r="AW61" s="8">
        <f t="shared" si="73"/>
        <v>103080</v>
      </c>
      <c r="AX61" s="8">
        <f t="shared" si="73"/>
        <v>23</v>
      </c>
      <c r="AY61" s="4">
        <f t="shared" si="73"/>
        <v>434.7399999999999</v>
      </c>
      <c r="AZ61" s="8">
        <f t="shared" si="73"/>
        <v>66615</v>
      </c>
      <c r="BA61" s="8">
        <f t="shared" si="73"/>
        <v>1</v>
      </c>
      <c r="BB61" s="4">
        <f t="shared" si="73"/>
        <v>246.19</v>
      </c>
      <c r="BC61" s="8">
        <f t="shared" si="73"/>
        <v>35821</v>
      </c>
      <c r="BD61" s="8">
        <f t="shared" si="73"/>
        <v>0</v>
      </c>
      <c r="BE61" s="4">
        <f t="shared" si="73"/>
        <v>47.669999999999995</v>
      </c>
      <c r="BF61" s="8">
        <f t="shared" si="73"/>
        <v>7821</v>
      </c>
      <c r="BG61" s="8">
        <f t="shared" si="73"/>
        <v>0</v>
      </c>
      <c r="BH61" s="4">
        <f t="shared" si="73"/>
        <v>29.729999999999997</v>
      </c>
      <c r="BI61" s="8">
        <f t="shared" si="73"/>
        <v>4795</v>
      </c>
      <c r="BJ61" s="8">
        <f t="shared" si="73"/>
        <v>0</v>
      </c>
      <c r="BK61" s="4">
        <f t="shared" si="73"/>
        <v>26.51</v>
      </c>
      <c r="BL61" s="8">
        <f t="shared" si="73"/>
        <v>4067</v>
      </c>
      <c r="BM61" s="8">
        <f t="shared" si="73"/>
        <v>0</v>
      </c>
      <c r="BN61" s="4">
        <f t="shared" si="0"/>
        <v>4613.42</v>
      </c>
      <c r="BO61" s="8">
        <f t="shared" si="0"/>
        <v>647905</v>
      </c>
      <c r="BP61" s="10">
        <f t="shared" si="0"/>
        <v>3011</v>
      </c>
      <c r="BQ61" s="49" t="s">
        <v>53</v>
      </c>
      <c r="BR61" s="49"/>
      <c r="BS61" s="22"/>
      <c r="BT61" s="23"/>
      <c r="BU61" s="23"/>
      <c r="BV61" s="15"/>
      <c r="BW61" s="35"/>
      <c r="BX61" s="42"/>
      <c r="BY61" s="18"/>
      <c r="BZ61" s="28"/>
      <c r="CA61" s="27"/>
    </row>
    <row r="62" spans="1:79" ht="18" customHeight="1" x14ac:dyDescent="0.15">
      <c r="A62" s="50"/>
      <c r="B62" s="50"/>
      <c r="C62" s="49" t="s">
        <v>48</v>
      </c>
      <c r="D62" s="49"/>
      <c r="E62" s="49"/>
      <c r="F62" s="4">
        <f t="shared" ref="F62:AK62" si="74">SUM(F19,F48)</f>
        <v>137.82</v>
      </c>
      <c r="G62" s="8">
        <f t="shared" si="74"/>
        <v>0</v>
      </c>
      <c r="H62" s="8">
        <f t="shared" si="74"/>
        <v>0</v>
      </c>
      <c r="I62" s="4">
        <f t="shared" si="74"/>
        <v>426.76</v>
      </c>
      <c r="J62" s="8">
        <f t="shared" si="74"/>
        <v>7323</v>
      </c>
      <c r="K62" s="8">
        <f t="shared" si="74"/>
        <v>1374</v>
      </c>
      <c r="L62" s="4">
        <f t="shared" si="74"/>
        <v>369.48</v>
      </c>
      <c r="M62" s="8">
        <f t="shared" si="74"/>
        <v>22944</v>
      </c>
      <c r="N62" s="8">
        <f t="shared" si="74"/>
        <v>1948</v>
      </c>
      <c r="O62" s="4">
        <f t="shared" si="74"/>
        <v>255.78000000000003</v>
      </c>
      <c r="P62" s="8">
        <f t="shared" si="74"/>
        <v>21885</v>
      </c>
      <c r="Q62" s="8">
        <f t="shared" si="74"/>
        <v>1739</v>
      </c>
      <c r="R62" s="4">
        <f t="shared" si="74"/>
        <v>271.02999999999997</v>
      </c>
      <c r="S62" s="8">
        <f t="shared" si="74"/>
        <v>32304</v>
      </c>
      <c r="T62" s="8">
        <f t="shared" si="74"/>
        <v>2516</v>
      </c>
      <c r="U62" s="4">
        <f t="shared" si="74"/>
        <v>296.26</v>
      </c>
      <c r="V62" s="8">
        <f t="shared" si="74"/>
        <v>47876</v>
      </c>
      <c r="W62" s="8">
        <f t="shared" si="74"/>
        <v>2748</v>
      </c>
      <c r="X62" s="4">
        <f t="shared" si="74"/>
        <v>244.98000000000002</v>
      </c>
      <c r="Y62" s="8">
        <f t="shared" si="74"/>
        <v>56235</v>
      </c>
      <c r="Z62" s="8">
        <f t="shared" si="74"/>
        <v>2499</v>
      </c>
      <c r="AA62" s="4">
        <f t="shared" si="74"/>
        <v>204.82999999999998</v>
      </c>
      <c r="AB62" s="8">
        <f t="shared" si="74"/>
        <v>51112</v>
      </c>
      <c r="AC62" s="8">
        <f t="shared" si="74"/>
        <v>1650</v>
      </c>
      <c r="AD62" s="4">
        <f t="shared" si="74"/>
        <v>269.57</v>
      </c>
      <c r="AE62" s="8">
        <f t="shared" si="74"/>
        <v>89560</v>
      </c>
      <c r="AF62" s="8">
        <f t="shared" si="74"/>
        <v>1877</v>
      </c>
      <c r="AG62" s="4">
        <f t="shared" si="74"/>
        <v>500.39</v>
      </c>
      <c r="AH62" s="8">
        <f t="shared" si="74"/>
        <v>166979</v>
      </c>
      <c r="AI62" s="8">
        <f t="shared" si="74"/>
        <v>1774</v>
      </c>
      <c r="AJ62" s="4">
        <f t="shared" si="74"/>
        <v>1158.52</v>
      </c>
      <c r="AK62" s="8">
        <f t="shared" si="74"/>
        <v>373122</v>
      </c>
      <c r="AL62" s="8">
        <f t="shared" ref="AL62:BP62" si="75">SUM(AL19,AL48)</f>
        <v>2521</v>
      </c>
      <c r="AM62" s="4">
        <f t="shared" si="75"/>
        <v>1991.95</v>
      </c>
      <c r="AN62" s="8">
        <f t="shared" si="75"/>
        <v>720320</v>
      </c>
      <c r="AO62" s="8">
        <f t="shared" si="75"/>
        <v>3769</v>
      </c>
      <c r="AP62" s="4">
        <f t="shared" si="75"/>
        <v>2962.7699999999995</v>
      </c>
      <c r="AQ62" s="8">
        <f t="shared" si="75"/>
        <v>1225647</v>
      </c>
      <c r="AR62" s="8">
        <f t="shared" si="75"/>
        <v>3649</v>
      </c>
      <c r="AS62" s="4">
        <f t="shared" si="75"/>
        <v>3427.58</v>
      </c>
      <c r="AT62" s="8">
        <f t="shared" si="75"/>
        <v>1432330</v>
      </c>
      <c r="AU62" s="8">
        <f t="shared" si="75"/>
        <v>3041</v>
      </c>
      <c r="AV62" s="4">
        <f t="shared" si="75"/>
        <v>1636.1499999999999</v>
      </c>
      <c r="AW62" s="8">
        <f t="shared" si="75"/>
        <v>581612</v>
      </c>
      <c r="AX62" s="8">
        <f t="shared" si="75"/>
        <v>228</v>
      </c>
      <c r="AY62" s="4">
        <f t="shared" si="75"/>
        <v>906.99999999999977</v>
      </c>
      <c r="AZ62" s="8">
        <f t="shared" si="75"/>
        <v>303150</v>
      </c>
      <c r="BA62" s="8">
        <f t="shared" si="75"/>
        <v>119</v>
      </c>
      <c r="BB62" s="4">
        <f t="shared" si="75"/>
        <v>485.21</v>
      </c>
      <c r="BC62" s="8">
        <f t="shared" si="75"/>
        <v>154669</v>
      </c>
      <c r="BD62" s="8">
        <f t="shared" si="75"/>
        <v>12</v>
      </c>
      <c r="BE62" s="4">
        <f t="shared" si="75"/>
        <v>214.78</v>
      </c>
      <c r="BF62" s="8">
        <f t="shared" si="75"/>
        <v>88279</v>
      </c>
      <c r="BG62" s="8">
        <f t="shared" si="75"/>
        <v>24</v>
      </c>
      <c r="BH62" s="4">
        <f t="shared" si="75"/>
        <v>215.51999999999998</v>
      </c>
      <c r="BI62" s="8">
        <f t="shared" si="75"/>
        <v>96668</v>
      </c>
      <c r="BJ62" s="8">
        <f t="shared" si="75"/>
        <v>0</v>
      </c>
      <c r="BK62" s="4">
        <f t="shared" si="75"/>
        <v>195.93</v>
      </c>
      <c r="BL62" s="8">
        <f t="shared" si="75"/>
        <v>88295</v>
      </c>
      <c r="BM62" s="8">
        <f t="shared" si="75"/>
        <v>0</v>
      </c>
      <c r="BN62" s="4">
        <f t="shared" si="75"/>
        <v>16172.310000000001</v>
      </c>
      <c r="BO62" s="8">
        <f t="shared" si="75"/>
        <v>5560310</v>
      </c>
      <c r="BP62" s="8">
        <f t="shared" si="75"/>
        <v>31488</v>
      </c>
      <c r="BQ62" s="49"/>
      <c r="BR62" s="49"/>
      <c r="BS62" s="25">
        <f>SUM(BS48,BS19)</f>
        <v>12.82</v>
      </c>
      <c r="BT62" s="25">
        <f>SUM(BT48,BT19)</f>
        <v>365.90999999999997</v>
      </c>
      <c r="BU62" s="25">
        <f>SUM(BU48,BU19)</f>
        <v>30.07</v>
      </c>
      <c r="BV62" s="16"/>
      <c r="BW62" s="39">
        <f>SUM(BW48,BW19)</f>
        <v>627.97000000000014</v>
      </c>
      <c r="BX62" s="45">
        <f t="shared" ref="BX62" si="76">SUM(BX48,BX19)</f>
        <v>652285</v>
      </c>
      <c r="BY62" s="19"/>
      <c r="BZ62" s="25">
        <f>SUM(BZ48,BZ19)</f>
        <v>0.57000000000000006</v>
      </c>
      <c r="CA62" s="25">
        <f>SUM(BZ62,BW62,BS62:BU62,BN62)</f>
        <v>17209.650000000001</v>
      </c>
    </row>
  </sheetData>
  <mergeCells count="88">
    <mergeCell ref="C49:C55"/>
    <mergeCell ref="D49:D53"/>
    <mergeCell ref="C56:C61"/>
    <mergeCell ref="D56:E56"/>
    <mergeCell ref="D57:D60"/>
    <mergeCell ref="D61:E61"/>
    <mergeCell ref="C62:E62"/>
    <mergeCell ref="A49:B62"/>
    <mergeCell ref="A20:A48"/>
    <mergeCell ref="B48:E48"/>
    <mergeCell ref="C41:C46"/>
    <mergeCell ref="D41:E41"/>
    <mergeCell ref="D42:D45"/>
    <mergeCell ref="D46:E46"/>
    <mergeCell ref="C47:E47"/>
    <mergeCell ref="D28:D31"/>
    <mergeCell ref="D32:E32"/>
    <mergeCell ref="B20:B33"/>
    <mergeCell ref="C33:E33"/>
    <mergeCell ref="D54:E54"/>
    <mergeCell ref="D55:E55"/>
    <mergeCell ref="B34:B47"/>
    <mergeCell ref="C34:C40"/>
    <mergeCell ref="D34:D38"/>
    <mergeCell ref="D27:E27"/>
    <mergeCell ref="D39:E39"/>
    <mergeCell ref="D40:E40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B4:B5"/>
    <mergeCell ref="C4:C5"/>
    <mergeCell ref="D4:D5"/>
    <mergeCell ref="E4:E5"/>
    <mergeCell ref="A6:A19"/>
    <mergeCell ref="B6:B19"/>
    <mergeCell ref="C6:C12"/>
    <mergeCell ref="D11:E11"/>
    <mergeCell ref="D12:E12"/>
    <mergeCell ref="D6:D10"/>
    <mergeCell ref="AV4:AX4"/>
    <mergeCell ref="AY4:BA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BQ20:BQ46"/>
    <mergeCell ref="BR6:BR18"/>
    <mergeCell ref="BR20:BR32"/>
    <mergeCell ref="BQ61:BR62"/>
    <mergeCell ref="BQ49:BR60"/>
    <mergeCell ref="BQ47:BR48"/>
    <mergeCell ref="BQ6:BQ19"/>
    <mergeCell ref="BY4:BZ4"/>
    <mergeCell ref="CA4:CA5"/>
    <mergeCell ref="BS4:BT4"/>
    <mergeCell ref="BU4:BU5"/>
    <mergeCell ref="BR34:BR45"/>
    <mergeCell ref="BR4:BR5"/>
    <mergeCell ref="A2:B2"/>
    <mergeCell ref="A3:B3"/>
    <mergeCell ref="C2:D2"/>
    <mergeCell ref="C3:D3"/>
    <mergeCell ref="BV4:BX4"/>
    <mergeCell ref="BQ4:BQ5"/>
    <mergeCell ref="BB4:BD4"/>
    <mergeCell ref="BE4:BG4"/>
    <mergeCell ref="BH4:BJ4"/>
    <mergeCell ref="BK4:BM4"/>
    <mergeCell ref="BN4:BP4"/>
    <mergeCell ref="F4:H4"/>
    <mergeCell ref="I4:K4"/>
    <mergeCell ref="L4:N4"/>
    <mergeCell ref="O4:Q4"/>
    <mergeCell ref="A4:A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2025-09-09T05:15:28Z</dcterms:modified>
</cp:coreProperties>
</file>