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C5495440-B737-40F8-AD94-60176BDA6C30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U33" i="14"/>
  <c r="BU48" i="14" s="1"/>
  <c r="BT33" i="14"/>
  <c r="BT48" i="14" s="1"/>
  <c r="BU19" i="14"/>
  <c r="BT19" i="14"/>
  <c r="BS19" i="14"/>
  <c r="BS48" i="14" l="1"/>
  <c r="BW48" i="14"/>
  <c r="BX48" i="14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Q48" i="14" l="1"/>
  <c r="AT19" i="14"/>
  <c r="Y19" i="14"/>
  <c r="BM48" i="14"/>
  <c r="BJ48" i="14"/>
  <c r="BB48" i="14"/>
  <c r="AZ48" i="14"/>
  <c r="AT48" i="14"/>
  <c r="AT62" i="14" s="1"/>
  <c r="AL48" i="14"/>
  <c r="AD48" i="14"/>
  <c r="Z48" i="14"/>
  <c r="BC19" i="14"/>
  <c r="AU19" i="14"/>
  <c r="AR19" i="14"/>
  <c r="AJ19" i="14"/>
  <c r="V19" i="14"/>
  <c r="V62" i="14" s="1"/>
  <c r="S19" i="14"/>
  <c r="R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Q62" i="14" s="1"/>
  <c r="AK19" i="14"/>
  <c r="AH19" i="14"/>
  <c r="AF19" i="14"/>
  <c r="AC19" i="14"/>
  <c r="AB19" i="14"/>
  <c r="X19" i="14"/>
  <c r="T19" i="14"/>
  <c r="O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T48" i="14"/>
  <c r="Q48" i="14"/>
  <c r="R48" i="14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AD62" i="14" l="1"/>
  <c r="AR62" i="14"/>
  <c r="Z62" i="14"/>
  <c r="BM62" i="14"/>
  <c r="AC62" i="14"/>
  <c r="R62" i="14"/>
  <c r="AU62" i="14"/>
  <c r="BH62" i="14"/>
  <c r="BE62" i="14"/>
  <c r="AW62" i="14"/>
  <c r="AJ62" i="14"/>
  <c r="AH62" i="14"/>
  <c r="AO62" i="14"/>
  <c r="AN62" i="14"/>
  <c r="AI62" i="14"/>
  <c r="AF62" i="14"/>
  <c r="L62" i="14"/>
  <c r="I62" i="14"/>
  <c r="BI62" i="14"/>
  <c r="AX62" i="14"/>
  <c r="AS62" i="14"/>
  <c r="BG62" i="14"/>
  <c r="BF62" i="14"/>
  <c r="AY62" i="14"/>
  <c r="AV62" i="14"/>
  <c r="AK62" i="14"/>
  <c r="AB62" i="14"/>
  <c r="X62" i="14"/>
  <c r="T62" i="14"/>
  <c r="O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<sst xmlns="http://schemas.openxmlformats.org/spreadsheetml/2006/main" count="242" uniqueCount="79">
  <si>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</si>
  <si>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</si>
  <si>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</si>
  <si>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</si>
  <si>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</si>
  <si>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</si>
  <si>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</si>
  <si>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</si>
  <si>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</si>
  <si>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</si>
  <si>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</si>
  <si>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</si>
  <si>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</si>
  <si>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</si>
  <si>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</si>
  <si>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</si>
  <si>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</si>
  <si>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</si>
  <si>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</si>
  <si>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</si>
  <si>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</si>
  <si>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</si>
  <si>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</si>
  <si>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</si>
  <si>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</si>
  <si>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</si>
  <si>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</si>
  <si>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</si>
  <si>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</si>
  <si>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</si>
  <si>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</si>
  <si>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</si>
  <si>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</si>
  <si>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</si>
  <si>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</si>
  <si>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</si>
  <si>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</si>
  <si>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</si>
  <si>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</si>
  <si>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</si>
  <si>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</si>
  <si>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</si>
  <si>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</si>
  <si>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</si>
  <si>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</si>
  <si>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</si>
  <si>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</si>
  <si>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</si>
  <si>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</si>
  <si>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</si>
  <si>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</si>
  <si>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</si>
  <si>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</si>
  <si>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</si>
  <si>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</si>
  <si>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</si>
  <si>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</si>
  <si>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</si>
  <si>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</si>
  <si>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</si>
  <si>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</si>
  <si>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</si>
  <si>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</si>
  <si>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</si>
  <si>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</si>
  <si>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</si>
  <si>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</si>
  <si>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</si>
  <si>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</si>
  <si>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</si>
  <si>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</si>
  <si>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</si>
  <si>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</si>
  <si>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</si>
  <si>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</si>
  <si>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</si>
  <si>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</si>
  <si>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球磨</t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</si>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</sst>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390.17</v>
      </c>
      <c r="G6" s="8">
        <v>0</v>
      </c>
      <c r="H6" s="8">
        <v>0</v>
      </c>
      <c r="I6" s="4">
        <v>1033.0899999999999</v>
      </c>
      <c r="J6" s="8">
        <v>0</v>
      </c>
      <c r="K6" s="8">
        <v>0</v>
      </c>
      <c r="L6" s="4">
        <v>715.99</v>
      </c>
      <c r="M6" s="8">
        <v>29323</v>
      </c>
      <c r="N6" s="8">
        <v>6137</v>
      </c>
      <c r="O6" s="4">
        <v>482.09</v>
      </c>
      <c r="P6" s="8">
        <v>40324</v>
      </c>
      <c r="Q6" s="8">
        <v>4448</v>
      </c>
      <c r="R6" s="4">
        <v>270.51</v>
      </c>
      <c r="S6" s="8">
        <v>36416</v>
      </c>
      <c r="T6" s="8">
        <v>3518</v>
      </c>
      <c r="U6" s="4">
        <v>230.52</v>
      </c>
      <c r="V6" s="8">
        <v>48364</v>
      </c>
      <c r="W6" s="8">
        <v>3839</v>
      </c>
      <c r="X6" s="4">
        <v>208.67</v>
      </c>
      <c r="Y6" s="8">
        <v>60616</v>
      </c>
      <c r="Z6" s="8">
        <v>3474</v>
      </c>
      <c r="AA6" s="4">
        <v>244.99</v>
      </c>
      <c r="AB6" s="8">
        <v>90900</v>
      </c>
      <c r="AC6" s="8">
        <v>3292</v>
      </c>
      <c r="AD6" s="4">
        <v>564.13</v>
      </c>
      <c r="AE6" s="8">
        <v>241413</v>
      </c>
      <c r="AF6" s="8">
        <v>5609</v>
      </c>
      <c r="AG6" s="4">
        <v>1377.1200000000001</v>
      </c>
      <c r="AH6" s="8">
        <v>647902</v>
      </c>
      <c r="AI6" s="8">
        <v>11541</v>
      </c>
      <c r="AJ6" s="4">
        <v>1359.03</v>
      </c>
      <c r="AK6" s="8">
        <v>686920</v>
      </c>
      <c r="AL6" s="8">
        <v>9401</v>
      </c>
      <c r="AM6" s="4">
        <v>1759.6499999999999</v>
      </c>
      <c r="AN6" s="8">
        <v>947917</v>
      </c>
      <c r="AO6" s="8">
        <v>10087</v>
      </c>
      <c r="AP6" s="4">
        <v>2184.0699999999997</v>
      </c>
      <c r="AQ6" s="8">
        <v>1242221</v>
      </c>
      <c r="AR6" s="8">
        <v>10656</v>
      </c>
      <c r="AS6" s="4">
        <v>2348.9500000000003</v>
      </c>
      <c r="AT6" s="8">
        <v>1394612</v>
      </c>
      <c r="AU6" s="8">
        <v>9209</v>
      </c>
      <c r="AV6" s="4">
        <v>1284.33</v>
      </c>
      <c r="AW6" s="8">
        <v>784541</v>
      </c>
      <c r="AX6" s="8">
        <v>3508</v>
      </c>
      <c r="AY6" s="4">
        <v>451.83000000000004</v>
      </c>
      <c r="AZ6" s="8">
        <v>284205</v>
      </c>
      <c r="BA6" s="8">
        <v>688</v>
      </c>
      <c r="BB6" s="4">
        <v>175.84</v>
      </c>
      <c r="BC6" s="8">
        <v>112555</v>
      </c>
      <c r="BD6" s="8">
        <v>170</v>
      </c>
      <c r="BE6" s="4">
        <v>62.6</v>
      </c>
      <c r="BF6" s="8">
        <v>40307</v>
      </c>
      <c r="BG6" s="8">
        <v>50</v>
      </c>
      <c r="BH6" s="4">
        <v>60.4</v>
      </c>
      <c r="BI6" s="8">
        <v>39264</v>
      </c>
      <c r="BJ6" s="8">
        <v>67</v>
      </c>
      <c r="BK6" s="4">
        <v>132.95999999999998</v>
      </c>
      <c r="BL6" s="8">
        <v>86862</v>
      </c>
      <c r="BM6" s="8">
        <v>148</v>
      </c>
      <c r="BN6" s="4">
        <f>SUM(F6,I6,L6,O6,R6,U6,X6,AA6,AD6,AG6,AJ6,AM6,AP6,AS6,AV6,AY6,BB6,BE6,BH6,BK6)</f>
        <v>15336.94</v>
      </c>
      <c r="BO6" s="8">
        <f>SUM(G6,J6,M6,P6,S6,V6,Y6,AB6,AE6,AH6,AK6,AN6,AQ6,AT6,AW6,AZ6,BC6,BF6,BI6,BL6)</f>
        <v>6814662</v>
      </c>
      <c r="BP6" s="10">
        <f>SUM(H6,K6,N6,Q6,T6,W6,Z6,AC6,AF6,AI6,AL6,AO6,AR6,AU6,AX6,BA6,BD6,BG6,BJ6,BM6)</f>
        <v>85842</v>
      </c>
      <c r="BQ6" s="50" t="s">
        <v>43</v>
      </c>
      <c r="BR6" s="50" t="s">
        <v>40</v>
      </c>
      <c r="BS6" s="20">
        <v>134.34</v>
      </c>
      <c r="BT6" s="21">
        <v>439.62</v>
      </c>
      <c r="BU6" s="20">
        <v>91.7</v>
      </c>
      <c r="BV6" s="17" t="s">
        <v>61</v>
      </c>
      <c r="BW6" s="35">
        <v>453.44</v>
      </c>
      <c r="BX6" s="41">
        <v>543647</v>
      </c>
      <c r="BY6" s="17" t="s">
        <v>67</v>
      </c>
      <c r="BZ6" s="27">
        <v>0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9.7200000000000006</v>
      </c>
      <c r="G7" s="8">
        <v>0</v>
      </c>
      <c r="H7" s="8">
        <v>0</v>
      </c>
      <c r="I7" s="4">
        <v>84.09</v>
      </c>
      <c r="J7" s="8">
        <v>0</v>
      </c>
      <c r="K7" s="8">
        <v>0</v>
      </c>
      <c r="L7" s="4">
        <v>134.1</v>
      </c>
      <c r="M7" s="8">
        <v>5014</v>
      </c>
      <c r="N7" s="8">
        <v>1046</v>
      </c>
      <c r="O7" s="4">
        <v>220.82</v>
      </c>
      <c r="P7" s="8">
        <v>17046</v>
      </c>
      <c r="Q7" s="8">
        <v>1970</v>
      </c>
      <c r="R7" s="4">
        <v>450.04</v>
      </c>
      <c r="S7" s="8">
        <v>56912</v>
      </c>
      <c r="T7" s="8">
        <v>5398</v>
      </c>
      <c r="U7" s="4">
        <v>281.01000000000005</v>
      </c>
      <c r="V7" s="8">
        <v>53805</v>
      </c>
      <c r="W7" s="8">
        <v>4262</v>
      </c>
      <c r="X7" s="4">
        <v>371.81</v>
      </c>
      <c r="Y7" s="8">
        <v>103721</v>
      </c>
      <c r="Z7" s="8">
        <v>6318</v>
      </c>
      <c r="AA7" s="4">
        <v>545.01</v>
      </c>
      <c r="AB7" s="8">
        <v>187811</v>
      </c>
      <c r="AC7" s="8">
        <v>6897</v>
      </c>
      <c r="AD7" s="4">
        <v>616.38</v>
      </c>
      <c r="AE7" s="8">
        <v>250936</v>
      </c>
      <c r="AF7" s="8">
        <v>6558</v>
      </c>
      <c r="AG7" s="4">
        <v>1138.79</v>
      </c>
      <c r="AH7" s="8">
        <v>513733</v>
      </c>
      <c r="AI7" s="8">
        <v>10309</v>
      </c>
      <c r="AJ7" s="4">
        <v>2024.37</v>
      </c>
      <c r="AK7" s="8">
        <v>985091</v>
      </c>
      <c r="AL7" s="8">
        <v>13593</v>
      </c>
      <c r="AM7" s="4">
        <v>2425.9</v>
      </c>
      <c r="AN7" s="8">
        <v>1263611</v>
      </c>
      <c r="AO7" s="8">
        <v>15041</v>
      </c>
      <c r="AP7" s="4">
        <v>2086.39</v>
      </c>
      <c r="AQ7" s="8">
        <v>1149016</v>
      </c>
      <c r="AR7" s="8">
        <v>9799</v>
      </c>
      <c r="AS7" s="4">
        <v>1753.4599999999998</v>
      </c>
      <c r="AT7" s="8">
        <v>1009949</v>
      </c>
      <c r="AU7" s="8">
        <v>6540</v>
      </c>
      <c r="AV7" s="4">
        <v>685.86</v>
      </c>
      <c r="AW7" s="8">
        <v>408558</v>
      </c>
      <c r="AX7" s="8">
        <v>1830</v>
      </c>
      <c r="AY7" s="4">
        <v>196.8</v>
      </c>
      <c r="AZ7" s="8">
        <v>119563</v>
      </c>
      <c r="BA7" s="8">
        <v>285</v>
      </c>
      <c r="BB7" s="4">
        <v>90.84</v>
      </c>
      <c r="BC7" s="8">
        <v>56400</v>
      </c>
      <c r="BD7" s="8">
        <v>81</v>
      </c>
      <c r="BE7" s="4">
        <v>40.630000000000003</v>
      </c>
      <c r="BF7" s="8">
        <v>25399</v>
      </c>
      <c r="BG7" s="8">
        <v>37</v>
      </c>
      <c r="BH7" s="4">
        <v>123.13000000000001</v>
      </c>
      <c r="BI7" s="8">
        <v>77738</v>
      </c>
      <c r="BJ7" s="8">
        <v>142</v>
      </c>
      <c r="BK7" s="4">
        <v>92.77</v>
      </c>
      <c r="BL7" s="8">
        <v>58767</v>
      </c>
      <c r="BM7" s="8">
        <v>104</v>
      </c>
      <c r="BN7" s="4">
        <f t="shared" ref="BN7:BP61" si="0">SUM(F7,I7,L7,O7,R7,U7,X7,AA7,AD7,AG7,AJ7,AM7,AP7,AS7,AV7,AY7,BB7,BE7,BH7,BK7)</f>
        <v>13371.919999999996</v>
      </c>
      <c r="BO7" s="8">
        <f t="shared" si="0"/>
        <v>6343070</v>
      </c>
      <c r="BP7" s="10">
        <f t="shared" si="0"/>
        <v>90210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549.61</v>
      </c>
      <c r="BX7" s="42">
        <v>439205</v>
      </c>
      <c r="BY7" s="18" t="s">
        <v>68</v>
      </c>
      <c r="BZ7" s="28">
        <v>0.18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0.54</v>
      </c>
      <c r="P8" s="8">
        <v>53</v>
      </c>
      <c r="Q8" s="8">
        <v>4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0.05</v>
      </c>
      <c r="Y8" s="8">
        <v>10</v>
      </c>
      <c r="Z8" s="8">
        <v>0</v>
      </c>
      <c r="AA8" s="4">
        <v>1.41</v>
      </c>
      <c r="AB8" s="8">
        <v>245</v>
      </c>
      <c r="AC8" s="8">
        <v>4</v>
      </c>
      <c r="AD8" s="4">
        <v>0</v>
      </c>
      <c r="AE8" s="8">
        <v>0</v>
      </c>
      <c r="AF8" s="8">
        <v>0</v>
      </c>
      <c r="AG8" s="4">
        <v>1.01</v>
      </c>
      <c r="AH8" s="8">
        <v>245</v>
      </c>
      <c r="AI8" s="8">
        <v>3</v>
      </c>
      <c r="AJ8" s="4">
        <v>9.5500000000000007</v>
      </c>
      <c r="AK8" s="8">
        <v>2399</v>
      </c>
      <c r="AL8" s="8">
        <v>20</v>
      </c>
      <c r="AM8" s="4">
        <v>27.74</v>
      </c>
      <c r="AN8" s="8">
        <v>6828</v>
      </c>
      <c r="AO8" s="8">
        <v>39</v>
      </c>
      <c r="AP8" s="4">
        <v>335.94</v>
      </c>
      <c r="AQ8" s="8">
        <v>91926</v>
      </c>
      <c r="AR8" s="8">
        <v>589</v>
      </c>
      <c r="AS8" s="4">
        <v>472.91</v>
      </c>
      <c r="AT8" s="8">
        <v>135516</v>
      </c>
      <c r="AU8" s="8">
        <v>894</v>
      </c>
      <c r="AV8" s="4">
        <v>176.49</v>
      </c>
      <c r="AW8" s="8">
        <v>51750</v>
      </c>
      <c r="AX8" s="8">
        <v>127</v>
      </c>
      <c r="AY8" s="4">
        <v>42.44</v>
      </c>
      <c r="AZ8" s="8">
        <v>12682</v>
      </c>
      <c r="BA8" s="8">
        <v>30</v>
      </c>
      <c r="BB8" s="4">
        <v>10.1</v>
      </c>
      <c r="BC8" s="8">
        <v>2723</v>
      </c>
      <c r="BD8" s="8">
        <v>3</v>
      </c>
      <c r="BE8" s="4">
        <v>4.45</v>
      </c>
      <c r="BF8" s="8">
        <v>1241</v>
      </c>
      <c r="BG8" s="8">
        <v>2</v>
      </c>
      <c r="BH8" s="4">
        <v>1.27</v>
      </c>
      <c r="BI8" s="8">
        <v>405</v>
      </c>
      <c r="BJ8" s="8">
        <v>0</v>
      </c>
      <c r="BK8" s="4">
        <v>2.63</v>
      </c>
      <c r="BL8" s="8">
        <v>829</v>
      </c>
      <c r="BM8" s="8">
        <v>2</v>
      </c>
      <c r="BN8" s="4">
        <f t="shared" si="0"/>
        <v>1086.5300000000002</v>
      </c>
      <c r="BO8" s="8">
        <f>SUM(G8,J8,M8,P8,S8,V8,Y8,AB8,AE8,AH8,AK8,AN8,AQ8,AT8,AW8,AZ8,BC8,BF8,BI8,BL8)</f>
        <v>306852</v>
      </c>
      <c r="BP8" s="10">
        <f t="shared" si="0"/>
        <v>1717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108.51</v>
      </c>
      <c r="BX8" s="42">
        <v>65106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1.22</v>
      </c>
      <c r="J9" s="8">
        <v>0</v>
      </c>
      <c r="K9" s="8">
        <v>0</v>
      </c>
      <c r="L9" s="4">
        <v>1.03</v>
      </c>
      <c r="M9" s="8">
        <v>42</v>
      </c>
      <c r="N9" s="8">
        <v>7</v>
      </c>
      <c r="O9" s="4">
        <v>4.3899999999999997</v>
      </c>
      <c r="P9" s="8">
        <v>357</v>
      </c>
      <c r="Q9" s="8">
        <v>40</v>
      </c>
      <c r="R9" s="4">
        <v>0</v>
      </c>
      <c r="S9" s="8">
        <v>0</v>
      </c>
      <c r="T9" s="8">
        <v>0</v>
      </c>
      <c r="U9" s="4">
        <v>0</v>
      </c>
      <c r="V9" s="8">
        <v>0</v>
      </c>
      <c r="W9" s="8">
        <v>0</v>
      </c>
      <c r="X9" s="4">
        <v>0.6</v>
      </c>
      <c r="Y9" s="8">
        <v>116</v>
      </c>
      <c r="Z9" s="8">
        <v>2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7.2399999999999993</v>
      </c>
      <c r="BO9" s="8">
        <f t="shared" si="0"/>
        <v>515</v>
      </c>
      <c r="BP9" s="10">
        <f t="shared" si="0"/>
        <v>49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202.34</v>
      </c>
      <c r="BX9" s="42">
        <v>100959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399.89000000000004</v>
      </c>
      <c r="G10" s="8">
        <f t="shared" si="1"/>
        <v>0</v>
      </c>
      <c r="H10" s="8">
        <f t="shared" si="1"/>
        <v>0</v>
      </c>
      <c r="I10" s="4">
        <f t="shared" si="1"/>
        <v>1118.3999999999999</v>
      </c>
      <c r="J10" s="8">
        <f t="shared" si="1"/>
        <v>0</v>
      </c>
      <c r="K10" s="8">
        <f t="shared" si="1"/>
        <v>0</v>
      </c>
      <c r="L10" s="4">
        <f t="shared" si="1"/>
        <v>851.12</v>
      </c>
      <c r="M10" s="8">
        <f t="shared" si="1"/>
        <v>34379</v>
      </c>
      <c r="N10" s="8">
        <f t="shared" si="1"/>
        <v>7190</v>
      </c>
      <c r="O10" s="4">
        <f t="shared" si="1"/>
        <v>707.83999999999992</v>
      </c>
      <c r="P10" s="8">
        <f t="shared" si="1"/>
        <v>57780</v>
      </c>
      <c r="Q10" s="8">
        <f t="shared" si="1"/>
        <v>6462</v>
      </c>
      <c r="R10" s="4">
        <f t="shared" si="1"/>
        <v>720.55</v>
      </c>
      <c r="S10" s="8">
        <f t="shared" si="1"/>
        <v>93328</v>
      </c>
      <c r="T10" s="8">
        <f t="shared" si="1"/>
        <v>8916</v>
      </c>
      <c r="U10" s="4">
        <f t="shared" si="1"/>
        <v>511.53000000000009</v>
      </c>
      <c r="V10" s="8">
        <f t="shared" si="1"/>
        <v>102169</v>
      </c>
      <c r="W10" s="8">
        <f t="shared" si="1"/>
        <v>8101</v>
      </c>
      <c r="X10" s="4">
        <f t="shared" si="1"/>
        <v>581.13</v>
      </c>
      <c r="Y10" s="8">
        <f t="shared" si="1"/>
        <v>164463</v>
      </c>
      <c r="Z10" s="8">
        <f t="shared" si="1"/>
        <v>9794</v>
      </c>
      <c r="AA10" s="4">
        <f t="shared" si="1"/>
        <v>791.41</v>
      </c>
      <c r="AB10" s="8">
        <f t="shared" si="1"/>
        <v>278956</v>
      </c>
      <c r="AC10" s="8">
        <f t="shared" si="1"/>
        <v>10193</v>
      </c>
      <c r="AD10" s="4">
        <f t="shared" si="1"/>
        <v>1180.51</v>
      </c>
      <c r="AE10" s="8">
        <f t="shared" si="1"/>
        <v>492349</v>
      </c>
      <c r="AF10" s="8">
        <f t="shared" si="1"/>
        <v>12167</v>
      </c>
      <c r="AG10" s="4">
        <f t="shared" si="1"/>
        <v>2516.92</v>
      </c>
      <c r="AH10" s="8">
        <f t="shared" si="1"/>
        <v>1161880</v>
      </c>
      <c r="AI10" s="8">
        <f t="shared" si="1"/>
        <v>21853</v>
      </c>
      <c r="AJ10" s="4">
        <f t="shared" si="1"/>
        <v>3392.95</v>
      </c>
      <c r="AK10" s="8">
        <f t="shared" si="1"/>
        <v>1674410</v>
      </c>
      <c r="AL10" s="8">
        <f t="shared" ref="AL10:BM10" si="2">SUM(AL6:AL9)</f>
        <v>23014</v>
      </c>
      <c r="AM10" s="4">
        <f t="shared" si="2"/>
        <v>4213.29</v>
      </c>
      <c r="AN10" s="8">
        <f t="shared" si="2"/>
        <v>2218356</v>
      </c>
      <c r="AO10" s="8">
        <f t="shared" si="2"/>
        <v>25167</v>
      </c>
      <c r="AP10" s="4">
        <f t="shared" si="2"/>
        <v>4606.3999999999987</v>
      </c>
      <c r="AQ10" s="8">
        <f t="shared" si="2"/>
        <v>2483163</v>
      </c>
      <c r="AR10" s="8">
        <f t="shared" si="2"/>
        <v>21044</v>
      </c>
      <c r="AS10" s="4">
        <f t="shared" si="2"/>
        <v>4575.32</v>
      </c>
      <c r="AT10" s="8">
        <f t="shared" si="2"/>
        <v>2540077</v>
      </c>
      <c r="AU10" s="8">
        <f t="shared" si="2"/>
        <v>16643</v>
      </c>
      <c r="AV10" s="4">
        <f t="shared" si="2"/>
        <v>2146.6800000000003</v>
      </c>
      <c r="AW10" s="8">
        <f t="shared" si="2"/>
        <v>1244849</v>
      </c>
      <c r="AX10" s="8">
        <f t="shared" si="2"/>
        <v>5465</v>
      </c>
      <c r="AY10" s="4">
        <f t="shared" si="2"/>
        <v>691.07000000000016</v>
      </c>
      <c r="AZ10" s="8">
        <f t="shared" si="2"/>
        <v>416450</v>
      </c>
      <c r="BA10" s="8">
        <f t="shared" si="2"/>
        <v>1003</v>
      </c>
      <c r="BB10" s="4">
        <f t="shared" si="2"/>
        <v>276.78000000000003</v>
      </c>
      <c r="BC10" s="8">
        <f t="shared" si="2"/>
        <v>171678</v>
      </c>
      <c r="BD10" s="8">
        <f t="shared" si="2"/>
        <v>254</v>
      </c>
      <c r="BE10" s="4">
        <f t="shared" si="2"/>
        <v>107.68</v>
      </c>
      <c r="BF10" s="8">
        <f t="shared" si="2"/>
        <v>66947</v>
      </c>
      <c r="BG10" s="8">
        <f t="shared" si="2"/>
        <v>89</v>
      </c>
      <c r="BH10" s="4">
        <f t="shared" si="2"/>
        <v>184.8</v>
      </c>
      <c r="BI10" s="8">
        <f t="shared" si="2"/>
        <v>117407</v>
      </c>
      <c r="BJ10" s="8">
        <f t="shared" si="2"/>
        <v>209</v>
      </c>
      <c r="BK10" s="4">
        <f t="shared" si="2"/>
        <v>228.35999999999996</v>
      </c>
      <c r="BL10" s="8">
        <f t="shared" si="2"/>
        <v>146458</v>
      </c>
      <c r="BM10" s="8">
        <f t="shared" si="2"/>
        <v>254</v>
      </c>
      <c r="BN10" s="4">
        <f t="shared" si="0"/>
        <v>29802.629999999997</v>
      </c>
      <c r="BO10" s="8">
        <f t="shared" si="0"/>
        <v>13465099</v>
      </c>
      <c r="BP10" s="10">
        <f t="shared" si="0"/>
        <v>177818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14.62</v>
      </c>
      <c r="BX10" s="42">
        <v>2924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18.739999999999998</v>
      </c>
      <c r="G11" s="8">
        <v>0</v>
      </c>
      <c r="H11" s="8">
        <v>0</v>
      </c>
      <c r="I11" s="4">
        <v>37.090000000000003</v>
      </c>
      <c r="J11" s="8">
        <v>1322</v>
      </c>
      <c r="K11" s="8">
        <v>227</v>
      </c>
      <c r="L11" s="4">
        <v>38.53</v>
      </c>
      <c r="M11" s="8">
        <v>2749</v>
      </c>
      <c r="N11" s="8">
        <v>276</v>
      </c>
      <c r="O11" s="4">
        <v>51.949999999999996</v>
      </c>
      <c r="P11" s="8">
        <v>5686</v>
      </c>
      <c r="Q11" s="8">
        <v>286</v>
      </c>
      <c r="R11" s="4">
        <v>53.16</v>
      </c>
      <c r="S11" s="8">
        <v>7478</v>
      </c>
      <c r="T11" s="8">
        <v>209</v>
      </c>
      <c r="U11" s="4">
        <v>107.3</v>
      </c>
      <c r="V11" s="8">
        <v>15396</v>
      </c>
      <c r="W11" s="8">
        <v>370</v>
      </c>
      <c r="X11" s="4">
        <v>87.17</v>
      </c>
      <c r="Y11" s="8">
        <v>16211</v>
      </c>
      <c r="Z11" s="8">
        <v>258</v>
      </c>
      <c r="AA11" s="4">
        <v>135.75</v>
      </c>
      <c r="AB11" s="8">
        <v>29409</v>
      </c>
      <c r="AC11" s="8">
        <v>267</v>
      </c>
      <c r="AD11" s="4">
        <v>265.79000000000002</v>
      </c>
      <c r="AE11" s="8">
        <v>60874</v>
      </c>
      <c r="AF11" s="8">
        <v>363</v>
      </c>
      <c r="AG11" s="4">
        <v>221.11</v>
      </c>
      <c r="AH11" s="8">
        <v>52080</v>
      </c>
      <c r="AI11" s="8">
        <v>124</v>
      </c>
      <c r="AJ11" s="4">
        <v>140.94</v>
      </c>
      <c r="AK11" s="8">
        <v>34105</v>
      </c>
      <c r="AL11" s="8">
        <v>37</v>
      </c>
      <c r="AM11" s="4">
        <v>68.89</v>
      </c>
      <c r="AN11" s="8">
        <v>16592</v>
      </c>
      <c r="AO11" s="8">
        <v>12</v>
      </c>
      <c r="AP11" s="4">
        <v>68.660000000000011</v>
      </c>
      <c r="AQ11" s="8">
        <v>16819</v>
      </c>
      <c r="AR11" s="8">
        <v>17</v>
      </c>
      <c r="AS11" s="4">
        <v>44.66</v>
      </c>
      <c r="AT11" s="8">
        <v>11123</v>
      </c>
      <c r="AU11" s="8">
        <v>8</v>
      </c>
      <c r="AV11" s="4">
        <v>14.85</v>
      </c>
      <c r="AW11" s="8">
        <v>3750</v>
      </c>
      <c r="AX11" s="8">
        <v>3</v>
      </c>
      <c r="AY11" s="4">
        <v>8.76</v>
      </c>
      <c r="AZ11" s="8">
        <v>2235</v>
      </c>
      <c r="BA11" s="8">
        <v>1</v>
      </c>
      <c r="BB11" s="4">
        <v>3.7</v>
      </c>
      <c r="BC11" s="8">
        <v>951</v>
      </c>
      <c r="BD11" s="8">
        <v>1</v>
      </c>
      <c r="BE11" s="4">
        <v>1.48</v>
      </c>
      <c r="BF11" s="8">
        <v>382</v>
      </c>
      <c r="BG11" s="8">
        <v>0</v>
      </c>
      <c r="BH11" s="4">
        <v>2.08</v>
      </c>
      <c r="BI11" s="8">
        <v>544</v>
      </c>
      <c r="BJ11" s="8">
        <v>1</v>
      </c>
      <c r="BK11" s="4">
        <v>0.56999999999999995</v>
      </c>
      <c r="BL11" s="8">
        <v>151</v>
      </c>
      <c r="BM11" s="8">
        <v>0</v>
      </c>
      <c r="BN11" s="4">
        <f t="shared" si="0"/>
        <v>1371.18</v>
      </c>
      <c r="BO11" s="8">
        <f t="shared" si="0"/>
        <v>277857</v>
      </c>
      <c r="BP11" s="10">
        <f t="shared" si="0"/>
        <v>2460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2.27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418.63000000000005</v>
      </c>
      <c r="G12" s="8">
        <f t="shared" si="3"/>
        <v>0</v>
      </c>
      <c r="H12" s="8">
        <f t="shared" si="3"/>
        <v>0</v>
      </c>
      <c r="I12" s="4">
        <f t="shared" si="3"/>
        <v>1155.4899999999998</v>
      </c>
      <c r="J12" s="8">
        <f t="shared" si="3"/>
        <v>1322</v>
      </c>
      <c r="K12" s="8">
        <f t="shared" si="3"/>
        <v>227</v>
      </c>
      <c r="L12" s="4">
        <f t="shared" si="3"/>
        <v>889.65</v>
      </c>
      <c r="M12" s="8">
        <f t="shared" si="3"/>
        <v>37128</v>
      </c>
      <c r="N12" s="8">
        <f t="shared" si="3"/>
        <v>7466</v>
      </c>
      <c r="O12" s="4">
        <f t="shared" si="3"/>
        <v>759.79</v>
      </c>
      <c r="P12" s="8">
        <f t="shared" si="3"/>
        <v>63466</v>
      </c>
      <c r="Q12" s="8">
        <f t="shared" si="3"/>
        <v>6748</v>
      </c>
      <c r="R12" s="4">
        <f t="shared" si="3"/>
        <v>773.70999999999992</v>
      </c>
      <c r="S12" s="8">
        <f t="shared" si="3"/>
        <v>100806</v>
      </c>
      <c r="T12" s="8">
        <f t="shared" si="3"/>
        <v>9125</v>
      </c>
      <c r="U12" s="4">
        <f t="shared" si="3"/>
        <v>618.83000000000004</v>
      </c>
      <c r="V12" s="8">
        <f t="shared" si="3"/>
        <v>117565</v>
      </c>
      <c r="W12" s="8">
        <f t="shared" si="3"/>
        <v>8471</v>
      </c>
      <c r="X12" s="4">
        <f t="shared" si="3"/>
        <v>668.3</v>
      </c>
      <c r="Y12" s="8">
        <f t="shared" si="3"/>
        <v>180674</v>
      </c>
      <c r="Z12" s="8">
        <f t="shared" si="3"/>
        <v>10052</v>
      </c>
      <c r="AA12" s="4">
        <f t="shared" si="3"/>
        <v>927.16</v>
      </c>
      <c r="AB12" s="8">
        <f t="shared" si="3"/>
        <v>308365</v>
      </c>
      <c r="AC12" s="8">
        <f t="shared" si="3"/>
        <v>10460</v>
      </c>
      <c r="AD12" s="4">
        <f t="shared" si="3"/>
        <v>1446.3</v>
      </c>
      <c r="AE12" s="8">
        <f t="shared" si="3"/>
        <v>553223</v>
      </c>
      <c r="AF12" s="8">
        <f t="shared" si="3"/>
        <v>12530</v>
      </c>
      <c r="AG12" s="4">
        <f t="shared" si="3"/>
        <v>2738.03</v>
      </c>
      <c r="AH12" s="8">
        <f t="shared" si="3"/>
        <v>1213960</v>
      </c>
      <c r="AI12" s="8">
        <f t="shared" si="3"/>
        <v>21977</v>
      </c>
      <c r="AJ12" s="4">
        <f t="shared" si="3"/>
        <v>3533.89</v>
      </c>
      <c r="AK12" s="8">
        <f t="shared" si="3"/>
        <v>1708515</v>
      </c>
      <c r="AL12" s="8">
        <f t="shared" ref="AL12:BM12" si="4">SUM(AL10:AL11)</f>
        <v>23051</v>
      </c>
      <c r="AM12" s="4">
        <f t="shared" si="4"/>
        <v>4282.18</v>
      </c>
      <c r="AN12" s="8">
        <f t="shared" si="4"/>
        <v>2234948</v>
      </c>
      <c r="AO12" s="8">
        <f t="shared" si="4"/>
        <v>25179</v>
      </c>
      <c r="AP12" s="4">
        <f t="shared" si="4"/>
        <v>4675.0599999999986</v>
      </c>
      <c r="AQ12" s="8">
        <f t="shared" si="4"/>
        <v>2499982</v>
      </c>
      <c r="AR12" s="8">
        <f t="shared" si="4"/>
        <v>21061</v>
      </c>
      <c r="AS12" s="4">
        <f t="shared" si="4"/>
        <v>4619.9799999999996</v>
      </c>
      <c r="AT12" s="8">
        <f t="shared" si="4"/>
        <v>2551200</v>
      </c>
      <c r="AU12" s="8">
        <f t="shared" si="4"/>
        <v>16651</v>
      </c>
      <c r="AV12" s="4">
        <f t="shared" si="4"/>
        <v>2161.5300000000002</v>
      </c>
      <c r="AW12" s="8">
        <f t="shared" si="4"/>
        <v>1248599</v>
      </c>
      <c r="AX12" s="8">
        <f t="shared" si="4"/>
        <v>5468</v>
      </c>
      <c r="AY12" s="4">
        <f t="shared" si="4"/>
        <v>699.83000000000015</v>
      </c>
      <c r="AZ12" s="8">
        <f t="shared" si="4"/>
        <v>418685</v>
      </c>
      <c r="BA12" s="8">
        <f t="shared" si="4"/>
        <v>1004</v>
      </c>
      <c r="BB12" s="4">
        <f t="shared" si="4"/>
        <v>280.48</v>
      </c>
      <c r="BC12" s="8">
        <f t="shared" si="4"/>
        <v>172629</v>
      </c>
      <c r="BD12" s="8">
        <f t="shared" si="4"/>
        <v>255</v>
      </c>
      <c r="BE12" s="4">
        <f t="shared" si="4"/>
        <v>109.16000000000001</v>
      </c>
      <c r="BF12" s="8">
        <f t="shared" si="4"/>
        <v>67329</v>
      </c>
      <c r="BG12" s="8">
        <f t="shared" si="4"/>
        <v>89</v>
      </c>
      <c r="BH12" s="4">
        <f t="shared" si="4"/>
        <v>186.88000000000002</v>
      </c>
      <c r="BI12" s="8">
        <f t="shared" si="4"/>
        <v>117951</v>
      </c>
      <c r="BJ12" s="8">
        <f t="shared" si="4"/>
        <v>210</v>
      </c>
      <c r="BK12" s="4">
        <f t="shared" si="4"/>
        <v>228.92999999999995</v>
      </c>
      <c r="BL12" s="8">
        <f t="shared" si="4"/>
        <v>146609</v>
      </c>
      <c r="BM12" s="8">
        <f t="shared" si="4"/>
        <v>254</v>
      </c>
      <c r="BN12" s="4">
        <f t="shared" si="0"/>
        <v>31173.809999999998</v>
      </c>
      <c r="BO12" s="8">
        <f t="shared" si="0"/>
        <v>13742956</v>
      </c>
      <c r="BP12" s="10">
        <f t="shared" si="0"/>
        <v>180278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1.63</v>
      </c>
      <c r="AH13" s="8">
        <v>399</v>
      </c>
      <c r="AI13" s="8">
        <v>3</v>
      </c>
      <c r="AJ13" s="4">
        <v>0.56999999999999995</v>
      </c>
      <c r="AK13" s="8">
        <v>84</v>
      </c>
      <c r="AL13" s="8">
        <v>0</v>
      </c>
      <c r="AM13" s="4">
        <v>4</v>
      </c>
      <c r="AN13" s="8">
        <v>930</v>
      </c>
      <c r="AO13" s="8">
        <v>3</v>
      </c>
      <c r="AP13" s="4">
        <v>23.290000000000003</v>
      </c>
      <c r="AQ13" s="8">
        <v>5735</v>
      </c>
      <c r="AR13" s="8">
        <v>29</v>
      </c>
      <c r="AS13" s="4">
        <v>57.08</v>
      </c>
      <c r="AT13" s="8">
        <v>16258</v>
      </c>
      <c r="AU13" s="8">
        <v>103</v>
      </c>
      <c r="AV13" s="4">
        <v>19.670000000000002</v>
      </c>
      <c r="AW13" s="8">
        <v>5833</v>
      </c>
      <c r="AX13" s="8">
        <v>12</v>
      </c>
      <c r="AY13" s="4">
        <v>14.77</v>
      </c>
      <c r="AZ13" s="8">
        <v>4166</v>
      </c>
      <c r="BA13" s="8">
        <v>9</v>
      </c>
      <c r="BB13" s="4">
        <v>4.07</v>
      </c>
      <c r="BC13" s="8">
        <v>1256</v>
      </c>
      <c r="BD13" s="8">
        <v>2</v>
      </c>
      <c r="BE13" s="4">
        <v>1.57</v>
      </c>
      <c r="BF13" s="8">
        <v>493</v>
      </c>
      <c r="BG13" s="8">
        <v>1</v>
      </c>
      <c r="BH13" s="4">
        <v>8.98</v>
      </c>
      <c r="BI13" s="8">
        <v>2360</v>
      </c>
      <c r="BJ13" s="8">
        <v>6</v>
      </c>
      <c r="BK13" s="4">
        <v>31.79</v>
      </c>
      <c r="BL13" s="8">
        <v>10298</v>
      </c>
      <c r="BM13" s="8">
        <v>30</v>
      </c>
      <c r="BN13" s="4">
        <f t="shared" si="0"/>
        <v>167.41999999999996</v>
      </c>
      <c r="BO13" s="8">
        <f t="shared" si="0"/>
        <v>47812</v>
      </c>
      <c r="BP13" s="10">
        <f t="shared" si="0"/>
        <v>198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</v>
      </c>
      <c r="G14" s="8">
        <v>0</v>
      </c>
      <c r="H14" s="8">
        <v>0</v>
      </c>
      <c r="I14" s="4">
        <v>0</v>
      </c>
      <c r="J14" s="8">
        <v>0</v>
      </c>
      <c r="K14" s="8">
        <v>0</v>
      </c>
      <c r="L14" s="4">
        <v>5.2100000000000009</v>
      </c>
      <c r="M14" s="8">
        <v>636</v>
      </c>
      <c r="N14" s="8">
        <v>51</v>
      </c>
      <c r="O14" s="4">
        <v>3.21</v>
      </c>
      <c r="P14" s="8">
        <v>520</v>
      </c>
      <c r="Q14" s="8">
        <v>13</v>
      </c>
      <c r="R14" s="4">
        <v>0</v>
      </c>
      <c r="S14" s="8">
        <v>0</v>
      </c>
      <c r="T14" s="8">
        <v>0</v>
      </c>
      <c r="U14" s="4">
        <v>2.46</v>
      </c>
      <c r="V14" s="8">
        <v>480</v>
      </c>
      <c r="W14" s="8">
        <v>7</v>
      </c>
      <c r="X14" s="4">
        <v>8</v>
      </c>
      <c r="Y14" s="8">
        <v>1695</v>
      </c>
      <c r="Z14" s="8">
        <v>24</v>
      </c>
      <c r="AA14" s="4">
        <v>14.69</v>
      </c>
      <c r="AB14" s="8">
        <v>3225</v>
      </c>
      <c r="AC14" s="8">
        <v>29</v>
      </c>
      <c r="AD14" s="4">
        <v>4.2</v>
      </c>
      <c r="AE14" s="8">
        <v>959</v>
      </c>
      <c r="AF14" s="8">
        <v>8</v>
      </c>
      <c r="AG14" s="4">
        <v>2.1800000000000002</v>
      </c>
      <c r="AH14" s="8">
        <v>514</v>
      </c>
      <c r="AI14" s="8">
        <v>1</v>
      </c>
      <c r="AJ14" s="4">
        <v>7</v>
      </c>
      <c r="AK14" s="8">
        <v>1694</v>
      </c>
      <c r="AL14" s="8">
        <v>2</v>
      </c>
      <c r="AM14" s="4">
        <v>5.41</v>
      </c>
      <c r="AN14" s="8">
        <v>1326</v>
      </c>
      <c r="AO14" s="8">
        <v>0</v>
      </c>
      <c r="AP14" s="4">
        <v>7.58</v>
      </c>
      <c r="AQ14" s="8">
        <v>1870</v>
      </c>
      <c r="AR14" s="8">
        <v>2</v>
      </c>
      <c r="AS14" s="4">
        <v>8.6</v>
      </c>
      <c r="AT14" s="8">
        <v>2161</v>
      </c>
      <c r="AU14" s="8">
        <v>2</v>
      </c>
      <c r="AV14" s="4">
        <v>5.56</v>
      </c>
      <c r="AW14" s="8">
        <v>1402</v>
      </c>
      <c r="AX14" s="8">
        <v>1</v>
      </c>
      <c r="AY14" s="4">
        <v>3.24</v>
      </c>
      <c r="AZ14" s="8">
        <v>825</v>
      </c>
      <c r="BA14" s="8">
        <v>0</v>
      </c>
      <c r="BB14" s="4">
        <v>4.4400000000000004</v>
      </c>
      <c r="BC14" s="8">
        <v>1140</v>
      </c>
      <c r="BD14" s="8">
        <v>1</v>
      </c>
      <c r="BE14" s="4">
        <v>4.17</v>
      </c>
      <c r="BF14" s="8">
        <v>1085</v>
      </c>
      <c r="BG14" s="8">
        <v>1</v>
      </c>
      <c r="BH14" s="4">
        <v>0.48</v>
      </c>
      <c r="BI14" s="8">
        <v>125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86.429999999999993</v>
      </c>
      <c r="BO14" s="8">
        <f t="shared" si="0"/>
        <v>19657</v>
      </c>
      <c r="BP14" s="10">
        <f t="shared" si="0"/>
        <v>142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4.97</v>
      </c>
      <c r="J15" s="8">
        <v>196</v>
      </c>
      <c r="K15" s="8">
        <v>28</v>
      </c>
      <c r="L15" s="4">
        <v>217.45999999999998</v>
      </c>
      <c r="M15" s="8">
        <v>12866</v>
      </c>
      <c r="N15" s="8">
        <v>1506</v>
      </c>
      <c r="O15" s="4">
        <v>169.05</v>
      </c>
      <c r="P15" s="8">
        <v>16098</v>
      </c>
      <c r="Q15" s="8">
        <v>1000</v>
      </c>
      <c r="R15" s="4">
        <v>255.1</v>
      </c>
      <c r="S15" s="8">
        <v>29740</v>
      </c>
      <c r="T15" s="8">
        <v>1184</v>
      </c>
      <c r="U15" s="4">
        <v>281.60000000000002</v>
      </c>
      <c r="V15" s="8">
        <v>38852</v>
      </c>
      <c r="W15" s="8">
        <v>1123</v>
      </c>
      <c r="X15" s="4">
        <v>68.08</v>
      </c>
      <c r="Y15" s="8">
        <v>10855</v>
      </c>
      <c r="Z15" s="8">
        <v>238</v>
      </c>
      <c r="AA15" s="4">
        <v>95.75</v>
      </c>
      <c r="AB15" s="8">
        <v>16803</v>
      </c>
      <c r="AC15" s="8">
        <v>288</v>
      </c>
      <c r="AD15" s="4">
        <v>45.97</v>
      </c>
      <c r="AE15" s="8">
        <v>8883</v>
      </c>
      <c r="AF15" s="8">
        <v>86</v>
      </c>
      <c r="AG15" s="4">
        <v>126.16999999999999</v>
      </c>
      <c r="AH15" s="8">
        <v>24754</v>
      </c>
      <c r="AI15" s="8">
        <v>220</v>
      </c>
      <c r="AJ15" s="4">
        <v>687.2</v>
      </c>
      <c r="AK15" s="8">
        <v>141263</v>
      </c>
      <c r="AL15" s="8">
        <v>874</v>
      </c>
      <c r="AM15" s="4">
        <v>1098.82</v>
      </c>
      <c r="AN15" s="8">
        <v>228947</v>
      </c>
      <c r="AO15" s="8">
        <v>1333</v>
      </c>
      <c r="AP15" s="4">
        <v>2279.16</v>
      </c>
      <c r="AQ15" s="8">
        <v>485401</v>
      </c>
      <c r="AR15" s="8">
        <v>2309</v>
      </c>
      <c r="AS15" s="4">
        <v>3496.64</v>
      </c>
      <c r="AT15" s="8">
        <v>754631</v>
      </c>
      <c r="AU15" s="8">
        <v>2944</v>
      </c>
      <c r="AV15" s="4">
        <v>2308.96</v>
      </c>
      <c r="AW15" s="8">
        <v>507829</v>
      </c>
      <c r="AX15" s="8">
        <v>2034</v>
      </c>
      <c r="AY15" s="4">
        <v>1391.8799999999999</v>
      </c>
      <c r="AZ15" s="8">
        <v>316062</v>
      </c>
      <c r="BA15" s="8">
        <v>1022</v>
      </c>
      <c r="BB15" s="4">
        <v>647.70999999999992</v>
      </c>
      <c r="BC15" s="8">
        <v>149442</v>
      </c>
      <c r="BD15" s="8">
        <v>480</v>
      </c>
      <c r="BE15" s="4">
        <v>569.36999999999989</v>
      </c>
      <c r="BF15" s="8">
        <v>135997</v>
      </c>
      <c r="BG15" s="8">
        <v>352</v>
      </c>
      <c r="BH15" s="4">
        <v>257.67</v>
      </c>
      <c r="BI15" s="8">
        <v>62755</v>
      </c>
      <c r="BJ15" s="8">
        <v>107</v>
      </c>
      <c r="BK15" s="4">
        <v>218.29999999999998</v>
      </c>
      <c r="BL15" s="8">
        <v>53430</v>
      </c>
      <c r="BM15" s="8">
        <v>82</v>
      </c>
      <c r="BN15" s="4">
        <f t="shared" si="0"/>
        <v>14219.859999999999</v>
      </c>
      <c r="BO15" s="8">
        <f t="shared" si="0"/>
        <v>2994804</v>
      </c>
      <c r="BP15" s="10">
        <f t="shared" si="0"/>
        <v>17210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0.03</v>
      </c>
      <c r="M16" s="8">
        <v>1</v>
      </c>
      <c r="N16" s="8">
        <v>0</v>
      </c>
      <c r="O16" s="4">
        <v>0</v>
      </c>
      <c r="P16" s="8">
        <v>0</v>
      </c>
      <c r="Q16" s="8">
        <v>0</v>
      </c>
      <c r="R16" s="4">
        <v>0</v>
      </c>
      <c r="S16" s="8">
        <v>0</v>
      </c>
      <c r="T16" s="8">
        <v>0</v>
      </c>
      <c r="U16" s="4">
        <v>12.82</v>
      </c>
      <c r="V16" s="8">
        <v>1719</v>
      </c>
      <c r="W16" s="8">
        <v>46</v>
      </c>
      <c r="X16" s="4">
        <v>0</v>
      </c>
      <c r="Y16" s="8">
        <v>0</v>
      </c>
      <c r="Z16" s="8">
        <v>0</v>
      </c>
      <c r="AA16" s="4">
        <v>0.45</v>
      </c>
      <c r="AB16" s="8">
        <v>80</v>
      </c>
      <c r="AC16" s="8">
        <v>1</v>
      </c>
      <c r="AD16" s="4">
        <v>0.2</v>
      </c>
      <c r="AE16" s="8">
        <v>37</v>
      </c>
      <c r="AF16" s="8">
        <v>1</v>
      </c>
      <c r="AG16" s="4">
        <v>2.27</v>
      </c>
      <c r="AH16" s="8">
        <v>450</v>
      </c>
      <c r="AI16" s="8">
        <v>5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0.01</v>
      </c>
      <c r="AQ16" s="8">
        <v>2</v>
      </c>
      <c r="AR16" s="8">
        <v>0</v>
      </c>
      <c r="AS16" s="4">
        <v>2.97</v>
      </c>
      <c r="AT16" s="8">
        <v>663</v>
      </c>
      <c r="AU16" s="8">
        <v>3</v>
      </c>
      <c r="AV16" s="4">
        <v>0</v>
      </c>
      <c r="AW16" s="8">
        <v>0</v>
      </c>
      <c r="AX16" s="8">
        <v>0</v>
      </c>
      <c r="AY16" s="4">
        <v>1.2</v>
      </c>
      <c r="AZ16" s="8">
        <v>280</v>
      </c>
      <c r="BA16" s="8">
        <v>1</v>
      </c>
      <c r="BB16" s="4">
        <v>0.35</v>
      </c>
      <c r="BC16" s="8">
        <v>83</v>
      </c>
      <c r="BD16" s="8">
        <v>0</v>
      </c>
      <c r="BE16" s="4">
        <v>2.37</v>
      </c>
      <c r="BF16" s="8">
        <v>576</v>
      </c>
      <c r="BG16" s="8">
        <v>1</v>
      </c>
      <c r="BH16" s="4">
        <v>0.27</v>
      </c>
      <c r="BI16" s="8">
        <v>66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22.939999999999998</v>
      </c>
      <c r="BO16" s="8">
        <f t="shared" si="0"/>
        <v>3957</v>
      </c>
      <c r="BP16" s="10">
        <f t="shared" si="0"/>
        <v>58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</v>
      </c>
      <c r="G17" s="8">
        <f t="shared" si="5"/>
        <v>0</v>
      </c>
      <c r="H17" s="8">
        <f t="shared" si="5"/>
        <v>0</v>
      </c>
      <c r="I17" s="4">
        <f t="shared" si="5"/>
        <v>4.97</v>
      </c>
      <c r="J17" s="8">
        <f t="shared" si="5"/>
        <v>196</v>
      </c>
      <c r="K17" s="8">
        <f t="shared" si="5"/>
        <v>28</v>
      </c>
      <c r="L17" s="4">
        <f t="shared" si="5"/>
        <v>222.7</v>
      </c>
      <c r="M17" s="8">
        <f t="shared" si="5"/>
        <v>13503</v>
      </c>
      <c r="N17" s="8">
        <f t="shared" si="5"/>
        <v>1557</v>
      </c>
      <c r="O17" s="4">
        <f t="shared" si="5"/>
        <v>172.26000000000002</v>
      </c>
      <c r="P17" s="8">
        <f t="shared" si="5"/>
        <v>16618</v>
      </c>
      <c r="Q17" s="8">
        <f t="shared" si="5"/>
        <v>1013</v>
      </c>
      <c r="R17" s="4">
        <f t="shared" si="5"/>
        <v>255.1</v>
      </c>
      <c r="S17" s="8">
        <f t="shared" si="5"/>
        <v>29740</v>
      </c>
      <c r="T17" s="8">
        <f t="shared" si="5"/>
        <v>1184</v>
      </c>
      <c r="U17" s="4">
        <f t="shared" si="5"/>
        <v>296.88</v>
      </c>
      <c r="V17" s="8">
        <f t="shared" si="5"/>
        <v>41051</v>
      </c>
      <c r="W17" s="8">
        <f t="shared" si="5"/>
        <v>1176</v>
      </c>
      <c r="X17" s="4">
        <f t="shared" si="5"/>
        <v>76.08</v>
      </c>
      <c r="Y17" s="8">
        <f t="shared" si="5"/>
        <v>12550</v>
      </c>
      <c r="Z17" s="8">
        <f t="shared" si="5"/>
        <v>262</v>
      </c>
      <c r="AA17" s="4">
        <f t="shared" si="5"/>
        <v>110.89</v>
      </c>
      <c r="AB17" s="8">
        <f t="shared" si="5"/>
        <v>20108</v>
      </c>
      <c r="AC17" s="8">
        <f t="shared" si="5"/>
        <v>318</v>
      </c>
      <c r="AD17" s="4">
        <f t="shared" si="5"/>
        <v>50.370000000000005</v>
      </c>
      <c r="AE17" s="8">
        <f t="shared" si="5"/>
        <v>9879</v>
      </c>
      <c r="AF17" s="8">
        <f t="shared" si="5"/>
        <v>95</v>
      </c>
      <c r="AG17" s="4">
        <f t="shared" si="5"/>
        <v>130.62</v>
      </c>
      <c r="AH17" s="8">
        <f t="shared" si="5"/>
        <v>25718</v>
      </c>
      <c r="AI17" s="8">
        <f t="shared" si="5"/>
        <v>226</v>
      </c>
      <c r="AJ17" s="4">
        <f t="shared" si="5"/>
        <v>694.2</v>
      </c>
      <c r="AK17" s="8">
        <f t="shared" si="5"/>
        <v>142957</v>
      </c>
      <c r="AL17" s="8">
        <f t="shared" ref="AL17:BM17" si="6">SUM(AL14:AL16)</f>
        <v>876</v>
      </c>
      <c r="AM17" s="4">
        <f t="shared" si="6"/>
        <v>1104.23</v>
      </c>
      <c r="AN17" s="8">
        <f t="shared" si="6"/>
        <v>230273</v>
      </c>
      <c r="AO17" s="8">
        <f t="shared" si="6"/>
        <v>1333</v>
      </c>
      <c r="AP17" s="4">
        <f t="shared" si="6"/>
        <v>2286.75</v>
      </c>
      <c r="AQ17" s="8">
        <f t="shared" si="6"/>
        <v>487273</v>
      </c>
      <c r="AR17" s="8">
        <f t="shared" si="6"/>
        <v>2311</v>
      </c>
      <c r="AS17" s="4">
        <f t="shared" si="6"/>
        <v>3508.2099999999996</v>
      </c>
      <c r="AT17" s="8">
        <f t="shared" si="6"/>
        <v>757455</v>
      </c>
      <c r="AU17" s="8">
        <f t="shared" si="6"/>
        <v>2949</v>
      </c>
      <c r="AV17" s="4">
        <f t="shared" si="6"/>
        <v>2314.52</v>
      </c>
      <c r="AW17" s="8">
        <f t="shared" si="6"/>
        <v>509231</v>
      </c>
      <c r="AX17" s="8">
        <f t="shared" si="6"/>
        <v>2035</v>
      </c>
      <c r="AY17" s="4">
        <f t="shared" si="6"/>
        <v>1396.32</v>
      </c>
      <c r="AZ17" s="8">
        <f t="shared" si="6"/>
        <v>317167</v>
      </c>
      <c r="BA17" s="8">
        <f t="shared" si="6"/>
        <v>1023</v>
      </c>
      <c r="BB17" s="4">
        <f t="shared" si="6"/>
        <v>652.5</v>
      </c>
      <c r="BC17" s="8">
        <f t="shared" si="6"/>
        <v>150665</v>
      </c>
      <c r="BD17" s="8">
        <f t="shared" si="6"/>
        <v>481</v>
      </c>
      <c r="BE17" s="4">
        <f t="shared" si="6"/>
        <v>575.90999999999985</v>
      </c>
      <c r="BF17" s="8">
        <f t="shared" si="6"/>
        <v>137658</v>
      </c>
      <c r="BG17" s="8">
        <f t="shared" si="6"/>
        <v>354</v>
      </c>
      <c r="BH17" s="4">
        <f t="shared" si="6"/>
        <v>258.42</v>
      </c>
      <c r="BI17" s="8">
        <f t="shared" si="6"/>
        <v>62946</v>
      </c>
      <c r="BJ17" s="8">
        <f t="shared" si="6"/>
        <v>107</v>
      </c>
      <c r="BK17" s="4">
        <f t="shared" si="6"/>
        <v>218.29999999999998</v>
      </c>
      <c r="BL17" s="8">
        <f t="shared" si="6"/>
        <v>53430</v>
      </c>
      <c r="BM17" s="8">
        <f t="shared" si="6"/>
        <v>82</v>
      </c>
      <c r="BN17" s="4">
        <f t="shared" si="0"/>
        <v>14329.23</v>
      </c>
      <c r="BO17" s="8">
        <f t="shared" si="0"/>
        <v>3018418</v>
      </c>
      <c r="BP17" s="10">
        <f t="shared" si="0"/>
        <v>17410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</v>
      </c>
      <c r="G18" s="8">
        <f t="shared" si="7"/>
        <v>0</v>
      </c>
      <c r="H18" s="8">
        <f t="shared" si="7"/>
        <v>0</v>
      </c>
      <c r="I18" s="4">
        <f t="shared" si="7"/>
        <v>4.97</v>
      </c>
      <c r="J18" s="8">
        <f t="shared" si="7"/>
        <v>196</v>
      </c>
      <c r="K18" s="8">
        <f t="shared" si="7"/>
        <v>28</v>
      </c>
      <c r="L18" s="4">
        <f t="shared" si="7"/>
        <v>222.7</v>
      </c>
      <c r="M18" s="8">
        <f t="shared" si="7"/>
        <v>13503</v>
      </c>
      <c r="N18" s="8">
        <f t="shared" si="7"/>
        <v>1557</v>
      </c>
      <c r="O18" s="4">
        <f t="shared" si="7"/>
        <v>172.26000000000002</v>
      </c>
      <c r="P18" s="8">
        <f t="shared" si="7"/>
        <v>16618</v>
      </c>
      <c r="Q18" s="8">
        <f t="shared" si="7"/>
        <v>1013</v>
      </c>
      <c r="R18" s="4">
        <f t="shared" si="7"/>
        <v>255.1</v>
      </c>
      <c r="S18" s="8">
        <f t="shared" si="7"/>
        <v>29740</v>
      </c>
      <c r="T18" s="8">
        <f t="shared" si="7"/>
        <v>1184</v>
      </c>
      <c r="U18" s="4">
        <f t="shared" si="7"/>
        <v>296.88</v>
      </c>
      <c r="V18" s="8">
        <f t="shared" si="7"/>
        <v>41051</v>
      </c>
      <c r="W18" s="8">
        <f t="shared" si="7"/>
        <v>1176</v>
      </c>
      <c r="X18" s="4">
        <f t="shared" si="7"/>
        <v>76.08</v>
      </c>
      <c r="Y18" s="8">
        <f t="shared" si="7"/>
        <v>12550</v>
      </c>
      <c r="Z18" s="8">
        <f t="shared" si="7"/>
        <v>262</v>
      </c>
      <c r="AA18" s="4">
        <f t="shared" si="7"/>
        <v>110.89</v>
      </c>
      <c r="AB18" s="8">
        <f t="shared" si="7"/>
        <v>20108</v>
      </c>
      <c r="AC18" s="8">
        <f t="shared" si="7"/>
        <v>318</v>
      </c>
      <c r="AD18" s="4">
        <f t="shared" si="7"/>
        <v>50.370000000000005</v>
      </c>
      <c r="AE18" s="8">
        <f t="shared" si="7"/>
        <v>9879</v>
      </c>
      <c r="AF18" s="8">
        <f t="shared" si="7"/>
        <v>95</v>
      </c>
      <c r="AG18" s="4">
        <f t="shared" si="7"/>
        <v>132.25</v>
      </c>
      <c r="AH18" s="8">
        <f t="shared" si="7"/>
        <v>26117</v>
      </c>
      <c r="AI18" s="8">
        <f t="shared" si="7"/>
        <v>229</v>
      </c>
      <c r="AJ18" s="4">
        <f t="shared" si="7"/>
        <v>694.7700000000001</v>
      </c>
      <c r="AK18" s="8">
        <f t="shared" si="7"/>
        <v>143041</v>
      </c>
      <c r="AL18" s="8">
        <f t="shared" ref="AL18:BM18" si="8">SUM(AL13,AL17)</f>
        <v>876</v>
      </c>
      <c r="AM18" s="4">
        <f t="shared" si="8"/>
        <v>1108.23</v>
      </c>
      <c r="AN18" s="8">
        <f t="shared" si="8"/>
        <v>231203</v>
      </c>
      <c r="AO18" s="8">
        <f t="shared" si="8"/>
        <v>1336</v>
      </c>
      <c r="AP18" s="4">
        <f t="shared" si="8"/>
        <v>2310.04</v>
      </c>
      <c r="AQ18" s="8">
        <f t="shared" si="8"/>
        <v>493008</v>
      </c>
      <c r="AR18" s="8">
        <f t="shared" si="8"/>
        <v>2340</v>
      </c>
      <c r="AS18" s="4">
        <f t="shared" si="8"/>
        <v>3565.2899999999995</v>
      </c>
      <c r="AT18" s="8">
        <f t="shared" si="8"/>
        <v>773713</v>
      </c>
      <c r="AU18" s="8">
        <f t="shared" si="8"/>
        <v>3052</v>
      </c>
      <c r="AV18" s="4">
        <f t="shared" si="8"/>
        <v>2334.19</v>
      </c>
      <c r="AW18" s="8">
        <f t="shared" si="8"/>
        <v>515064</v>
      </c>
      <c r="AX18" s="8">
        <f t="shared" si="8"/>
        <v>2047</v>
      </c>
      <c r="AY18" s="4">
        <f t="shared" si="8"/>
        <v>1411.09</v>
      </c>
      <c r="AZ18" s="8">
        <f t="shared" si="8"/>
        <v>321333</v>
      </c>
      <c r="BA18" s="8">
        <f t="shared" si="8"/>
        <v>1032</v>
      </c>
      <c r="BB18" s="4">
        <f t="shared" si="8"/>
        <v>656.57</v>
      </c>
      <c r="BC18" s="8">
        <f t="shared" si="8"/>
        <v>151921</v>
      </c>
      <c r="BD18" s="8">
        <f t="shared" si="8"/>
        <v>483</v>
      </c>
      <c r="BE18" s="4">
        <f t="shared" si="8"/>
        <v>577.4799999999999</v>
      </c>
      <c r="BF18" s="8">
        <f t="shared" si="8"/>
        <v>138151</v>
      </c>
      <c r="BG18" s="8">
        <f t="shared" si="8"/>
        <v>355</v>
      </c>
      <c r="BH18" s="4">
        <f t="shared" si="8"/>
        <v>267.40000000000003</v>
      </c>
      <c r="BI18" s="8">
        <f t="shared" si="8"/>
        <v>65306</v>
      </c>
      <c r="BJ18" s="8">
        <f t="shared" si="8"/>
        <v>113</v>
      </c>
      <c r="BK18" s="4">
        <f t="shared" si="8"/>
        <v>250.08999999999997</v>
      </c>
      <c r="BL18" s="8">
        <f t="shared" si="8"/>
        <v>63728</v>
      </c>
      <c r="BM18" s="8">
        <f t="shared" si="8"/>
        <v>112</v>
      </c>
      <c r="BN18" s="4">
        <f t="shared" si="0"/>
        <v>14496.65</v>
      </c>
      <c r="BO18" s="8">
        <f t="shared" si="0"/>
        <v>3066230</v>
      </c>
      <c r="BP18" s="10">
        <f t="shared" si="0"/>
        <v>17608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418.63000000000005</v>
      </c>
      <c r="G19" s="8">
        <f t="shared" si="9"/>
        <v>0</v>
      </c>
      <c r="H19" s="8">
        <f t="shared" si="9"/>
        <v>0</v>
      </c>
      <c r="I19" s="4">
        <f t="shared" si="9"/>
        <v>1160.4599999999998</v>
      </c>
      <c r="J19" s="8">
        <f t="shared" si="9"/>
        <v>1518</v>
      </c>
      <c r="K19" s="8">
        <f t="shared" si="9"/>
        <v>255</v>
      </c>
      <c r="L19" s="4">
        <f t="shared" si="9"/>
        <v>1112.3499999999999</v>
      </c>
      <c r="M19" s="8">
        <f t="shared" si="9"/>
        <v>50631</v>
      </c>
      <c r="N19" s="8">
        <f t="shared" si="9"/>
        <v>9023</v>
      </c>
      <c r="O19" s="4">
        <f t="shared" si="9"/>
        <v>932.05</v>
      </c>
      <c r="P19" s="8">
        <f t="shared" si="9"/>
        <v>80084</v>
      </c>
      <c r="Q19" s="8">
        <f t="shared" si="9"/>
        <v>7761</v>
      </c>
      <c r="R19" s="4">
        <f t="shared" si="9"/>
        <v>1028.81</v>
      </c>
      <c r="S19" s="8">
        <f t="shared" si="9"/>
        <v>130546</v>
      </c>
      <c r="T19" s="8">
        <f t="shared" si="9"/>
        <v>10309</v>
      </c>
      <c r="U19" s="4">
        <f t="shared" si="9"/>
        <v>915.71</v>
      </c>
      <c r="V19" s="8">
        <f t="shared" si="9"/>
        <v>158616</v>
      </c>
      <c r="W19" s="8">
        <f t="shared" si="9"/>
        <v>9647</v>
      </c>
      <c r="X19" s="4">
        <f t="shared" si="9"/>
        <v>744.38</v>
      </c>
      <c r="Y19" s="8">
        <f t="shared" si="9"/>
        <v>193224</v>
      </c>
      <c r="Z19" s="8">
        <f t="shared" si="9"/>
        <v>10314</v>
      </c>
      <c r="AA19" s="4">
        <f t="shared" si="9"/>
        <v>1038.05</v>
      </c>
      <c r="AB19" s="8">
        <f t="shared" si="9"/>
        <v>328473</v>
      </c>
      <c r="AC19" s="8">
        <f t="shared" si="9"/>
        <v>10778</v>
      </c>
      <c r="AD19" s="4">
        <f t="shared" si="9"/>
        <v>1496.67</v>
      </c>
      <c r="AE19" s="8">
        <f t="shared" si="9"/>
        <v>563102</v>
      </c>
      <c r="AF19" s="8">
        <f t="shared" si="9"/>
        <v>12625</v>
      </c>
      <c r="AG19" s="4">
        <f t="shared" si="9"/>
        <v>2870.28</v>
      </c>
      <c r="AH19" s="8">
        <f t="shared" si="9"/>
        <v>1240077</v>
      </c>
      <c r="AI19" s="8">
        <f t="shared" si="9"/>
        <v>22206</v>
      </c>
      <c r="AJ19" s="4">
        <f t="shared" si="9"/>
        <v>4228.66</v>
      </c>
      <c r="AK19" s="8">
        <f t="shared" si="9"/>
        <v>1851556</v>
      </c>
      <c r="AL19" s="8">
        <f t="shared" ref="AL19:BM19" si="10">SUM(AL18,AL12)</f>
        <v>23927</v>
      </c>
      <c r="AM19" s="4">
        <f t="shared" si="10"/>
        <v>5390.41</v>
      </c>
      <c r="AN19" s="8">
        <f t="shared" si="10"/>
        <v>2466151</v>
      </c>
      <c r="AO19" s="8">
        <f t="shared" si="10"/>
        <v>26515</v>
      </c>
      <c r="AP19" s="4">
        <f t="shared" si="10"/>
        <v>6985.0999999999985</v>
      </c>
      <c r="AQ19" s="8">
        <f t="shared" si="10"/>
        <v>2992990</v>
      </c>
      <c r="AR19" s="8">
        <f t="shared" si="10"/>
        <v>23401</v>
      </c>
      <c r="AS19" s="4">
        <f t="shared" si="10"/>
        <v>8185.2699999999986</v>
      </c>
      <c r="AT19" s="8">
        <f t="shared" si="10"/>
        <v>3324913</v>
      </c>
      <c r="AU19" s="8">
        <f t="shared" si="10"/>
        <v>19703</v>
      </c>
      <c r="AV19" s="4">
        <f t="shared" si="10"/>
        <v>4495.72</v>
      </c>
      <c r="AW19" s="8">
        <f t="shared" si="10"/>
        <v>1763663</v>
      </c>
      <c r="AX19" s="8">
        <f t="shared" si="10"/>
        <v>7515</v>
      </c>
      <c r="AY19" s="4">
        <f t="shared" si="10"/>
        <v>2110.92</v>
      </c>
      <c r="AZ19" s="8">
        <f t="shared" si="10"/>
        <v>740018</v>
      </c>
      <c r="BA19" s="8">
        <f t="shared" si="10"/>
        <v>2036</v>
      </c>
      <c r="BB19" s="4">
        <f t="shared" si="10"/>
        <v>937.05000000000007</v>
      </c>
      <c r="BC19" s="8">
        <f t="shared" si="10"/>
        <v>324550</v>
      </c>
      <c r="BD19" s="8">
        <f t="shared" si="10"/>
        <v>738</v>
      </c>
      <c r="BE19" s="4">
        <f t="shared" si="10"/>
        <v>686.63999999999987</v>
      </c>
      <c r="BF19" s="8">
        <f t="shared" si="10"/>
        <v>205480</v>
      </c>
      <c r="BG19" s="8">
        <f t="shared" si="10"/>
        <v>444</v>
      </c>
      <c r="BH19" s="4">
        <f t="shared" si="10"/>
        <v>454.28000000000009</v>
      </c>
      <c r="BI19" s="8">
        <f t="shared" si="10"/>
        <v>183257</v>
      </c>
      <c r="BJ19" s="8">
        <f t="shared" si="10"/>
        <v>323</v>
      </c>
      <c r="BK19" s="4">
        <f t="shared" si="10"/>
        <v>479.01999999999992</v>
      </c>
      <c r="BL19" s="8">
        <f t="shared" si="10"/>
        <v>210337</v>
      </c>
      <c r="BM19" s="8">
        <f t="shared" si="10"/>
        <v>366</v>
      </c>
      <c r="BN19" s="4">
        <f t="shared" si="0"/>
        <v>45670.459999999992</v>
      </c>
      <c r="BO19" s="8">
        <f t="shared" si="0"/>
        <v>16809186</v>
      </c>
      <c r="BP19" s="10">
        <f t="shared" si="0"/>
        <v>197886</v>
      </c>
      <c r="BQ19" s="50"/>
      <c r="BR19" s="11" t="s">
        <v>52</v>
      </c>
      <c r="BS19" s="24">
        <f>BS6</f>
        <v>134.34</v>
      </c>
      <c r="BT19" s="24">
        <f>BT6</f>
        <v>439.62</v>
      </c>
      <c r="BU19" s="24">
        <f>BU6</f>
        <v>91.7</v>
      </c>
      <c r="BV19" s="13"/>
      <c r="BW19" s="38">
        <f>SUM(BW6:BW10)</f>
        <v>1328.5199999999998</v>
      </c>
      <c r="BX19" s="44">
        <f>SUM(BX6:BX10)</f>
        <v>1151841</v>
      </c>
      <c r="BY19" s="13"/>
      <c r="BZ19" s="32">
        <f>SUM(BZ6:BZ11)</f>
        <v>2.4500000000000002</v>
      </c>
      <c r="CA19" s="24">
        <f>SUM(BZ19,BW19,BS19:BU19,BN19)</f>
        <v>47667.089999999989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403.52</v>
      </c>
      <c r="G20" s="8">
        <v>0</v>
      </c>
      <c r="H20" s="8">
        <v>0</v>
      </c>
      <c r="I20" s="4">
        <v>1093.73</v>
      </c>
      <c r="J20" s="8">
        <v>0</v>
      </c>
      <c r="K20" s="8">
        <v>0</v>
      </c>
      <c r="L20" s="4">
        <v>833.19999999999993</v>
      </c>
      <c r="M20" s="8">
        <v>32923</v>
      </c>
      <c r="N20" s="8">
        <v>7232</v>
      </c>
      <c r="O20" s="4">
        <v>593.68999999999994</v>
      </c>
      <c r="P20" s="8">
        <v>48862</v>
      </c>
      <c r="Q20" s="8">
        <v>5417</v>
      </c>
      <c r="R20" s="4">
        <v>232.61</v>
      </c>
      <c r="S20" s="8">
        <v>31200</v>
      </c>
      <c r="T20" s="8">
        <v>3028</v>
      </c>
      <c r="U20" s="4">
        <v>198.76</v>
      </c>
      <c r="V20" s="8">
        <v>42097</v>
      </c>
      <c r="W20" s="8">
        <v>3314</v>
      </c>
      <c r="X20" s="4">
        <v>201.88</v>
      </c>
      <c r="Y20" s="8">
        <v>57373</v>
      </c>
      <c r="Z20" s="8">
        <v>3297</v>
      </c>
      <c r="AA20" s="4">
        <v>307.52</v>
      </c>
      <c r="AB20" s="8">
        <v>113865</v>
      </c>
      <c r="AC20" s="8">
        <v>4080</v>
      </c>
      <c r="AD20" s="4">
        <v>840.11</v>
      </c>
      <c r="AE20" s="8">
        <v>351539</v>
      </c>
      <c r="AF20" s="8">
        <v>8115</v>
      </c>
      <c r="AG20" s="4">
        <v>1687.7</v>
      </c>
      <c r="AH20" s="8">
        <v>789727</v>
      </c>
      <c r="AI20" s="8">
        <v>14334</v>
      </c>
      <c r="AJ20" s="4">
        <v>2024.09</v>
      </c>
      <c r="AK20" s="8">
        <v>1022567</v>
      </c>
      <c r="AL20" s="8">
        <v>14262</v>
      </c>
      <c r="AM20" s="4">
        <v>2937.2099999999996</v>
      </c>
      <c r="AN20" s="8">
        <v>1567822</v>
      </c>
      <c r="AO20" s="8">
        <v>17137</v>
      </c>
      <c r="AP20" s="4">
        <v>3039.28</v>
      </c>
      <c r="AQ20" s="8">
        <v>1722436</v>
      </c>
      <c r="AR20" s="8">
        <v>15396</v>
      </c>
      <c r="AS20" s="4">
        <v>1986.18</v>
      </c>
      <c r="AT20" s="8">
        <v>1179189</v>
      </c>
      <c r="AU20" s="8">
        <v>8184</v>
      </c>
      <c r="AV20" s="4">
        <v>966.58</v>
      </c>
      <c r="AW20" s="8">
        <v>592995</v>
      </c>
      <c r="AX20" s="8">
        <v>2825</v>
      </c>
      <c r="AY20" s="4">
        <v>430.91</v>
      </c>
      <c r="AZ20" s="8">
        <v>270701</v>
      </c>
      <c r="BA20" s="8">
        <v>752</v>
      </c>
      <c r="BB20" s="4">
        <v>180.32999999999998</v>
      </c>
      <c r="BC20" s="8">
        <v>115334</v>
      </c>
      <c r="BD20" s="8">
        <v>205</v>
      </c>
      <c r="BE20" s="4">
        <v>85.15</v>
      </c>
      <c r="BF20" s="8">
        <v>54882</v>
      </c>
      <c r="BG20" s="8">
        <v>96</v>
      </c>
      <c r="BH20" s="4">
        <v>66.14</v>
      </c>
      <c r="BI20" s="8">
        <v>43036</v>
      </c>
      <c r="BJ20" s="8">
        <v>75</v>
      </c>
      <c r="BK20" s="4">
        <v>146.82</v>
      </c>
      <c r="BL20" s="8">
        <v>90942</v>
      </c>
      <c r="BM20" s="8">
        <v>175</v>
      </c>
      <c r="BN20" s="4">
        <f t="shared" si="0"/>
        <v>18255.410000000003</v>
      </c>
      <c r="BO20" s="8">
        <f t="shared" si="0"/>
        <v>8127490</v>
      </c>
      <c r="BP20" s="10">
        <f t="shared" si="0"/>
        <v>107924</v>
      </c>
      <c r="BQ20" s="50" t="s">
        <v>47</v>
      </c>
      <c r="BR20" s="50" t="s">
        <v>40</v>
      </c>
      <c r="BS20" s="20">
        <v>175.96</v>
      </c>
      <c r="BT20" s="21">
        <v>386.76</v>
      </c>
      <c r="BU20" s="20">
        <v>305.33999999999997</v>
      </c>
      <c r="BV20" s="17" t="s">
        <v>61</v>
      </c>
      <c r="BW20" s="35">
        <v>69.8</v>
      </c>
      <c r="BX20" s="41">
        <v>83590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42.77</v>
      </c>
      <c r="G21" s="8">
        <v>0</v>
      </c>
      <c r="H21" s="8">
        <v>0</v>
      </c>
      <c r="I21" s="4">
        <v>85.78</v>
      </c>
      <c r="J21" s="8">
        <v>0</v>
      </c>
      <c r="K21" s="8">
        <v>0</v>
      </c>
      <c r="L21" s="4">
        <v>110.34</v>
      </c>
      <c r="M21" s="8">
        <v>4421</v>
      </c>
      <c r="N21" s="8">
        <v>851</v>
      </c>
      <c r="O21" s="4">
        <v>369.29999999999995</v>
      </c>
      <c r="P21" s="8">
        <v>29972</v>
      </c>
      <c r="Q21" s="8">
        <v>3395</v>
      </c>
      <c r="R21" s="4">
        <v>641.59999999999991</v>
      </c>
      <c r="S21" s="8">
        <v>81796</v>
      </c>
      <c r="T21" s="8">
        <v>7742</v>
      </c>
      <c r="U21" s="4">
        <v>557.11</v>
      </c>
      <c r="V21" s="8">
        <v>106546</v>
      </c>
      <c r="W21" s="8">
        <v>8383</v>
      </c>
      <c r="X21" s="4">
        <v>460.19</v>
      </c>
      <c r="Y21" s="8">
        <v>131981</v>
      </c>
      <c r="Z21" s="8">
        <v>7623</v>
      </c>
      <c r="AA21" s="4">
        <v>720.43</v>
      </c>
      <c r="AB21" s="8">
        <v>243529</v>
      </c>
      <c r="AC21" s="8">
        <v>8959</v>
      </c>
      <c r="AD21" s="4">
        <v>946.16000000000008</v>
      </c>
      <c r="AE21" s="8">
        <v>371347</v>
      </c>
      <c r="AF21" s="8">
        <v>9654</v>
      </c>
      <c r="AG21" s="4">
        <v>1690.5</v>
      </c>
      <c r="AH21" s="8">
        <v>761690</v>
      </c>
      <c r="AI21" s="8">
        <v>15323</v>
      </c>
      <c r="AJ21" s="4">
        <v>3112.0499999999997</v>
      </c>
      <c r="AK21" s="8">
        <v>1514202</v>
      </c>
      <c r="AL21" s="8">
        <v>21154</v>
      </c>
      <c r="AM21" s="4">
        <v>3272.8</v>
      </c>
      <c r="AN21" s="8">
        <v>1699703</v>
      </c>
      <c r="AO21" s="8">
        <v>20458</v>
      </c>
      <c r="AP21" s="4">
        <v>2015.01</v>
      </c>
      <c r="AQ21" s="8">
        <v>1108276</v>
      </c>
      <c r="AR21" s="8">
        <v>9882</v>
      </c>
      <c r="AS21" s="4">
        <v>1251.4299999999998</v>
      </c>
      <c r="AT21" s="8">
        <v>718837</v>
      </c>
      <c r="AU21" s="8">
        <v>4981</v>
      </c>
      <c r="AV21" s="4">
        <v>398.47999999999996</v>
      </c>
      <c r="AW21" s="8">
        <v>236992</v>
      </c>
      <c r="AX21" s="8">
        <v>1149</v>
      </c>
      <c r="AY21" s="4">
        <v>106.56</v>
      </c>
      <c r="AZ21" s="8">
        <v>64900</v>
      </c>
      <c r="BA21" s="8">
        <v>176</v>
      </c>
      <c r="BB21" s="4">
        <v>55.68</v>
      </c>
      <c r="BC21" s="8">
        <v>33295</v>
      </c>
      <c r="BD21" s="8">
        <v>55</v>
      </c>
      <c r="BE21" s="4">
        <v>54.15</v>
      </c>
      <c r="BF21" s="8">
        <v>33884</v>
      </c>
      <c r="BG21" s="8">
        <v>62</v>
      </c>
      <c r="BH21" s="4">
        <v>26.89</v>
      </c>
      <c r="BI21" s="8">
        <v>16995</v>
      </c>
      <c r="BJ21" s="8">
        <v>26</v>
      </c>
      <c r="BK21" s="4">
        <v>100.73</v>
      </c>
      <c r="BL21" s="8">
        <v>55239</v>
      </c>
      <c r="BM21" s="8">
        <v>104</v>
      </c>
      <c r="BN21" s="4">
        <f t="shared" si="0"/>
        <v>16017.959999999997</v>
      </c>
      <c r="BO21" s="8">
        <f t="shared" si="0"/>
        <v>7213605</v>
      </c>
      <c r="BP21" s="10">
        <f t="shared" si="0"/>
        <v>119977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209.07</v>
      </c>
      <c r="BX21" s="42">
        <v>167256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0.22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0.18</v>
      </c>
      <c r="P22" s="8">
        <v>12</v>
      </c>
      <c r="Q22" s="8">
        <v>2</v>
      </c>
      <c r="R22" s="4">
        <v>0.87</v>
      </c>
      <c r="S22" s="8">
        <v>107</v>
      </c>
      <c r="T22" s="8">
        <v>6</v>
      </c>
      <c r="U22" s="4">
        <v>3.93</v>
      </c>
      <c r="V22" s="8">
        <v>615</v>
      </c>
      <c r="W22" s="8">
        <v>23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0.74</v>
      </c>
      <c r="AE22" s="8">
        <v>167</v>
      </c>
      <c r="AF22" s="8">
        <v>3</v>
      </c>
      <c r="AG22" s="4">
        <v>1.1000000000000001</v>
      </c>
      <c r="AH22" s="8">
        <v>268</v>
      </c>
      <c r="AI22" s="8">
        <v>3</v>
      </c>
      <c r="AJ22" s="4">
        <v>4.6399999999999997</v>
      </c>
      <c r="AK22" s="8">
        <v>1203</v>
      </c>
      <c r="AL22" s="8">
        <v>9</v>
      </c>
      <c r="AM22" s="4">
        <v>119.41</v>
      </c>
      <c r="AN22" s="8">
        <v>32123</v>
      </c>
      <c r="AO22" s="8">
        <v>227</v>
      </c>
      <c r="AP22" s="4">
        <v>701.32999999999993</v>
      </c>
      <c r="AQ22" s="8">
        <v>195647</v>
      </c>
      <c r="AR22" s="8">
        <v>1345</v>
      </c>
      <c r="AS22" s="4">
        <v>406.14000000000004</v>
      </c>
      <c r="AT22" s="8">
        <v>117359</v>
      </c>
      <c r="AU22" s="8">
        <v>810</v>
      </c>
      <c r="AV22" s="4">
        <v>118.46</v>
      </c>
      <c r="AW22" s="8">
        <v>35420</v>
      </c>
      <c r="AX22" s="8">
        <v>97</v>
      </c>
      <c r="AY22" s="4">
        <v>18.39</v>
      </c>
      <c r="AZ22" s="8">
        <v>5588</v>
      </c>
      <c r="BA22" s="8">
        <v>14</v>
      </c>
      <c r="BB22" s="4">
        <v>6.43</v>
      </c>
      <c r="BC22" s="8">
        <v>1987</v>
      </c>
      <c r="BD22" s="8">
        <v>3</v>
      </c>
      <c r="BE22" s="4">
        <v>8.19</v>
      </c>
      <c r="BF22" s="8">
        <v>2573</v>
      </c>
      <c r="BG22" s="8">
        <v>6</v>
      </c>
      <c r="BH22" s="4">
        <v>2.2200000000000002</v>
      </c>
      <c r="BI22" s="8">
        <v>568</v>
      </c>
      <c r="BJ22" s="8">
        <v>1</v>
      </c>
      <c r="BK22" s="4">
        <v>24.52</v>
      </c>
      <c r="BL22" s="8">
        <v>7821</v>
      </c>
      <c r="BM22" s="8">
        <v>21</v>
      </c>
      <c r="BN22" s="4">
        <f t="shared" si="0"/>
        <v>1416.7700000000002</v>
      </c>
      <c r="BO22" s="8">
        <f t="shared" si="0"/>
        <v>401458</v>
      </c>
      <c r="BP22" s="10">
        <f t="shared" si="0"/>
        <v>2570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130.47</v>
      </c>
      <c r="BX22" s="42">
        <v>78282</v>
      </c>
      <c r="BY22" s="18" t="s">
        <v>69</v>
      </c>
      <c r="BZ22" s="28">
        <v>10.37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1.77</v>
      </c>
      <c r="S23" s="8">
        <v>218</v>
      </c>
      <c r="T23" s="8">
        <v>14</v>
      </c>
      <c r="U23" s="4">
        <v>6.38</v>
      </c>
      <c r="V23" s="8">
        <v>1085</v>
      </c>
      <c r="W23" s="8">
        <v>39</v>
      </c>
      <c r="X23" s="4">
        <v>9.3000000000000007</v>
      </c>
      <c r="Y23" s="8">
        <v>1692</v>
      </c>
      <c r="Z23" s="8">
        <v>45</v>
      </c>
      <c r="AA23" s="4">
        <v>0.56000000000000005</v>
      </c>
      <c r="AB23" s="8">
        <v>114</v>
      </c>
      <c r="AC23" s="8">
        <v>3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0.77</v>
      </c>
      <c r="AQ23" s="8">
        <v>215</v>
      </c>
      <c r="AR23" s="8">
        <v>2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1.1499999999999999</v>
      </c>
      <c r="BI23" s="8">
        <v>367</v>
      </c>
      <c r="BJ23" s="8">
        <v>1</v>
      </c>
      <c r="BK23" s="4">
        <v>0</v>
      </c>
      <c r="BL23" s="8">
        <v>0</v>
      </c>
      <c r="BM23" s="8">
        <v>0</v>
      </c>
      <c r="BN23" s="4">
        <f t="shared" si="0"/>
        <v>19.93</v>
      </c>
      <c r="BO23" s="8">
        <f t="shared" si="0"/>
        <v>3691</v>
      </c>
      <c r="BP23" s="10">
        <f t="shared" si="0"/>
        <v>104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57.02</v>
      </c>
      <c r="BX23" s="42">
        <v>28510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446.28999999999996</v>
      </c>
      <c r="G24" s="8">
        <f t="shared" si="11"/>
        <v>0</v>
      </c>
      <c r="H24" s="8">
        <f t="shared" si="11"/>
        <v>0</v>
      </c>
      <c r="I24" s="4">
        <f t="shared" si="11"/>
        <v>1179.73</v>
      </c>
      <c r="J24" s="8">
        <f t="shared" si="11"/>
        <v>0</v>
      </c>
      <c r="K24" s="8">
        <f t="shared" si="11"/>
        <v>0</v>
      </c>
      <c r="L24" s="4">
        <f t="shared" si="11"/>
        <v>943.54</v>
      </c>
      <c r="M24" s="8">
        <f t="shared" si="11"/>
        <v>37344</v>
      </c>
      <c r="N24" s="8">
        <f t="shared" si="11"/>
        <v>8083</v>
      </c>
      <c r="O24" s="4">
        <f t="shared" si="11"/>
        <v>963.16999999999985</v>
      </c>
      <c r="P24" s="8">
        <f t="shared" si="11"/>
        <v>78846</v>
      </c>
      <c r="Q24" s="8">
        <f t="shared" si="11"/>
        <v>8814</v>
      </c>
      <c r="R24" s="4">
        <f t="shared" si="11"/>
        <v>876.84999999999991</v>
      </c>
      <c r="S24" s="8">
        <f t="shared" si="11"/>
        <v>113321</v>
      </c>
      <c r="T24" s="8">
        <f t="shared" si="11"/>
        <v>10790</v>
      </c>
      <c r="U24" s="4">
        <f t="shared" si="11"/>
        <v>766.18</v>
      </c>
      <c r="V24" s="8">
        <f t="shared" si="11"/>
        <v>150343</v>
      </c>
      <c r="W24" s="8">
        <f t="shared" si="11"/>
        <v>11759</v>
      </c>
      <c r="X24" s="4">
        <f t="shared" si="11"/>
        <v>671.36999999999989</v>
      </c>
      <c r="Y24" s="8">
        <f t="shared" si="11"/>
        <v>191046</v>
      </c>
      <c r="Z24" s="8">
        <f t="shared" si="11"/>
        <v>10965</v>
      </c>
      <c r="AA24" s="4">
        <f t="shared" si="11"/>
        <v>1028.5099999999998</v>
      </c>
      <c r="AB24" s="8">
        <f t="shared" si="11"/>
        <v>357508</v>
      </c>
      <c r="AC24" s="8">
        <f t="shared" si="11"/>
        <v>13042</v>
      </c>
      <c r="AD24" s="4">
        <f t="shared" si="11"/>
        <v>1787.01</v>
      </c>
      <c r="AE24" s="8">
        <f t="shared" si="11"/>
        <v>723053</v>
      </c>
      <c r="AF24" s="8">
        <f t="shared" si="11"/>
        <v>17772</v>
      </c>
      <c r="AG24" s="4">
        <f t="shared" si="11"/>
        <v>3379.2999999999997</v>
      </c>
      <c r="AH24" s="8">
        <f t="shared" si="11"/>
        <v>1551685</v>
      </c>
      <c r="AI24" s="8">
        <f t="shared" si="11"/>
        <v>29660</v>
      </c>
      <c r="AJ24" s="4">
        <f t="shared" si="11"/>
        <v>5140.78</v>
      </c>
      <c r="AK24" s="8">
        <f t="shared" si="11"/>
        <v>2537972</v>
      </c>
      <c r="AL24" s="8">
        <f t="shared" ref="AL24:BM24" si="12">SUM(AL20:AL23)</f>
        <v>35425</v>
      </c>
      <c r="AM24" s="4">
        <f t="shared" si="12"/>
        <v>6329.42</v>
      </c>
      <c r="AN24" s="8">
        <f t="shared" si="12"/>
        <v>3299648</v>
      </c>
      <c r="AO24" s="8">
        <f t="shared" si="12"/>
        <v>37822</v>
      </c>
      <c r="AP24" s="4">
        <f t="shared" si="12"/>
        <v>5756.39</v>
      </c>
      <c r="AQ24" s="8">
        <f t="shared" si="12"/>
        <v>3026574</v>
      </c>
      <c r="AR24" s="8">
        <f t="shared" si="12"/>
        <v>26625</v>
      </c>
      <c r="AS24" s="4">
        <f t="shared" si="12"/>
        <v>3643.7499999999995</v>
      </c>
      <c r="AT24" s="8">
        <f t="shared" si="12"/>
        <v>2015385</v>
      </c>
      <c r="AU24" s="8">
        <f t="shared" si="12"/>
        <v>13975</v>
      </c>
      <c r="AV24" s="4">
        <f t="shared" si="12"/>
        <v>1483.52</v>
      </c>
      <c r="AW24" s="8">
        <f t="shared" si="12"/>
        <v>865407</v>
      </c>
      <c r="AX24" s="8">
        <f t="shared" si="12"/>
        <v>4071</v>
      </c>
      <c r="AY24" s="4">
        <f t="shared" si="12"/>
        <v>555.86</v>
      </c>
      <c r="AZ24" s="8">
        <f t="shared" si="12"/>
        <v>341189</v>
      </c>
      <c r="BA24" s="8">
        <f t="shared" si="12"/>
        <v>942</v>
      </c>
      <c r="BB24" s="4">
        <f t="shared" si="12"/>
        <v>242.44</v>
      </c>
      <c r="BC24" s="8">
        <f t="shared" si="12"/>
        <v>150616</v>
      </c>
      <c r="BD24" s="8">
        <f t="shared" si="12"/>
        <v>263</v>
      </c>
      <c r="BE24" s="4">
        <f t="shared" si="12"/>
        <v>147.49</v>
      </c>
      <c r="BF24" s="8">
        <f t="shared" si="12"/>
        <v>91339</v>
      </c>
      <c r="BG24" s="8">
        <f t="shared" si="12"/>
        <v>164</v>
      </c>
      <c r="BH24" s="4">
        <f t="shared" si="12"/>
        <v>96.4</v>
      </c>
      <c r="BI24" s="8">
        <f t="shared" si="12"/>
        <v>60966</v>
      </c>
      <c r="BJ24" s="8">
        <f t="shared" si="12"/>
        <v>103</v>
      </c>
      <c r="BK24" s="4">
        <f t="shared" si="12"/>
        <v>272.07</v>
      </c>
      <c r="BL24" s="8">
        <f t="shared" si="12"/>
        <v>154002</v>
      </c>
      <c r="BM24" s="8">
        <f t="shared" si="12"/>
        <v>300</v>
      </c>
      <c r="BN24" s="4">
        <f t="shared" si="0"/>
        <v>35710.07</v>
      </c>
      <c r="BO24" s="8">
        <f t="shared" si="0"/>
        <v>15746244</v>
      </c>
      <c r="BP24" s="10">
        <f t="shared" si="0"/>
        <v>230575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2.41</v>
      </c>
      <c r="BX24" s="42">
        <v>482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19.190000000000001</v>
      </c>
      <c r="G25" s="8">
        <v>0</v>
      </c>
      <c r="H25" s="8">
        <v>0</v>
      </c>
      <c r="I25" s="4">
        <v>59.09</v>
      </c>
      <c r="J25" s="8">
        <v>1333</v>
      </c>
      <c r="K25" s="8">
        <v>291</v>
      </c>
      <c r="L25" s="4">
        <v>135.49</v>
      </c>
      <c r="M25" s="8">
        <v>8334</v>
      </c>
      <c r="N25" s="8">
        <v>973</v>
      </c>
      <c r="O25" s="4">
        <v>103.02000000000001</v>
      </c>
      <c r="P25" s="8">
        <v>10352</v>
      </c>
      <c r="Q25" s="8">
        <v>591</v>
      </c>
      <c r="R25" s="4">
        <v>105.67</v>
      </c>
      <c r="S25" s="8">
        <v>14756</v>
      </c>
      <c r="T25" s="8">
        <v>449</v>
      </c>
      <c r="U25" s="4">
        <v>50.44</v>
      </c>
      <c r="V25" s="8">
        <v>7545</v>
      </c>
      <c r="W25" s="8">
        <v>194</v>
      </c>
      <c r="X25" s="4">
        <v>81.44</v>
      </c>
      <c r="Y25" s="8">
        <v>14630</v>
      </c>
      <c r="Z25" s="8">
        <v>260</v>
      </c>
      <c r="AA25" s="4">
        <v>166.21</v>
      </c>
      <c r="AB25" s="8">
        <v>35821</v>
      </c>
      <c r="AC25" s="8">
        <v>344</v>
      </c>
      <c r="AD25" s="4">
        <v>203.9</v>
      </c>
      <c r="AE25" s="8">
        <v>46458</v>
      </c>
      <c r="AF25" s="8">
        <v>307</v>
      </c>
      <c r="AG25" s="4">
        <v>154.94999999999999</v>
      </c>
      <c r="AH25" s="8">
        <v>36627</v>
      </c>
      <c r="AI25" s="8">
        <v>103</v>
      </c>
      <c r="AJ25" s="4">
        <v>124.35</v>
      </c>
      <c r="AK25" s="8">
        <v>30031</v>
      </c>
      <c r="AL25" s="8">
        <v>40</v>
      </c>
      <c r="AM25" s="4">
        <v>82.08</v>
      </c>
      <c r="AN25" s="8">
        <v>19905</v>
      </c>
      <c r="AO25" s="8">
        <v>24</v>
      </c>
      <c r="AP25" s="4">
        <v>49.03</v>
      </c>
      <c r="AQ25" s="8">
        <v>12024</v>
      </c>
      <c r="AR25" s="8">
        <v>14</v>
      </c>
      <c r="AS25" s="4">
        <v>34.46</v>
      </c>
      <c r="AT25" s="8">
        <v>8596</v>
      </c>
      <c r="AU25" s="8">
        <v>13</v>
      </c>
      <c r="AV25" s="4">
        <v>22.94</v>
      </c>
      <c r="AW25" s="8">
        <v>5781</v>
      </c>
      <c r="AX25" s="8">
        <v>9</v>
      </c>
      <c r="AY25" s="4">
        <v>15.91</v>
      </c>
      <c r="AZ25" s="8">
        <v>4058</v>
      </c>
      <c r="BA25" s="8">
        <v>6</v>
      </c>
      <c r="BB25" s="4">
        <v>3.9</v>
      </c>
      <c r="BC25" s="8">
        <v>1002</v>
      </c>
      <c r="BD25" s="8">
        <v>1</v>
      </c>
      <c r="BE25" s="4">
        <v>31.16</v>
      </c>
      <c r="BF25" s="8">
        <v>7755</v>
      </c>
      <c r="BG25" s="8">
        <v>20</v>
      </c>
      <c r="BH25" s="4">
        <v>5.44</v>
      </c>
      <c r="BI25" s="8">
        <v>1407</v>
      </c>
      <c r="BJ25" s="8">
        <v>2</v>
      </c>
      <c r="BK25" s="4">
        <v>61.32</v>
      </c>
      <c r="BL25" s="8">
        <v>15267</v>
      </c>
      <c r="BM25" s="8">
        <v>31</v>
      </c>
      <c r="BN25" s="4">
        <f t="shared" si="0"/>
        <v>1509.9900000000002</v>
      </c>
      <c r="BO25" s="8">
        <f t="shared" si="0"/>
        <v>281682</v>
      </c>
      <c r="BP25" s="10">
        <f t="shared" si="0"/>
        <v>3672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23.28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465.47999999999996</v>
      </c>
      <c r="G26" s="8">
        <f t="shared" si="13"/>
        <v>0</v>
      </c>
      <c r="H26" s="8">
        <f t="shared" si="13"/>
        <v>0</v>
      </c>
      <c r="I26" s="4">
        <f t="shared" si="13"/>
        <v>1238.82</v>
      </c>
      <c r="J26" s="8">
        <f t="shared" si="13"/>
        <v>1333</v>
      </c>
      <c r="K26" s="8">
        <f t="shared" si="13"/>
        <v>291</v>
      </c>
      <c r="L26" s="4">
        <f t="shared" si="13"/>
        <v>1079.03</v>
      </c>
      <c r="M26" s="8">
        <f t="shared" si="13"/>
        <v>45678</v>
      </c>
      <c r="N26" s="8">
        <f t="shared" si="13"/>
        <v>9056</v>
      </c>
      <c r="O26" s="4">
        <f t="shared" si="13"/>
        <v>1066.1899999999998</v>
      </c>
      <c r="P26" s="8">
        <f t="shared" si="13"/>
        <v>89198</v>
      </c>
      <c r="Q26" s="8">
        <f t="shared" si="13"/>
        <v>9405</v>
      </c>
      <c r="R26" s="4">
        <f t="shared" si="13"/>
        <v>982.51999999999987</v>
      </c>
      <c r="S26" s="8">
        <f t="shared" si="13"/>
        <v>128077</v>
      </c>
      <c r="T26" s="8">
        <f t="shared" si="13"/>
        <v>11239</v>
      </c>
      <c r="U26" s="4">
        <f t="shared" si="13"/>
        <v>816.61999999999989</v>
      </c>
      <c r="V26" s="8">
        <f t="shared" si="13"/>
        <v>157888</v>
      </c>
      <c r="W26" s="8">
        <f t="shared" si="13"/>
        <v>11953</v>
      </c>
      <c r="X26" s="4">
        <f t="shared" si="13"/>
        <v>752.81</v>
      </c>
      <c r="Y26" s="8">
        <f t="shared" si="13"/>
        <v>205676</v>
      </c>
      <c r="Z26" s="8">
        <f t="shared" si="13"/>
        <v>11225</v>
      </c>
      <c r="AA26" s="4">
        <f t="shared" si="13"/>
        <v>1194.7199999999998</v>
      </c>
      <c r="AB26" s="8">
        <f t="shared" si="13"/>
        <v>393329</v>
      </c>
      <c r="AC26" s="8">
        <f t="shared" si="13"/>
        <v>13386</v>
      </c>
      <c r="AD26" s="4">
        <f t="shared" si="13"/>
        <v>1990.91</v>
      </c>
      <c r="AE26" s="8">
        <f t="shared" si="13"/>
        <v>769511</v>
      </c>
      <c r="AF26" s="8">
        <f t="shared" si="13"/>
        <v>18079</v>
      </c>
      <c r="AG26" s="4">
        <f t="shared" si="13"/>
        <v>3534.2499999999995</v>
      </c>
      <c r="AH26" s="8">
        <f t="shared" si="13"/>
        <v>1588312</v>
      </c>
      <c r="AI26" s="8">
        <f t="shared" si="13"/>
        <v>29763</v>
      </c>
      <c r="AJ26" s="4">
        <f t="shared" si="13"/>
        <v>5265.13</v>
      </c>
      <c r="AK26" s="8">
        <f t="shared" si="13"/>
        <v>2568003</v>
      </c>
      <c r="AL26" s="8">
        <f t="shared" ref="AL26:BM26" si="14">SUM(AL24:AL25)</f>
        <v>35465</v>
      </c>
      <c r="AM26" s="4">
        <f t="shared" si="14"/>
        <v>6411.5</v>
      </c>
      <c r="AN26" s="8">
        <f t="shared" si="14"/>
        <v>3319553</v>
      </c>
      <c r="AO26" s="8">
        <f t="shared" si="14"/>
        <v>37846</v>
      </c>
      <c r="AP26" s="4">
        <f t="shared" si="14"/>
        <v>5805.42</v>
      </c>
      <c r="AQ26" s="8">
        <f t="shared" si="14"/>
        <v>3038598</v>
      </c>
      <c r="AR26" s="8">
        <f t="shared" si="14"/>
        <v>26639</v>
      </c>
      <c r="AS26" s="4">
        <f t="shared" si="14"/>
        <v>3678.2099999999996</v>
      </c>
      <c r="AT26" s="8">
        <f t="shared" si="14"/>
        <v>2023981</v>
      </c>
      <c r="AU26" s="8">
        <f t="shared" si="14"/>
        <v>13988</v>
      </c>
      <c r="AV26" s="4">
        <f t="shared" si="14"/>
        <v>1506.46</v>
      </c>
      <c r="AW26" s="8">
        <f t="shared" si="14"/>
        <v>871188</v>
      </c>
      <c r="AX26" s="8">
        <f t="shared" si="14"/>
        <v>4080</v>
      </c>
      <c r="AY26" s="4">
        <f t="shared" si="14"/>
        <v>571.77</v>
      </c>
      <c r="AZ26" s="8">
        <f t="shared" si="14"/>
        <v>345247</v>
      </c>
      <c r="BA26" s="8">
        <f t="shared" si="14"/>
        <v>948</v>
      </c>
      <c r="BB26" s="4">
        <f t="shared" si="14"/>
        <v>246.34</v>
      </c>
      <c r="BC26" s="8">
        <f t="shared" si="14"/>
        <v>151618</v>
      </c>
      <c r="BD26" s="8">
        <f t="shared" si="14"/>
        <v>264</v>
      </c>
      <c r="BE26" s="4">
        <f t="shared" si="14"/>
        <v>178.65</v>
      </c>
      <c r="BF26" s="8">
        <f t="shared" si="14"/>
        <v>99094</v>
      </c>
      <c r="BG26" s="8">
        <f t="shared" si="14"/>
        <v>184</v>
      </c>
      <c r="BH26" s="4">
        <f t="shared" si="14"/>
        <v>101.84</v>
      </c>
      <c r="BI26" s="8">
        <f t="shared" si="14"/>
        <v>62373</v>
      </c>
      <c r="BJ26" s="8">
        <f t="shared" si="14"/>
        <v>105</v>
      </c>
      <c r="BK26" s="4">
        <f t="shared" si="14"/>
        <v>333.39</v>
      </c>
      <c r="BL26" s="8">
        <f t="shared" si="14"/>
        <v>169269</v>
      </c>
      <c r="BM26" s="8">
        <f t="shared" si="14"/>
        <v>331</v>
      </c>
      <c r="BN26" s="4">
        <f t="shared" si="0"/>
        <v>37220.05999999999</v>
      </c>
      <c r="BO26" s="8">
        <f t="shared" si="0"/>
        <v>16027926</v>
      </c>
      <c r="BP26" s="10">
        <f t="shared" si="0"/>
        <v>234247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0.76</v>
      </c>
      <c r="AE27" s="8">
        <v>177</v>
      </c>
      <c r="AF27" s="8">
        <v>2</v>
      </c>
      <c r="AG27" s="4">
        <v>0</v>
      </c>
      <c r="AH27" s="8">
        <v>0</v>
      </c>
      <c r="AI27" s="8">
        <v>0</v>
      </c>
      <c r="AJ27" s="4">
        <v>0.43</v>
      </c>
      <c r="AK27" s="8">
        <v>67</v>
      </c>
      <c r="AL27" s="8">
        <v>1</v>
      </c>
      <c r="AM27" s="4">
        <v>6.85</v>
      </c>
      <c r="AN27" s="8">
        <v>1834</v>
      </c>
      <c r="AO27" s="8">
        <v>13</v>
      </c>
      <c r="AP27" s="4">
        <v>13.39</v>
      </c>
      <c r="AQ27" s="8">
        <v>3738</v>
      </c>
      <c r="AR27" s="8">
        <v>25</v>
      </c>
      <c r="AS27" s="4">
        <v>55.44</v>
      </c>
      <c r="AT27" s="8">
        <v>15933</v>
      </c>
      <c r="AU27" s="8">
        <v>109</v>
      </c>
      <c r="AV27" s="4">
        <v>18.940000000000001</v>
      </c>
      <c r="AW27" s="8">
        <v>5648</v>
      </c>
      <c r="AX27" s="8">
        <v>15</v>
      </c>
      <c r="AY27" s="4">
        <v>24.92</v>
      </c>
      <c r="AZ27" s="8">
        <v>7422</v>
      </c>
      <c r="BA27" s="8">
        <v>19</v>
      </c>
      <c r="BB27" s="4">
        <v>18.829999999999998</v>
      </c>
      <c r="BC27" s="8">
        <v>5809</v>
      </c>
      <c r="BD27" s="8">
        <v>16</v>
      </c>
      <c r="BE27" s="4">
        <v>32.83</v>
      </c>
      <c r="BF27" s="8">
        <v>10309</v>
      </c>
      <c r="BG27" s="8">
        <v>29</v>
      </c>
      <c r="BH27" s="4">
        <v>25.98</v>
      </c>
      <c r="BI27" s="8">
        <v>8123</v>
      </c>
      <c r="BJ27" s="8">
        <v>19</v>
      </c>
      <c r="BK27" s="4">
        <v>66.7</v>
      </c>
      <c r="BL27" s="8">
        <v>21612</v>
      </c>
      <c r="BM27" s="8">
        <v>56</v>
      </c>
      <c r="BN27" s="4">
        <f t="shared" si="0"/>
        <v>265.07</v>
      </c>
      <c r="BO27" s="8">
        <f t="shared" si="0"/>
        <v>80672</v>
      </c>
      <c r="BP27" s="10">
        <f t="shared" si="0"/>
        <v>304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2.31</v>
      </c>
      <c r="M28" s="8">
        <v>305</v>
      </c>
      <c r="N28" s="8">
        <v>21</v>
      </c>
      <c r="O28" s="4">
        <v>0.45</v>
      </c>
      <c r="P28" s="8">
        <v>67</v>
      </c>
      <c r="Q28" s="8">
        <v>2</v>
      </c>
      <c r="R28" s="4">
        <v>2.0699999999999998</v>
      </c>
      <c r="S28" s="8">
        <v>366</v>
      </c>
      <c r="T28" s="8">
        <v>8</v>
      </c>
      <c r="U28" s="4">
        <v>0</v>
      </c>
      <c r="V28" s="8">
        <v>0</v>
      </c>
      <c r="W28" s="8">
        <v>0</v>
      </c>
      <c r="X28" s="4">
        <v>3.43</v>
      </c>
      <c r="Y28" s="8">
        <v>730</v>
      </c>
      <c r="Z28" s="8">
        <v>10</v>
      </c>
      <c r="AA28" s="4">
        <v>8.35</v>
      </c>
      <c r="AB28" s="8">
        <v>1853</v>
      </c>
      <c r="AC28" s="8">
        <v>17</v>
      </c>
      <c r="AD28" s="4">
        <v>2.29</v>
      </c>
      <c r="AE28" s="8">
        <v>529</v>
      </c>
      <c r="AF28" s="8">
        <v>3</v>
      </c>
      <c r="AG28" s="4">
        <v>4.03</v>
      </c>
      <c r="AH28" s="8">
        <v>950</v>
      </c>
      <c r="AI28" s="8">
        <v>3</v>
      </c>
      <c r="AJ28" s="4">
        <v>3.84</v>
      </c>
      <c r="AK28" s="8">
        <v>930</v>
      </c>
      <c r="AL28" s="8">
        <v>1</v>
      </c>
      <c r="AM28" s="4">
        <v>2.77</v>
      </c>
      <c r="AN28" s="8">
        <v>679</v>
      </c>
      <c r="AO28" s="8">
        <v>0</v>
      </c>
      <c r="AP28" s="4">
        <v>1.67</v>
      </c>
      <c r="AQ28" s="8">
        <v>412</v>
      </c>
      <c r="AR28" s="8">
        <v>1</v>
      </c>
      <c r="AS28" s="4">
        <v>0.95</v>
      </c>
      <c r="AT28" s="8">
        <v>238</v>
      </c>
      <c r="AU28" s="8">
        <v>0</v>
      </c>
      <c r="AV28" s="4">
        <v>1.0900000000000001</v>
      </c>
      <c r="AW28" s="8">
        <v>274</v>
      </c>
      <c r="AX28" s="8">
        <v>0</v>
      </c>
      <c r="AY28" s="4">
        <v>0.05</v>
      </c>
      <c r="AZ28" s="8">
        <v>13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33.300000000000004</v>
      </c>
      <c r="BO28" s="8">
        <f t="shared" si="0"/>
        <v>7346</v>
      </c>
      <c r="BP28" s="10">
        <f t="shared" si="0"/>
        <v>66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</v>
      </c>
      <c r="G29" s="8">
        <v>0</v>
      </c>
      <c r="H29" s="8">
        <v>0</v>
      </c>
      <c r="I29" s="4">
        <v>16.8</v>
      </c>
      <c r="J29" s="8">
        <v>334</v>
      </c>
      <c r="K29" s="8">
        <v>85</v>
      </c>
      <c r="L29" s="4">
        <v>180.46</v>
      </c>
      <c r="M29" s="8">
        <v>10612</v>
      </c>
      <c r="N29" s="8">
        <v>1255</v>
      </c>
      <c r="O29" s="4">
        <v>203.65</v>
      </c>
      <c r="P29" s="8">
        <v>19916</v>
      </c>
      <c r="Q29" s="8">
        <v>1175</v>
      </c>
      <c r="R29" s="4">
        <v>298.65000000000003</v>
      </c>
      <c r="S29" s="8">
        <v>36408</v>
      </c>
      <c r="T29" s="8">
        <v>1313</v>
      </c>
      <c r="U29" s="4">
        <v>154.58000000000001</v>
      </c>
      <c r="V29" s="8">
        <v>21438</v>
      </c>
      <c r="W29" s="8">
        <v>610</v>
      </c>
      <c r="X29" s="4">
        <v>27.91</v>
      </c>
      <c r="Y29" s="8">
        <v>4547</v>
      </c>
      <c r="Z29" s="8">
        <v>90</v>
      </c>
      <c r="AA29" s="4">
        <v>199.92</v>
      </c>
      <c r="AB29" s="8">
        <v>30855</v>
      </c>
      <c r="AC29" s="8">
        <v>520</v>
      </c>
      <c r="AD29" s="4">
        <v>103.42</v>
      </c>
      <c r="AE29" s="8">
        <v>19507</v>
      </c>
      <c r="AF29" s="8">
        <v>216</v>
      </c>
      <c r="AG29" s="4">
        <v>116.98</v>
      </c>
      <c r="AH29" s="8">
        <v>23808</v>
      </c>
      <c r="AI29" s="8">
        <v>234</v>
      </c>
      <c r="AJ29" s="4">
        <v>535.71</v>
      </c>
      <c r="AK29" s="8">
        <v>107639</v>
      </c>
      <c r="AL29" s="8">
        <v>721</v>
      </c>
      <c r="AM29" s="4">
        <v>955.73</v>
      </c>
      <c r="AN29" s="8">
        <v>201781</v>
      </c>
      <c r="AO29" s="8">
        <v>1357</v>
      </c>
      <c r="AP29" s="4">
        <v>2064.5700000000002</v>
      </c>
      <c r="AQ29" s="8">
        <v>443865</v>
      </c>
      <c r="AR29" s="8">
        <v>2490</v>
      </c>
      <c r="AS29" s="4">
        <v>2414.23</v>
      </c>
      <c r="AT29" s="8">
        <v>524922</v>
      </c>
      <c r="AU29" s="8">
        <v>2400</v>
      </c>
      <c r="AV29" s="4">
        <v>2363.37</v>
      </c>
      <c r="AW29" s="8">
        <v>531342</v>
      </c>
      <c r="AX29" s="8">
        <v>2498</v>
      </c>
      <c r="AY29" s="4">
        <v>1651.02</v>
      </c>
      <c r="AZ29" s="8">
        <v>381825</v>
      </c>
      <c r="BA29" s="8">
        <v>1437</v>
      </c>
      <c r="BB29" s="4">
        <v>1096</v>
      </c>
      <c r="BC29" s="8">
        <v>259824</v>
      </c>
      <c r="BD29" s="8">
        <v>999</v>
      </c>
      <c r="BE29" s="4">
        <v>1050.26</v>
      </c>
      <c r="BF29" s="8">
        <v>254429</v>
      </c>
      <c r="BG29" s="8">
        <v>739</v>
      </c>
      <c r="BH29" s="4">
        <v>532.51</v>
      </c>
      <c r="BI29" s="8">
        <v>130231</v>
      </c>
      <c r="BJ29" s="8">
        <v>235</v>
      </c>
      <c r="BK29" s="4">
        <v>743.26</v>
      </c>
      <c r="BL29" s="8">
        <v>171984</v>
      </c>
      <c r="BM29" s="8">
        <v>315</v>
      </c>
      <c r="BN29" s="4">
        <f t="shared" si="0"/>
        <v>14709.03</v>
      </c>
      <c r="BO29" s="8">
        <f t="shared" si="0"/>
        <v>3175267</v>
      </c>
      <c r="BP29" s="10">
        <f t="shared" si="0"/>
        <v>18689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0.1</v>
      </c>
      <c r="G30" s="8">
        <v>0</v>
      </c>
      <c r="H30" s="8">
        <v>0</v>
      </c>
      <c r="I30" s="4">
        <v>15.89</v>
      </c>
      <c r="J30" s="8">
        <v>223</v>
      </c>
      <c r="K30" s="8">
        <v>50</v>
      </c>
      <c r="L30" s="4">
        <v>0</v>
      </c>
      <c r="M30" s="8">
        <v>0</v>
      </c>
      <c r="N30" s="8">
        <v>0</v>
      </c>
      <c r="O30" s="4">
        <v>2.91</v>
      </c>
      <c r="P30" s="8">
        <v>297</v>
      </c>
      <c r="Q30" s="8">
        <v>16</v>
      </c>
      <c r="R30" s="4">
        <v>0</v>
      </c>
      <c r="S30" s="8">
        <v>0</v>
      </c>
      <c r="T30" s="8">
        <v>0</v>
      </c>
      <c r="U30" s="4">
        <v>50.26</v>
      </c>
      <c r="V30" s="8">
        <v>7113</v>
      </c>
      <c r="W30" s="8">
        <v>196</v>
      </c>
      <c r="X30" s="4">
        <v>7.05</v>
      </c>
      <c r="Y30" s="8">
        <v>1079</v>
      </c>
      <c r="Z30" s="8">
        <v>28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2.2200000000000002</v>
      </c>
      <c r="AH30" s="8">
        <v>440</v>
      </c>
      <c r="AI30" s="8">
        <v>4</v>
      </c>
      <c r="AJ30" s="4">
        <v>0.83</v>
      </c>
      <c r="AK30" s="8">
        <v>172</v>
      </c>
      <c r="AL30" s="8">
        <v>1</v>
      </c>
      <c r="AM30" s="4">
        <v>0</v>
      </c>
      <c r="AN30" s="8">
        <v>0</v>
      </c>
      <c r="AO30" s="8">
        <v>0</v>
      </c>
      <c r="AP30" s="4">
        <v>0</v>
      </c>
      <c r="AQ30" s="8">
        <v>0</v>
      </c>
      <c r="AR30" s="8">
        <v>0</v>
      </c>
      <c r="AS30" s="4">
        <v>9.77</v>
      </c>
      <c r="AT30" s="8">
        <v>2179</v>
      </c>
      <c r="AU30" s="8">
        <v>10</v>
      </c>
      <c r="AV30" s="4">
        <v>4</v>
      </c>
      <c r="AW30" s="8">
        <v>912</v>
      </c>
      <c r="AX30" s="8">
        <v>5</v>
      </c>
      <c r="AY30" s="4">
        <v>3.59</v>
      </c>
      <c r="AZ30" s="8">
        <v>837</v>
      </c>
      <c r="BA30" s="8">
        <v>3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96.61999999999999</v>
      </c>
      <c r="BO30" s="8">
        <f t="shared" si="0"/>
        <v>13252</v>
      </c>
      <c r="BP30" s="10">
        <f t="shared" si="0"/>
        <v>313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0.1</v>
      </c>
      <c r="G31" s="8">
        <f t="shared" si="15"/>
        <v>0</v>
      </c>
      <c r="H31" s="8">
        <f t="shared" si="15"/>
        <v>0</v>
      </c>
      <c r="I31" s="4">
        <f t="shared" si="15"/>
        <v>32.69</v>
      </c>
      <c r="J31" s="8">
        <f t="shared" si="15"/>
        <v>557</v>
      </c>
      <c r="K31" s="8">
        <f t="shared" si="15"/>
        <v>135</v>
      </c>
      <c r="L31" s="4">
        <f t="shared" si="15"/>
        <v>182.77</v>
      </c>
      <c r="M31" s="8">
        <f t="shared" si="15"/>
        <v>10917</v>
      </c>
      <c r="N31" s="8">
        <f t="shared" si="15"/>
        <v>1276</v>
      </c>
      <c r="O31" s="4">
        <f t="shared" si="15"/>
        <v>207.01</v>
      </c>
      <c r="P31" s="8">
        <f t="shared" si="15"/>
        <v>20280</v>
      </c>
      <c r="Q31" s="8">
        <f t="shared" si="15"/>
        <v>1193</v>
      </c>
      <c r="R31" s="4">
        <f t="shared" si="15"/>
        <v>300.72000000000003</v>
      </c>
      <c r="S31" s="8">
        <f t="shared" si="15"/>
        <v>36774</v>
      </c>
      <c r="T31" s="8">
        <f t="shared" si="15"/>
        <v>1321</v>
      </c>
      <c r="U31" s="4">
        <f t="shared" si="15"/>
        <v>204.84</v>
      </c>
      <c r="V31" s="8">
        <f t="shared" si="15"/>
        <v>28551</v>
      </c>
      <c r="W31" s="8">
        <f t="shared" si="15"/>
        <v>806</v>
      </c>
      <c r="X31" s="4">
        <f t="shared" si="15"/>
        <v>38.39</v>
      </c>
      <c r="Y31" s="8">
        <f t="shared" si="15"/>
        <v>6356</v>
      </c>
      <c r="Z31" s="8">
        <f t="shared" si="15"/>
        <v>128</v>
      </c>
      <c r="AA31" s="4">
        <f t="shared" si="15"/>
        <v>208.26999999999998</v>
      </c>
      <c r="AB31" s="8">
        <f t="shared" si="15"/>
        <v>32708</v>
      </c>
      <c r="AC31" s="8">
        <f t="shared" si="15"/>
        <v>537</v>
      </c>
      <c r="AD31" s="4">
        <f t="shared" si="15"/>
        <v>105.71000000000001</v>
      </c>
      <c r="AE31" s="8">
        <f t="shared" si="15"/>
        <v>20036</v>
      </c>
      <c r="AF31" s="8">
        <f t="shared" si="15"/>
        <v>219</v>
      </c>
      <c r="AG31" s="4">
        <f t="shared" si="15"/>
        <v>123.23</v>
      </c>
      <c r="AH31" s="8">
        <f t="shared" si="15"/>
        <v>25198</v>
      </c>
      <c r="AI31" s="8">
        <f t="shared" si="15"/>
        <v>241</v>
      </c>
      <c r="AJ31" s="4">
        <f t="shared" si="15"/>
        <v>540.38000000000011</v>
      </c>
      <c r="AK31" s="8">
        <f t="shared" si="15"/>
        <v>108741</v>
      </c>
      <c r="AL31" s="8">
        <f t="shared" ref="AL31:BM31" si="16">SUM(AL28:AL30)</f>
        <v>723</v>
      </c>
      <c r="AM31" s="4">
        <f t="shared" si="16"/>
        <v>958.5</v>
      </c>
      <c r="AN31" s="8">
        <f t="shared" si="16"/>
        <v>202460</v>
      </c>
      <c r="AO31" s="8">
        <f t="shared" si="16"/>
        <v>1357</v>
      </c>
      <c r="AP31" s="4">
        <f t="shared" si="16"/>
        <v>2066.2400000000002</v>
      </c>
      <c r="AQ31" s="8">
        <f t="shared" si="16"/>
        <v>444277</v>
      </c>
      <c r="AR31" s="8">
        <f t="shared" si="16"/>
        <v>2491</v>
      </c>
      <c r="AS31" s="4">
        <f t="shared" si="16"/>
        <v>2424.9499999999998</v>
      </c>
      <c r="AT31" s="8">
        <f t="shared" si="16"/>
        <v>527339</v>
      </c>
      <c r="AU31" s="8">
        <f t="shared" si="16"/>
        <v>2410</v>
      </c>
      <c r="AV31" s="4">
        <f t="shared" si="16"/>
        <v>2368.46</v>
      </c>
      <c r="AW31" s="8">
        <f t="shared" si="16"/>
        <v>532528</v>
      </c>
      <c r="AX31" s="8">
        <f t="shared" si="16"/>
        <v>2503</v>
      </c>
      <c r="AY31" s="4">
        <f t="shared" si="16"/>
        <v>1654.6599999999999</v>
      </c>
      <c r="AZ31" s="8">
        <f t="shared" si="16"/>
        <v>382675</v>
      </c>
      <c r="BA31" s="8">
        <f t="shared" si="16"/>
        <v>1440</v>
      </c>
      <c r="BB31" s="4">
        <f t="shared" si="16"/>
        <v>1096</v>
      </c>
      <c r="BC31" s="8">
        <f t="shared" si="16"/>
        <v>259824</v>
      </c>
      <c r="BD31" s="8">
        <f t="shared" si="16"/>
        <v>999</v>
      </c>
      <c r="BE31" s="4">
        <f t="shared" si="16"/>
        <v>1050.26</v>
      </c>
      <c r="BF31" s="8">
        <f t="shared" si="16"/>
        <v>254429</v>
      </c>
      <c r="BG31" s="8">
        <f t="shared" si="16"/>
        <v>739</v>
      </c>
      <c r="BH31" s="4">
        <f t="shared" si="16"/>
        <v>532.51</v>
      </c>
      <c r="BI31" s="8">
        <f t="shared" si="16"/>
        <v>130231</v>
      </c>
      <c r="BJ31" s="8">
        <f t="shared" si="16"/>
        <v>235</v>
      </c>
      <c r="BK31" s="4">
        <f t="shared" si="16"/>
        <v>743.26</v>
      </c>
      <c r="BL31" s="8">
        <f t="shared" si="16"/>
        <v>171984</v>
      </c>
      <c r="BM31" s="8">
        <f t="shared" si="16"/>
        <v>315</v>
      </c>
      <c r="BN31" s="4">
        <f t="shared" si="0"/>
        <v>14838.95</v>
      </c>
      <c r="BO31" s="8">
        <f t="shared" si="0"/>
        <v>3195865</v>
      </c>
      <c r="BP31" s="10">
        <f t="shared" si="0"/>
        <v>19068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0.1</v>
      </c>
      <c r="G32" s="8">
        <f t="shared" si="17"/>
        <v>0</v>
      </c>
      <c r="H32" s="8">
        <f t="shared" si="17"/>
        <v>0</v>
      </c>
      <c r="I32" s="4">
        <f t="shared" si="17"/>
        <v>32.69</v>
      </c>
      <c r="J32" s="8">
        <f t="shared" si="17"/>
        <v>557</v>
      </c>
      <c r="K32" s="8">
        <f t="shared" si="17"/>
        <v>135</v>
      </c>
      <c r="L32" s="4">
        <f t="shared" si="17"/>
        <v>182.77</v>
      </c>
      <c r="M32" s="8">
        <f t="shared" si="17"/>
        <v>10917</v>
      </c>
      <c r="N32" s="8">
        <f t="shared" si="17"/>
        <v>1276</v>
      </c>
      <c r="O32" s="4">
        <f t="shared" si="17"/>
        <v>207.01</v>
      </c>
      <c r="P32" s="8">
        <f t="shared" si="17"/>
        <v>20280</v>
      </c>
      <c r="Q32" s="8">
        <f t="shared" si="17"/>
        <v>1193</v>
      </c>
      <c r="R32" s="4">
        <f t="shared" si="17"/>
        <v>300.72000000000003</v>
      </c>
      <c r="S32" s="8">
        <f t="shared" si="17"/>
        <v>36774</v>
      </c>
      <c r="T32" s="8">
        <f t="shared" si="17"/>
        <v>1321</v>
      </c>
      <c r="U32" s="4">
        <f t="shared" si="17"/>
        <v>204.84</v>
      </c>
      <c r="V32" s="8">
        <f t="shared" si="17"/>
        <v>28551</v>
      </c>
      <c r="W32" s="8">
        <f t="shared" si="17"/>
        <v>806</v>
      </c>
      <c r="X32" s="4">
        <f t="shared" si="17"/>
        <v>38.39</v>
      </c>
      <c r="Y32" s="8">
        <f t="shared" si="17"/>
        <v>6356</v>
      </c>
      <c r="Z32" s="8">
        <f t="shared" si="17"/>
        <v>128</v>
      </c>
      <c r="AA32" s="4">
        <f t="shared" si="17"/>
        <v>208.26999999999998</v>
      </c>
      <c r="AB32" s="8">
        <f t="shared" si="17"/>
        <v>32708</v>
      </c>
      <c r="AC32" s="8">
        <f t="shared" si="17"/>
        <v>537</v>
      </c>
      <c r="AD32" s="4">
        <f t="shared" si="17"/>
        <v>106.47000000000001</v>
      </c>
      <c r="AE32" s="8">
        <f t="shared" si="17"/>
        <v>20213</v>
      </c>
      <c r="AF32" s="8">
        <f t="shared" si="17"/>
        <v>221</v>
      </c>
      <c r="AG32" s="4">
        <f t="shared" si="17"/>
        <v>123.23</v>
      </c>
      <c r="AH32" s="8">
        <f t="shared" si="17"/>
        <v>25198</v>
      </c>
      <c r="AI32" s="8">
        <f t="shared" si="17"/>
        <v>241</v>
      </c>
      <c r="AJ32" s="4">
        <f t="shared" si="17"/>
        <v>540.81000000000006</v>
      </c>
      <c r="AK32" s="8">
        <f t="shared" si="17"/>
        <v>108808</v>
      </c>
      <c r="AL32" s="8">
        <f t="shared" ref="AL32:BM32" si="18">SUM(AL27,AL31)</f>
        <v>724</v>
      </c>
      <c r="AM32" s="4">
        <f t="shared" si="18"/>
        <v>965.35</v>
      </c>
      <c r="AN32" s="8">
        <f t="shared" si="18"/>
        <v>204294</v>
      </c>
      <c r="AO32" s="8">
        <f t="shared" si="18"/>
        <v>1370</v>
      </c>
      <c r="AP32" s="4">
        <f t="shared" si="18"/>
        <v>2079.63</v>
      </c>
      <c r="AQ32" s="8">
        <f t="shared" si="18"/>
        <v>448015</v>
      </c>
      <c r="AR32" s="8">
        <f t="shared" si="18"/>
        <v>2516</v>
      </c>
      <c r="AS32" s="4">
        <f t="shared" si="18"/>
        <v>2480.39</v>
      </c>
      <c r="AT32" s="8">
        <f t="shared" si="18"/>
        <v>543272</v>
      </c>
      <c r="AU32" s="8">
        <f t="shared" si="18"/>
        <v>2519</v>
      </c>
      <c r="AV32" s="4">
        <f t="shared" si="18"/>
        <v>2387.4</v>
      </c>
      <c r="AW32" s="8">
        <f t="shared" si="18"/>
        <v>538176</v>
      </c>
      <c r="AX32" s="8">
        <f t="shared" si="18"/>
        <v>2518</v>
      </c>
      <c r="AY32" s="4">
        <f t="shared" si="18"/>
        <v>1679.58</v>
      </c>
      <c r="AZ32" s="8">
        <f t="shared" si="18"/>
        <v>390097</v>
      </c>
      <c r="BA32" s="8">
        <f t="shared" si="18"/>
        <v>1459</v>
      </c>
      <c r="BB32" s="4">
        <f t="shared" si="18"/>
        <v>1114.83</v>
      </c>
      <c r="BC32" s="8">
        <f t="shared" si="18"/>
        <v>265633</v>
      </c>
      <c r="BD32" s="8">
        <f t="shared" si="18"/>
        <v>1015</v>
      </c>
      <c r="BE32" s="4">
        <f t="shared" si="18"/>
        <v>1083.0899999999999</v>
      </c>
      <c r="BF32" s="8">
        <f t="shared" si="18"/>
        <v>264738</v>
      </c>
      <c r="BG32" s="8">
        <f t="shared" si="18"/>
        <v>768</v>
      </c>
      <c r="BH32" s="4">
        <f t="shared" si="18"/>
        <v>558.49</v>
      </c>
      <c r="BI32" s="8">
        <f t="shared" si="18"/>
        <v>138354</v>
      </c>
      <c r="BJ32" s="8">
        <f t="shared" si="18"/>
        <v>254</v>
      </c>
      <c r="BK32" s="4">
        <f t="shared" si="18"/>
        <v>809.96</v>
      </c>
      <c r="BL32" s="8">
        <f t="shared" si="18"/>
        <v>193596</v>
      </c>
      <c r="BM32" s="8">
        <f t="shared" si="18"/>
        <v>371</v>
      </c>
      <c r="BN32" s="4">
        <f t="shared" si="0"/>
        <v>15104.02</v>
      </c>
      <c r="BO32" s="8">
        <f t="shared" si="0"/>
        <v>3276537</v>
      </c>
      <c r="BP32" s="10">
        <f t="shared" si="0"/>
        <v>19372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465.58</v>
      </c>
      <c r="G33" s="8">
        <f t="shared" si="19"/>
        <v>0</v>
      </c>
      <c r="H33" s="8">
        <f t="shared" si="19"/>
        <v>0</v>
      </c>
      <c r="I33" s="4">
        <f t="shared" si="19"/>
        <v>1271.51</v>
      </c>
      <c r="J33" s="8">
        <f t="shared" si="19"/>
        <v>1890</v>
      </c>
      <c r="K33" s="8">
        <f t="shared" si="19"/>
        <v>426</v>
      </c>
      <c r="L33" s="4">
        <f t="shared" si="19"/>
        <v>1261.8</v>
      </c>
      <c r="M33" s="8">
        <f t="shared" si="19"/>
        <v>56595</v>
      </c>
      <c r="N33" s="8">
        <f t="shared" si="19"/>
        <v>10332</v>
      </c>
      <c r="O33" s="4">
        <f t="shared" si="19"/>
        <v>1273.1999999999998</v>
      </c>
      <c r="P33" s="8">
        <f t="shared" si="19"/>
        <v>109478</v>
      </c>
      <c r="Q33" s="8">
        <f t="shared" si="19"/>
        <v>10598</v>
      </c>
      <c r="R33" s="4">
        <f t="shared" si="19"/>
        <v>1283.2399999999998</v>
      </c>
      <c r="S33" s="8">
        <f t="shared" si="19"/>
        <v>164851</v>
      </c>
      <c r="T33" s="8">
        <f t="shared" si="19"/>
        <v>12560</v>
      </c>
      <c r="U33" s="4">
        <f t="shared" si="19"/>
        <v>1021.4599999999999</v>
      </c>
      <c r="V33" s="8">
        <f t="shared" si="19"/>
        <v>186439</v>
      </c>
      <c r="W33" s="8">
        <f t="shared" si="19"/>
        <v>12759</v>
      </c>
      <c r="X33" s="4">
        <f t="shared" si="19"/>
        <v>791.19999999999993</v>
      </c>
      <c r="Y33" s="8">
        <f t="shared" si="19"/>
        <v>212032</v>
      </c>
      <c r="Z33" s="8">
        <f t="shared" si="19"/>
        <v>11353</v>
      </c>
      <c r="AA33" s="4">
        <f t="shared" si="19"/>
        <v>1402.9899999999998</v>
      </c>
      <c r="AB33" s="8">
        <f t="shared" si="19"/>
        <v>426037</v>
      </c>
      <c r="AC33" s="8">
        <f t="shared" si="19"/>
        <v>13923</v>
      </c>
      <c r="AD33" s="4">
        <f t="shared" si="19"/>
        <v>2097.38</v>
      </c>
      <c r="AE33" s="8">
        <f t="shared" si="19"/>
        <v>789724</v>
      </c>
      <c r="AF33" s="8">
        <f t="shared" si="19"/>
        <v>18300</v>
      </c>
      <c r="AG33" s="4">
        <f t="shared" si="19"/>
        <v>3657.4799999999996</v>
      </c>
      <c r="AH33" s="8">
        <f t="shared" si="19"/>
        <v>1613510</v>
      </c>
      <c r="AI33" s="8">
        <f t="shared" si="19"/>
        <v>30004</v>
      </c>
      <c r="AJ33" s="4">
        <f t="shared" si="19"/>
        <v>5805.9400000000005</v>
      </c>
      <c r="AK33" s="8">
        <f t="shared" si="19"/>
        <v>2676811</v>
      </c>
      <c r="AL33" s="8">
        <f t="shared" ref="AL33:BM33" si="20">SUM(AL32,AL26)</f>
        <v>36189</v>
      </c>
      <c r="AM33" s="4">
        <f t="shared" si="20"/>
        <v>7376.85</v>
      </c>
      <c r="AN33" s="8">
        <f t="shared" si="20"/>
        <v>3523847</v>
      </c>
      <c r="AO33" s="8">
        <f t="shared" si="20"/>
        <v>39216</v>
      </c>
      <c r="AP33" s="4">
        <f t="shared" si="20"/>
        <v>7885.05</v>
      </c>
      <c r="AQ33" s="8">
        <f t="shared" si="20"/>
        <v>3486613</v>
      </c>
      <c r="AR33" s="8">
        <f t="shared" si="20"/>
        <v>29155</v>
      </c>
      <c r="AS33" s="4">
        <f t="shared" si="20"/>
        <v>6158.5999999999995</v>
      </c>
      <c r="AT33" s="8">
        <f t="shared" si="20"/>
        <v>2567253</v>
      </c>
      <c r="AU33" s="8">
        <f t="shared" si="20"/>
        <v>16507</v>
      </c>
      <c r="AV33" s="4">
        <f t="shared" si="20"/>
        <v>3893.86</v>
      </c>
      <c r="AW33" s="8">
        <f t="shared" si="20"/>
        <v>1409364</v>
      </c>
      <c r="AX33" s="8">
        <f t="shared" si="20"/>
        <v>6598</v>
      </c>
      <c r="AY33" s="4">
        <f t="shared" si="20"/>
        <v>2251.35</v>
      </c>
      <c r="AZ33" s="8">
        <f t="shared" si="20"/>
        <v>735344</v>
      </c>
      <c r="BA33" s="8">
        <f t="shared" si="20"/>
        <v>2407</v>
      </c>
      <c r="BB33" s="4">
        <f t="shared" si="20"/>
        <v>1361.1699999999998</v>
      </c>
      <c r="BC33" s="8">
        <f t="shared" si="20"/>
        <v>417251</v>
      </c>
      <c r="BD33" s="8">
        <f t="shared" si="20"/>
        <v>1279</v>
      </c>
      <c r="BE33" s="4">
        <f t="shared" si="20"/>
        <v>1261.74</v>
      </c>
      <c r="BF33" s="8">
        <f t="shared" si="20"/>
        <v>363832</v>
      </c>
      <c r="BG33" s="8">
        <f t="shared" si="20"/>
        <v>952</v>
      </c>
      <c r="BH33" s="4">
        <f t="shared" si="20"/>
        <v>660.33</v>
      </c>
      <c r="BI33" s="8">
        <f t="shared" si="20"/>
        <v>200727</v>
      </c>
      <c r="BJ33" s="8">
        <f t="shared" si="20"/>
        <v>359</v>
      </c>
      <c r="BK33" s="4">
        <f t="shared" si="20"/>
        <v>1143.3499999999999</v>
      </c>
      <c r="BL33" s="8">
        <f t="shared" si="20"/>
        <v>362865</v>
      </c>
      <c r="BM33" s="8">
        <f t="shared" si="20"/>
        <v>702</v>
      </c>
      <c r="BN33" s="4">
        <f t="shared" si="0"/>
        <v>52324.079999999994</v>
      </c>
      <c r="BO33" s="8">
        <f t="shared" si="0"/>
        <v>19304463</v>
      </c>
      <c r="BP33" s="10">
        <f t="shared" si="0"/>
        <v>253619</v>
      </c>
      <c r="BQ33" s="50"/>
      <c r="BR33" s="11" t="s">
        <v>52</v>
      </c>
      <c r="BS33" s="24">
        <f>BS20</f>
        <v>175.96</v>
      </c>
      <c r="BT33" s="24">
        <f>BT20</f>
        <v>386.76</v>
      </c>
      <c r="BU33" s="24">
        <f>BU20</f>
        <v>305.33999999999997</v>
      </c>
      <c r="BV33" s="13"/>
      <c r="BW33" s="38">
        <f>SUM(BW20:BW24)</f>
        <v>468.77000000000004</v>
      </c>
      <c r="BX33" s="44">
        <f>SUM(BX20:BX24)</f>
        <v>358120</v>
      </c>
      <c r="BY33" s="13"/>
      <c r="BZ33" s="32">
        <f>SUM(BZ20:BZ25)</f>
        <v>33.65</v>
      </c>
      <c r="CA33" s="24">
        <f>SUM(BZ33,BW33,BS33:BU33,BN33)</f>
        <v>53694.559999999998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3.64</v>
      </c>
      <c r="G34" s="8">
        <v>0</v>
      </c>
      <c r="H34" s="8">
        <v>0</v>
      </c>
      <c r="I34" s="4">
        <v>0.14000000000000001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0</v>
      </c>
      <c r="Y34" s="8">
        <v>0</v>
      </c>
      <c r="Z34" s="8">
        <v>0</v>
      </c>
      <c r="AA34" s="4">
        <v>0</v>
      </c>
      <c r="AB34" s="8">
        <v>0</v>
      </c>
      <c r="AC34" s="8">
        <v>0</v>
      </c>
      <c r="AD34" s="4">
        <v>2.54</v>
      </c>
      <c r="AE34" s="8">
        <v>1123</v>
      </c>
      <c r="AF34" s="8">
        <v>23</v>
      </c>
      <c r="AG34" s="4">
        <v>5.48</v>
      </c>
      <c r="AH34" s="8">
        <v>2627</v>
      </c>
      <c r="AI34" s="8">
        <v>45</v>
      </c>
      <c r="AJ34" s="4">
        <v>24.87</v>
      </c>
      <c r="AK34" s="8">
        <v>12582</v>
      </c>
      <c r="AL34" s="8">
        <v>176</v>
      </c>
      <c r="AM34" s="4">
        <v>2.68</v>
      </c>
      <c r="AN34" s="8">
        <v>1451</v>
      </c>
      <c r="AO34" s="8">
        <v>16</v>
      </c>
      <c r="AP34" s="4">
        <v>29.67</v>
      </c>
      <c r="AQ34" s="8">
        <v>16944</v>
      </c>
      <c r="AR34" s="8">
        <v>151</v>
      </c>
      <c r="AS34" s="4">
        <v>20.02</v>
      </c>
      <c r="AT34" s="8">
        <v>11679</v>
      </c>
      <c r="AU34" s="8">
        <v>80</v>
      </c>
      <c r="AV34" s="4">
        <v>8.42</v>
      </c>
      <c r="AW34" s="8">
        <v>5186</v>
      </c>
      <c r="AX34" s="8">
        <v>22</v>
      </c>
      <c r="AY34" s="4">
        <v>10.77</v>
      </c>
      <c r="AZ34" s="8">
        <v>6797</v>
      </c>
      <c r="BA34" s="8">
        <v>19</v>
      </c>
      <c r="BB34" s="4">
        <v>4.63</v>
      </c>
      <c r="BC34" s="8">
        <v>2968</v>
      </c>
      <c r="BD34" s="8">
        <v>4</v>
      </c>
      <c r="BE34" s="4">
        <v>0.13</v>
      </c>
      <c r="BF34" s="8">
        <v>84</v>
      </c>
      <c r="BG34" s="8">
        <v>0</v>
      </c>
      <c r="BH34" s="4">
        <v>0.7</v>
      </c>
      <c r="BI34" s="8">
        <v>456</v>
      </c>
      <c r="BJ34" s="8">
        <v>0</v>
      </c>
      <c r="BK34" s="4">
        <v>5.74</v>
      </c>
      <c r="BL34" s="8">
        <v>3766</v>
      </c>
      <c r="BM34" s="8">
        <v>6</v>
      </c>
      <c r="BN34" s="4">
        <f t="shared" si="0"/>
        <v>119.42999999999999</v>
      </c>
      <c r="BO34" s="8">
        <f t="shared" si="0"/>
        <v>65663</v>
      </c>
      <c r="BP34" s="10">
        <f t="shared" si="0"/>
        <v>542</v>
      </c>
      <c r="BQ34" s="50"/>
      <c r="BR34" s="50" t="s">
        <v>46</v>
      </c>
      <c r="BS34" s="20">
        <v>0</v>
      </c>
      <c r="BT34" s="21">
        <v>9.15</v>
      </c>
      <c r="BU34" s="20">
        <v>17.100000000000001</v>
      </c>
      <c r="BV34" s="17" t="s">
        <v>61</v>
      </c>
      <c r="BW34" s="35">
        <v>1.34</v>
      </c>
      <c r="BX34" s="41">
        <v>1608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0.02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1.2</v>
      </c>
      <c r="M35" s="8">
        <v>62</v>
      </c>
      <c r="N35" s="8">
        <v>9</v>
      </c>
      <c r="O35" s="4">
        <v>0.34</v>
      </c>
      <c r="P35" s="8">
        <v>31</v>
      </c>
      <c r="Q35" s="8">
        <v>3</v>
      </c>
      <c r="R35" s="4">
        <v>0</v>
      </c>
      <c r="S35" s="8">
        <v>0</v>
      </c>
      <c r="T35" s="8">
        <v>0</v>
      </c>
      <c r="U35" s="4">
        <v>0.31</v>
      </c>
      <c r="V35" s="8">
        <v>65</v>
      </c>
      <c r="W35" s="8">
        <v>5</v>
      </c>
      <c r="X35" s="4">
        <v>1.43</v>
      </c>
      <c r="Y35" s="8">
        <v>441</v>
      </c>
      <c r="Z35" s="8">
        <v>22</v>
      </c>
      <c r="AA35" s="4">
        <v>0.98</v>
      </c>
      <c r="AB35" s="8">
        <v>315</v>
      </c>
      <c r="AC35" s="8">
        <v>13</v>
      </c>
      <c r="AD35" s="4">
        <v>0</v>
      </c>
      <c r="AE35" s="8">
        <v>0</v>
      </c>
      <c r="AF35" s="8">
        <v>0</v>
      </c>
      <c r="AG35" s="4">
        <v>8.6999999999999993</v>
      </c>
      <c r="AH35" s="8">
        <v>3899</v>
      </c>
      <c r="AI35" s="8">
        <v>79</v>
      </c>
      <c r="AJ35" s="4">
        <v>90.27</v>
      </c>
      <c r="AK35" s="8">
        <v>43964</v>
      </c>
      <c r="AL35" s="8">
        <v>613</v>
      </c>
      <c r="AM35" s="4">
        <v>9.1199999999999992</v>
      </c>
      <c r="AN35" s="8">
        <v>4761</v>
      </c>
      <c r="AO35" s="8">
        <v>58</v>
      </c>
      <c r="AP35" s="4">
        <v>25.07</v>
      </c>
      <c r="AQ35" s="8">
        <v>13809</v>
      </c>
      <c r="AR35" s="8">
        <v>123</v>
      </c>
      <c r="AS35" s="4">
        <v>26.87</v>
      </c>
      <c r="AT35" s="8">
        <v>15484</v>
      </c>
      <c r="AU35" s="8">
        <v>106</v>
      </c>
      <c r="AV35" s="4">
        <v>22.2</v>
      </c>
      <c r="AW35" s="8">
        <v>13253</v>
      </c>
      <c r="AX35" s="8">
        <v>66</v>
      </c>
      <c r="AY35" s="4">
        <v>7.79</v>
      </c>
      <c r="AZ35" s="8">
        <v>4766</v>
      </c>
      <c r="BA35" s="8">
        <v>13</v>
      </c>
      <c r="BB35" s="4">
        <v>0.42</v>
      </c>
      <c r="BC35" s="8">
        <v>262</v>
      </c>
      <c r="BD35" s="8">
        <v>0</v>
      </c>
      <c r="BE35" s="4">
        <v>0</v>
      </c>
      <c r="BF35" s="8">
        <v>0</v>
      </c>
      <c r="BG35" s="8">
        <v>0</v>
      </c>
      <c r="BH35" s="4">
        <v>0.21</v>
      </c>
      <c r="BI35" s="8">
        <v>133</v>
      </c>
      <c r="BJ35" s="8">
        <v>0</v>
      </c>
      <c r="BK35" s="4">
        <v>4.0599999999999996</v>
      </c>
      <c r="BL35" s="8">
        <v>2586</v>
      </c>
      <c r="BM35" s="8">
        <v>5</v>
      </c>
      <c r="BN35" s="4">
        <f t="shared" si="0"/>
        <v>198.98999999999998</v>
      </c>
      <c r="BO35" s="8">
        <f t="shared" si="0"/>
        <v>103831</v>
      </c>
      <c r="BP35" s="10">
        <f t="shared" si="0"/>
        <v>1115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1.43</v>
      </c>
      <c r="BX35" s="42">
        <v>1144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0.33</v>
      </c>
      <c r="Y36" s="8">
        <v>59</v>
      </c>
      <c r="Z36" s="8">
        <v>2</v>
      </c>
      <c r="AA36" s="4">
        <v>0.31</v>
      </c>
      <c r="AB36" s="8">
        <v>62</v>
      </c>
      <c r="AC36" s="8">
        <v>2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</v>
      </c>
      <c r="AN36" s="8">
        <v>0</v>
      </c>
      <c r="AO36" s="8">
        <v>0</v>
      </c>
      <c r="AP36" s="4">
        <v>6.47</v>
      </c>
      <c r="AQ36" s="8">
        <v>1805</v>
      </c>
      <c r="AR36" s="8">
        <v>12</v>
      </c>
      <c r="AS36" s="4">
        <v>0</v>
      </c>
      <c r="AT36" s="8">
        <v>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0.21</v>
      </c>
      <c r="BC36" s="8">
        <v>66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7.3199999999999994</v>
      </c>
      <c r="BO36" s="8">
        <f t="shared" si="0"/>
        <v>1992</v>
      </c>
      <c r="BP36" s="10">
        <f t="shared" si="0"/>
        <v>16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0.35</v>
      </c>
      <c r="BX36" s="42">
        <v>210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0.25</v>
      </c>
      <c r="Y37" s="8">
        <v>48</v>
      </c>
      <c r="Z37" s="8">
        <v>1</v>
      </c>
      <c r="AA37" s="4">
        <v>3.44</v>
      </c>
      <c r="AB37" s="8">
        <v>705</v>
      </c>
      <c r="AC37" s="8">
        <v>14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3.69</v>
      </c>
      <c r="BO37" s="8">
        <f t="shared" si="0"/>
        <v>753</v>
      </c>
      <c r="BP37" s="10">
        <f t="shared" si="0"/>
        <v>15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3.66</v>
      </c>
      <c r="G38" s="8">
        <f t="shared" si="21"/>
        <v>0</v>
      </c>
      <c r="H38" s="8">
        <f t="shared" si="21"/>
        <v>0</v>
      </c>
      <c r="I38" s="4">
        <f t="shared" si="21"/>
        <v>0.14000000000000001</v>
      </c>
      <c r="J38" s="8">
        <f t="shared" si="21"/>
        <v>0</v>
      </c>
      <c r="K38" s="8">
        <f t="shared" si="21"/>
        <v>0</v>
      </c>
      <c r="L38" s="4">
        <f t="shared" si="21"/>
        <v>1.2</v>
      </c>
      <c r="M38" s="8">
        <f t="shared" si="21"/>
        <v>62</v>
      </c>
      <c r="N38" s="8">
        <f t="shared" si="21"/>
        <v>9</v>
      </c>
      <c r="O38" s="4">
        <f t="shared" si="21"/>
        <v>0.34</v>
      </c>
      <c r="P38" s="8">
        <f t="shared" si="21"/>
        <v>31</v>
      </c>
      <c r="Q38" s="8">
        <f t="shared" si="21"/>
        <v>3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0.31</v>
      </c>
      <c r="V38" s="8">
        <f t="shared" si="21"/>
        <v>65</v>
      </c>
      <c r="W38" s="8">
        <f t="shared" si="21"/>
        <v>5</v>
      </c>
      <c r="X38" s="4">
        <f t="shared" si="21"/>
        <v>2.0099999999999998</v>
      </c>
      <c r="Y38" s="8">
        <f t="shared" si="21"/>
        <v>548</v>
      </c>
      <c r="Z38" s="8">
        <f t="shared" si="21"/>
        <v>25</v>
      </c>
      <c r="AA38" s="4">
        <f t="shared" si="21"/>
        <v>4.7300000000000004</v>
      </c>
      <c r="AB38" s="8">
        <f t="shared" si="21"/>
        <v>1082</v>
      </c>
      <c r="AC38" s="8">
        <f t="shared" si="21"/>
        <v>29</v>
      </c>
      <c r="AD38" s="4">
        <f t="shared" si="21"/>
        <v>2.54</v>
      </c>
      <c r="AE38" s="8">
        <f t="shared" si="21"/>
        <v>1123</v>
      </c>
      <c r="AF38" s="8">
        <f t="shared" si="21"/>
        <v>23</v>
      </c>
      <c r="AG38" s="4">
        <f t="shared" si="21"/>
        <v>14.18</v>
      </c>
      <c r="AH38" s="8">
        <f t="shared" si="21"/>
        <v>6526</v>
      </c>
      <c r="AI38" s="8">
        <f t="shared" si="21"/>
        <v>124</v>
      </c>
      <c r="AJ38" s="4">
        <f t="shared" si="21"/>
        <v>115.14</v>
      </c>
      <c r="AK38" s="8">
        <f t="shared" si="21"/>
        <v>56546</v>
      </c>
      <c r="AL38" s="8">
        <f t="shared" ref="AL38:BM38" si="22">SUM(AL34:AL37)</f>
        <v>789</v>
      </c>
      <c r="AM38" s="4">
        <f t="shared" si="22"/>
        <v>11.799999999999999</v>
      </c>
      <c r="AN38" s="8">
        <f t="shared" si="22"/>
        <v>6212</v>
      </c>
      <c r="AO38" s="8">
        <f t="shared" si="22"/>
        <v>74</v>
      </c>
      <c r="AP38" s="4">
        <f t="shared" si="22"/>
        <v>61.21</v>
      </c>
      <c r="AQ38" s="8">
        <f t="shared" si="22"/>
        <v>32558</v>
      </c>
      <c r="AR38" s="8">
        <f t="shared" si="22"/>
        <v>286</v>
      </c>
      <c r="AS38" s="4">
        <f t="shared" si="22"/>
        <v>46.89</v>
      </c>
      <c r="AT38" s="8">
        <f t="shared" si="22"/>
        <v>27163</v>
      </c>
      <c r="AU38" s="8">
        <f t="shared" si="22"/>
        <v>186</v>
      </c>
      <c r="AV38" s="4">
        <f t="shared" si="22"/>
        <v>30.619999999999997</v>
      </c>
      <c r="AW38" s="8">
        <f t="shared" si="22"/>
        <v>18439</v>
      </c>
      <c r="AX38" s="8">
        <f t="shared" si="22"/>
        <v>88</v>
      </c>
      <c r="AY38" s="4">
        <f t="shared" si="22"/>
        <v>18.559999999999999</v>
      </c>
      <c r="AZ38" s="8">
        <f t="shared" si="22"/>
        <v>11563</v>
      </c>
      <c r="BA38" s="8">
        <f t="shared" si="22"/>
        <v>32</v>
      </c>
      <c r="BB38" s="4">
        <f t="shared" si="22"/>
        <v>5.26</v>
      </c>
      <c r="BC38" s="8">
        <f t="shared" si="22"/>
        <v>3296</v>
      </c>
      <c r="BD38" s="8">
        <f t="shared" si="22"/>
        <v>4</v>
      </c>
      <c r="BE38" s="4">
        <f t="shared" si="22"/>
        <v>0.13</v>
      </c>
      <c r="BF38" s="8">
        <f t="shared" si="22"/>
        <v>84</v>
      </c>
      <c r="BG38" s="8">
        <f t="shared" si="22"/>
        <v>0</v>
      </c>
      <c r="BH38" s="4">
        <f t="shared" si="22"/>
        <v>0.90999999999999992</v>
      </c>
      <c r="BI38" s="8">
        <f t="shared" si="22"/>
        <v>589</v>
      </c>
      <c r="BJ38" s="8">
        <f t="shared" si="22"/>
        <v>0</v>
      </c>
      <c r="BK38" s="4">
        <f t="shared" si="22"/>
        <v>9.8000000000000007</v>
      </c>
      <c r="BL38" s="8">
        <f t="shared" si="22"/>
        <v>6352</v>
      </c>
      <c r="BM38" s="8">
        <f t="shared" si="22"/>
        <v>11</v>
      </c>
      <c r="BN38" s="4">
        <f t="shared" si="0"/>
        <v>329.43000000000006</v>
      </c>
      <c r="BO38" s="8">
        <f t="shared" si="0"/>
        <v>172239</v>
      </c>
      <c r="BP38" s="10">
        <f t="shared" si="0"/>
        <v>1688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0.27</v>
      </c>
      <c r="J39" s="8">
        <v>4</v>
      </c>
      <c r="K39" s="8">
        <v>1</v>
      </c>
      <c r="L39" s="4">
        <v>0</v>
      </c>
      <c r="M39" s="8">
        <v>0</v>
      </c>
      <c r="N39" s="8">
        <v>0</v>
      </c>
      <c r="O39" s="4">
        <v>4.5999999999999996</v>
      </c>
      <c r="P39" s="8">
        <v>487</v>
      </c>
      <c r="Q39" s="8">
        <v>27</v>
      </c>
      <c r="R39" s="4">
        <v>0</v>
      </c>
      <c r="S39" s="8">
        <v>0</v>
      </c>
      <c r="T39" s="8">
        <v>0</v>
      </c>
      <c r="U39" s="4">
        <v>0</v>
      </c>
      <c r="V39" s="8">
        <v>0</v>
      </c>
      <c r="W39" s="8">
        <v>0</v>
      </c>
      <c r="X39" s="4">
        <v>1.03</v>
      </c>
      <c r="Y39" s="8">
        <v>185</v>
      </c>
      <c r="Z39" s="8">
        <v>3</v>
      </c>
      <c r="AA39" s="4">
        <v>3.85</v>
      </c>
      <c r="AB39" s="8">
        <v>789</v>
      </c>
      <c r="AC39" s="8">
        <v>9</v>
      </c>
      <c r="AD39" s="4">
        <v>1.73</v>
      </c>
      <c r="AE39" s="8">
        <v>345</v>
      </c>
      <c r="AF39" s="8">
        <v>4</v>
      </c>
      <c r="AG39" s="4">
        <v>2.08</v>
      </c>
      <c r="AH39" s="8">
        <v>473</v>
      </c>
      <c r="AI39" s="8">
        <v>3</v>
      </c>
      <c r="AJ39" s="4">
        <v>0.89</v>
      </c>
      <c r="AK39" s="8">
        <v>216</v>
      </c>
      <c r="AL39" s="8">
        <v>0</v>
      </c>
      <c r="AM39" s="4">
        <v>0</v>
      </c>
      <c r="AN39" s="8">
        <v>0</v>
      </c>
      <c r="AO39" s="8">
        <v>0</v>
      </c>
      <c r="AP39" s="4">
        <v>0</v>
      </c>
      <c r="AQ39" s="8">
        <v>0</v>
      </c>
      <c r="AR39" s="8">
        <v>0</v>
      </c>
      <c r="AS39" s="4">
        <v>0.56000000000000005</v>
      </c>
      <c r="AT39" s="8">
        <v>140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15.010000000000002</v>
      </c>
      <c r="BO39" s="8">
        <f t="shared" si="0"/>
        <v>2639</v>
      </c>
      <c r="BP39" s="10">
        <f t="shared" si="0"/>
        <v>47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2.87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3.66</v>
      </c>
      <c r="G40" s="8">
        <f t="shared" si="23"/>
        <v>0</v>
      </c>
      <c r="H40" s="8">
        <f t="shared" si="23"/>
        <v>0</v>
      </c>
      <c r="I40" s="4">
        <f t="shared" si="23"/>
        <v>0.41000000000000003</v>
      </c>
      <c r="J40" s="8">
        <f t="shared" si="23"/>
        <v>4</v>
      </c>
      <c r="K40" s="8">
        <f t="shared" si="23"/>
        <v>1</v>
      </c>
      <c r="L40" s="4">
        <f t="shared" si="23"/>
        <v>1.2</v>
      </c>
      <c r="M40" s="8">
        <f t="shared" si="23"/>
        <v>62</v>
      </c>
      <c r="N40" s="8">
        <f t="shared" si="23"/>
        <v>9</v>
      </c>
      <c r="O40" s="4">
        <f t="shared" si="23"/>
        <v>4.9399999999999995</v>
      </c>
      <c r="P40" s="8">
        <f t="shared" si="23"/>
        <v>518</v>
      </c>
      <c r="Q40" s="8">
        <f t="shared" si="23"/>
        <v>30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0.31</v>
      </c>
      <c r="V40" s="8">
        <f t="shared" si="23"/>
        <v>65</v>
      </c>
      <c r="W40" s="8">
        <f t="shared" si="23"/>
        <v>5</v>
      </c>
      <c r="X40" s="4">
        <f t="shared" si="23"/>
        <v>3.04</v>
      </c>
      <c r="Y40" s="8">
        <f t="shared" si="23"/>
        <v>733</v>
      </c>
      <c r="Z40" s="8">
        <f t="shared" si="23"/>
        <v>28</v>
      </c>
      <c r="AA40" s="4">
        <f t="shared" si="23"/>
        <v>8.58</v>
      </c>
      <c r="AB40" s="8">
        <f t="shared" si="23"/>
        <v>1871</v>
      </c>
      <c r="AC40" s="8">
        <f t="shared" si="23"/>
        <v>38</v>
      </c>
      <c r="AD40" s="4">
        <f t="shared" si="23"/>
        <v>4.2699999999999996</v>
      </c>
      <c r="AE40" s="8">
        <f t="shared" si="23"/>
        <v>1468</v>
      </c>
      <c r="AF40" s="8">
        <f t="shared" si="23"/>
        <v>27</v>
      </c>
      <c r="AG40" s="4">
        <f t="shared" si="23"/>
        <v>16.259999999999998</v>
      </c>
      <c r="AH40" s="8">
        <f t="shared" si="23"/>
        <v>6999</v>
      </c>
      <c r="AI40" s="8">
        <f t="shared" si="23"/>
        <v>127</v>
      </c>
      <c r="AJ40" s="4">
        <f t="shared" si="23"/>
        <v>116.03</v>
      </c>
      <c r="AK40" s="8">
        <f t="shared" si="23"/>
        <v>56762</v>
      </c>
      <c r="AL40" s="8">
        <f t="shared" ref="AL40:BM40" si="24">SUM(AL38:AL39)</f>
        <v>789</v>
      </c>
      <c r="AM40" s="4">
        <f t="shared" si="24"/>
        <v>11.799999999999999</v>
      </c>
      <c r="AN40" s="8">
        <f t="shared" si="24"/>
        <v>6212</v>
      </c>
      <c r="AO40" s="8">
        <f t="shared" si="24"/>
        <v>74</v>
      </c>
      <c r="AP40" s="4">
        <f t="shared" si="24"/>
        <v>61.21</v>
      </c>
      <c r="AQ40" s="8">
        <f t="shared" si="24"/>
        <v>32558</v>
      </c>
      <c r="AR40" s="8">
        <f t="shared" si="24"/>
        <v>286</v>
      </c>
      <c r="AS40" s="4">
        <f t="shared" si="24"/>
        <v>47.45</v>
      </c>
      <c r="AT40" s="8">
        <f t="shared" si="24"/>
        <v>27303</v>
      </c>
      <c r="AU40" s="8">
        <f t="shared" si="24"/>
        <v>186</v>
      </c>
      <c r="AV40" s="4">
        <f t="shared" si="24"/>
        <v>30.619999999999997</v>
      </c>
      <c r="AW40" s="8">
        <f t="shared" si="24"/>
        <v>18439</v>
      </c>
      <c r="AX40" s="8">
        <f t="shared" si="24"/>
        <v>88</v>
      </c>
      <c r="AY40" s="4">
        <f t="shared" si="24"/>
        <v>18.559999999999999</v>
      </c>
      <c r="AZ40" s="8">
        <f t="shared" si="24"/>
        <v>11563</v>
      </c>
      <c r="BA40" s="8">
        <f t="shared" si="24"/>
        <v>32</v>
      </c>
      <c r="BB40" s="4">
        <f t="shared" si="24"/>
        <v>5.26</v>
      </c>
      <c r="BC40" s="8">
        <f t="shared" si="24"/>
        <v>3296</v>
      </c>
      <c r="BD40" s="8">
        <f t="shared" si="24"/>
        <v>4</v>
      </c>
      <c r="BE40" s="4">
        <f t="shared" si="24"/>
        <v>0.13</v>
      </c>
      <c r="BF40" s="8">
        <f t="shared" si="24"/>
        <v>84</v>
      </c>
      <c r="BG40" s="8">
        <f t="shared" si="24"/>
        <v>0</v>
      </c>
      <c r="BH40" s="4">
        <f t="shared" si="24"/>
        <v>0.90999999999999992</v>
      </c>
      <c r="BI40" s="8">
        <f t="shared" si="24"/>
        <v>589</v>
      </c>
      <c r="BJ40" s="8">
        <f t="shared" si="24"/>
        <v>0</v>
      </c>
      <c r="BK40" s="4">
        <f t="shared" si="24"/>
        <v>9.8000000000000007</v>
      </c>
      <c r="BL40" s="8">
        <f t="shared" si="24"/>
        <v>6352</v>
      </c>
      <c r="BM40" s="8">
        <f t="shared" si="24"/>
        <v>11</v>
      </c>
      <c r="BN40" s="4">
        <f t="shared" si="0"/>
        <v>344.44000000000005</v>
      </c>
      <c r="BO40" s="8">
        <f t="shared" si="0"/>
        <v>174878</v>
      </c>
      <c r="BP40" s="10">
        <f t="shared" si="0"/>
        <v>1735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</v>
      </c>
      <c r="AZ41" s="8">
        <v>0</v>
      </c>
      <c r="BA41" s="8">
        <v>0</v>
      </c>
      <c r="BB41" s="4">
        <v>1.73</v>
      </c>
      <c r="BC41" s="8">
        <v>535</v>
      </c>
      <c r="BD41" s="8">
        <v>2</v>
      </c>
      <c r="BE41" s="4">
        <v>0.26</v>
      </c>
      <c r="BF41" s="8">
        <v>82</v>
      </c>
      <c r="BG41" s="8">
        <v>0</v>
      </c>
      <c r="BH41" s="4">
        <v>0</v>
      </c>
      <c r="BI41" s="8">
        <v>0</v>
      </c>
      <c r="BJ41" s="8">
        <v>0</v>
      </c>
      <c r="BK41" s="4">
        <v>1.7</v>
      </c>
      <c r="BL41" s="8">
        <v>550</v>
      </c>
      <c r="BM41" s="8">
        <v>1</v>
      </c>
      <c r="BN41" s="4">
        <f t="shared" si="0"/>
        <v>3.69</v>
      </c>
      <c r="BO41" s="8">
        <f t="shared" si="0"/>
        <v>1167</v>
      </c>
      <c r="BP41" s="10">
        <f t="shared" si="0"/>
        <v>3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</v>
      </c>
      <c r="AT42" s="8">
        <v>0</v>
      </c>
      <c r="AU42" s="8">
        <v>0</v>
      </c>
      <c r="AV42" s="4">
        <v>0</v>
      </c>
      <c r="AW42" s="8">
        <v>0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0</v>
      </c>
      <c r="BO42" s="8">
        <f t="shared" si="0"/>
        <v>0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0.01</v>
      </c>
      <c r="M43" s="8">
        <v>1</v>
      </c>
      <c r="N43" s="8">
        <v>0</v>
      </c>
      <c r="O43" s="4">
        <v>0.1</v>
      </c>
      <c r="P43" s="8">
        <v>11</v>
      </c>
      <c r="Q43" s="8">
        <v>1</v>
      </c>
      <c r="R43" s="4">
        <v>1.03</v>
      </c>
      <c r="S43" s="8">
        <v>133</v>
      </c>
      <c r="T43" s="8">
        <v>4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</v>
      </c>
      <c r="AB43" s="8">
        <v>0</v>
      </c>
      <c r="AC43" s="8">
        <v>0</v>
      </c>
      <c r="AD43" s="4">
        <v>47.55</v>
      </c>
      <c r="AE43" s="8">
        <v>9131</v>
      </c>
      <c r="AF43" s="8">
        <v>91</v>
      </c>
      <c r="AG43" s="4">
        <v>2.2400000000000002</v>
      </c>
      <c r="AH43" s="8">
        <v>453</v>
      </c>
      <c r="AI43" s="8">
        <v>4</v>
      </c>
      <c r="AJ43" s="4">
        <v>2.17</v>
      </c>
      <c r="AK43" s="8">
        <v>449</v>
      </c>
      <c r="AL43" s="8">
        <v>2</v>
      </c>
      <c r="AM43" s="4">
        <v>3</v>
      </c>
      <c r="AN43" s="8">
        <v>633</v>
      </c>
      <c r="AO43" s="8">
        <v>3</v>
      </c>
      <c r="AP43" s="4">
        <v>15.81</v>
      </c>
      <c r="AQ43" s="8">
        <v>3397</v>
      </c>
      <c r="AR43" s="8">
        <v>18</v>
      </c>
      <c r="AS43" s="4">
        <v>31.82</v>
      </c>
      <c r="AT43" s="8">
        <v>7067</v>
      </c>
      <c r="AU43" s="8">
        <v>33</v>
      </c>
      <c r="AV43" s="4">
        <v>33.659999999999997</v>
      </c>
      <c r="AW43" s="8">
        <v>7674</v>
      </c>
      <c r="AX43" s="8">
        <v>34</v>
      </c>
      <c r="AY43" s="4">
        <v>108.18</v>
      </c>
      <c r="AZ43" s="8">
        <v>25207</v>
      </c>
      <c r="BA43" s="8">
        <v>98</v>
      </c>
      <c r="BB43" s="4">
        <v>51.43</v>
      </c>
      <c r="BC43" s="8">
        <v>12241</v>
      </c>
      <c r="BD43" s="8">
        <v>45</v>
      </c>
      <c r="BE43" s="4">
        <v>1.1000000000000001</v>
      </c>
      <c r="BF43" s="8">
        <v>267</v>
      </c>
      <c r="BG43" s="8">
        <v>1</v>
      </c>
      <c r="BH43" s="4">
        <v>1.46</v>
      </c>
      <c r="BI43" s="8">
        <v>359</v>
      </c>
      <c r="BJ43" s="8">
        <v>0</v>
      </c>
      <c r="BK43" s="4">
        <v>59.64</v>
      </c>
      <c r="BL43" s="8">
        <v>14848</v>
      </c>
      <c r="BM43" s="8">
        <v>29</v>
      </c>
      <c r="BN43" s="4">
        <f t="shared" si="0"/>
        <v>359.2</v>
      </c>
      <c r="BO43" s="8">
        <f t="shared" si="0"/>
        <v>81871</v>
      </c>
      <c r="BP43" s="10">
        <f t="shared" si="0"/>
        <v>363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0.01</v>
      </c>
      <c r="V44" s="8">
        <v>1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2.42</v>
      </c>
      <c r="AT44" s="8">
        <v>539</v>
      </c>
      <c r="AU44" s="8">
        <v>3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2.4299999999999997</v>
      </c>
      <c r="BO44" s="8">
        <f t="shared" si="0"/>
        <v>540</v>
      </c>
      <c r="BP44" s="10">
        <f t="shared" si="0"/>
        <v>3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0.01</v>
      </c>
      <c r="M45" s="8">
        <f t="shared" si="25"/>
        <v>1</v>
      </c>
      <c r="N45" s="8">
        <f t="shared" si="25"/>
        <v>0</v>
      </c>
      <c r="O45" s="4">
        <f t="shared" si="25"/>
        <v>0.1</v>
      </c>
      <c r="P45" s="8">
        <f t="shared" si="25"/>
        <v>11</v>
      </c>
      <c r="Q45" s="8">
        <f t="shared" si="25"/>
        <v>1</v>
      </c>
      <c r="R45" s="4">
        <f t="shared" si="25"/>
        <v>1.03</v>
      </c>
      <c r="S45" s="8">
        <f t="shared" si="25"/>
        <v>133</v>
      </c>
      <c r="T45" s="8">
        <f t="shared" si="25"/>
        <v>4</v>
      </c>
      <c r="U45" s="4">
        <f t="shared" si="25"/>
        <v>0.01</v>
      </c>
      <c r="V45" s="8">
        <f t="shared" si="25"/>
        <v>1</v>
      </c>
      <c r="W45" s="8">
        <f t="shared" si="25"/>
        <v>0</v>
      </c>
      <c r="X45" s="4">
        <f t="shared" si="25"/>
        <v>0</v>
      </c>
      <c r="Y45" s="8">
        <f t="shared" si="25"/>
        <v>0</v>
      </c>
      <c r="Z45" s="8">
        <f t="shared" si="25"/>
        <v>0</v>
      </c>
      <c r="AA45" s="4">
        <f t="shared" si="25"/>
        <v>0</v>
      </c>
      <c r="AB45" s="8">
        <f t="shared" si="25"/>
        <v>0</v>
      </c>
      <c r="AC45" s="8">
        <f t="shared" si="25"/>
        <v>0</v>
      </c>
      <c r="AD45" s="4">
        <f t="shared" si="25"/>
        <v>47.55</v>
      </c>
      <c r="AE45" s="8">
        <f t="shared" si="25"/>
        <v>9131</v>
      </c>
      <c r="AF45" s="8">
        <f t="shared" si="25"/>
        <v>91</v>
      </c>
      <c r="AG45" s="4">
        <f t="shared" si="25"/>
        <v>2.2400000000000002</v>
      </c>
      <c r="AH45" s="8">
        <f t="shared" si="25"/>
        <v>453</v>
      </c>
      <c r="AI45" s="8">
        <f t="shared" si="25"/>
        <v>4</v>
      </c>
      <c r="AJ45" s="4">
        <f t="shared" si="25"/>
        <v>2.17</v>
      </c>
      <c r="AK45" s="8">
        <f t="shared" si="25"/>
        <v>449</v>
      </c>
      <c r="AL45" s="8">
        <f t="shared" ref="AL45:BM45" si="26">SUM(AL42:AL44)</f>
        <v>2</v>
      </c>
      <c r="AM45" s="4">
        <f t="shared" si="26"/>
        <v>3</v>
      </c>
      <c r="AN45" s="8">
        <f t="shared" si="26"/>
        <v>633</v>
      </c>
      <c r="AO45" s="8">
        <f t="shared" si="26"/>
        <v>3</v>
      </c>
      <c r="AP45" s="4">
        <f t="shared" si="26"/>
        <v>15.81</v>
      </c>
      <c r="AQ45" s="8">
        <f t="shared" si="26"/>
        <v>3397</v>
      </c>
      <c r="AR45" s="8">
        <f t="shared" si="26"/>
        <v>18</v>
      </c>
      <c r="AS45" s="4">
        <f t="shared" si="26"/>
        <v>34.24</v>
      </c>
      <c r="AT45" s="8">
        <f t="shared" si="26"/>
        <v>7606</v>
      </c>
      <c r="AU45" s="8">
        <f t="shared" si="26"/>
        <v>36</v>
      </c>
      <c r="AV45" s="4">
        <f t="shared" si="26"/>
        <v>33.659999999999997</v>
      </c>
      <c r="AW45" s="8">
        <f t="shared" si="26"/>
        <v>7674</v>
      </c>
      <c r="AX45" s="8">
        <f t="shared" si="26"/>
        <v>34</v>
      </c>
      <c r="AY45" s="4">
        <f t="shared" si="26"/>
        <v>108.18</v>
      </c>
      <c r="AZ45" s="8">
        <f t="shared" si="26"/>
        <v>25207</v>
      </c>
      <c r="BA45" s="8">
        <f t="shared" si="26"/>
        <v>98</v>
      </c>
      <c r="BB45" s="4">
        <f t="shared" si="26"/>
        <v>51.43</v>
      </c>
      <c r="BC45" s="8">
        <f t="shared" si="26"/>
        <v>12241</v>
      </c>
      <c r="BD45" s="8">
        <f t="shared" si="26"/>
        <v>45</v>
      </c>
      <c r="BE45" s="4">
        <f t="shared" si="26"/>
        <v>1.1000000000000001</v>
      </c>
      <c r="BF45" s="8">
        <f t="shared" si="26"/>
        <v>267</v>
      </c>
      <c r="BG45" s="8">
        <f t="shared" si="26"/>
        <v>1</v>
      </c>
      <c r="BH45" s="4">
        <f t="shared" si="26"/>
        <v>1.46</v>
      </c>
      <c r="BI45" s="8">
        <f t="shared" si="26"/>
        <v>359</v>
      </c>
      <c r="BJ45" s="8">
        <f t="shared" si="26"/>
        <v>0</v>
      </c>
      <c r="BK45" s="4">
        <f t="shared" si="26"/>
        <v>59.64</v>
      </c>
      <c r="BL45" s="8">
        <f t="shared" si="26"/>
        <v>14848</v>
      </c>
      <c r="BM45" s="8">
        <f t="shared" si="26"/>
        <v>29</v>
      </c>
      <c r="BN45" s="4">
        <f t="shared" si="0"/>
        <v>361.63</v>
      </c>
      <c r="BO45" s="8">
        <f t="shared" si="0"/>
        <v>82411</v>
      </c>
      <c r="BP45" s="10">
        <f t="shared" si="0"/>
        <v>366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0.01</v>
      </c>
      <c r="M46" s="8">
        <f t="shared" si="27"/>
        <v>1</v>
      </c>
      <c r="N46" s="8">
        <f t="shared" si="27"/>
        <v>0</v>
      </c>
      <c r="O46" s="4">
        <f t="shared" si="27"/>
        <v>0.1</v>
      </c>
      <c r="P46" s="8">
        <f t="shared" si="27"/>
        <v>11</v>
      </c>
      <c r="Q46" s="8">
        <f t="shared" si="27"/>
        <v>1</v>
      </c>
      <c r="R46" s="4">
        <f t="shared" si="27"/>
        <v>1.03</v>
      </c>
      <c r="S46" s="8">
        <f t="shared" si="27"/>
        <v>133</v>
      </c>
      <c r="T46" s="8">
        <f t="shared" si="27"/>
        <v>4</v>
      </c>
      <c r="U46" s="4">
        <f t="shared" si="27"/>
        <v>0.01</v>
      </c>
      <c r="V46" s="8">
        <f t="shared" si="27"/>
        <v>1</v>
      </c>
      <c r="W46" s="8">
        <f t="shared" si="27"/>
        <v>0</v>
      </c>
      <c r="X46" s="4">
        <f t="shared" si="27"/>
        <v>0</v>
      </c>
      <c r="Y46" s="8">
        <f t="shared" si="27"/>
        <v>0</v>
      </c>
      <c r="Z46" s="8">
        <f t="shared" si="27"/>
        <v>0</v>
      </c>
      <c r="AA46" s="4">
        <f t="shared" si="27"/>
        <v>0</v>
      </c>
      <c r="AB46" s="8">
        <f t="shared" si="27"/>
        <v>0</v>
      </c>
      <c r="AC46" s="8">
        <f t="shared" si="27"/>
        <v>0</v>
      </c>
      <c r="AD46" s="4">
        <f t="shared" si="27"/>
        <v>47.55</v>
      </c>
      <c r="AE46" s="8">
        <f t="shared" si="27"/>
        <v>9131</v>
      </c>
      <c r="AF46" s="8">
        <f t="shared" si="27"/>
        <v>91</v>
      </c>
      <c r="AG46" s="4">
        <f t="shared" si="27"/>
        <v>2.2400000000000002</v>
      </c>
      <c r="AH46" s="8">
        <f t="shared" si="27"/>
        <v>453</v>
      </c>
      <c r="AI46" s="8">
        <f t="shared" si="27"/>
        <v>4</v>
      </c>
      <c r="AJ46" s="4">
        <f t="shared" si="27"/>
        <v>2.17</v>
      </c>
      <c r="AK46" s="8">
        <f t="shared" si="27"/>
        <v>449</v>
      </c>
      <c r="AL46" s="8">
        <f t="shared" ref="AL46:BM46" si="28">SUM(AL41,AL45)</f>
        <v>2</v>
      </c>
      <c r="AM46" s="4">
        <f t="shared" si="28"/>
        <v>3</v>
      </c>
      <c r="AN46" s="8">
        <f t="shared" si="28"/>
        <v>633</v>
      </c>
      <c r="AO46" s="8">
        <f t="shared" si="28"/>
        <v>3</v>
      </c>
      <c r="AP46" s="4">
        <f t="shared" si="28"/>
        <v>15.81</v>
      </c>
      <c r="AQ46" s="8">
        <f t="shared" si="28"/>
        <v>3397</v>
      </c>
      <c r="AR46" s="8">
        <f t="shared" si="28"/>
        <v>18</v>
      </c>
      <c r="AS46" s="4">
        <f t="shared" si="28"/>
        <v>34.24</v>
      </c>
      <c r="AT46" s="8">
        <f t="shared" si="28"/>
        <v>7606</v>
      </c>
      <c r="AU46" s="8">
        <f t="shared" si="28"/>
        <v>36</v>
      </c>
      <c r="AV46" s="4">
        <f t="shared" si="28"/>
        <v>33.659999999999997</v>
      </c>
      <c r="AW46" s="8">
        <f t="shared" si="28"/>
        <v>7674</v>
      </c>
      <c r="AX46" s="8">
        <f t="shared" si="28"/>
        <v>34</v>
      </c>
      <c r="AY46" s="4">
        <f t="shared" si="28"/>
        <v>108.18</v>
      </c>
      <c r="AZ46" s="8">
        <f t="shared" si="28"/>
        <v>25207</v>
      </c>
      <c r="BA46" s="8">
        <f t="shared" si="28"/>
        <v>98</v>
      </c>
      <c r="BB46" s="4">
        <f t="shared" si="28"/>
        <v>53.16</v>
      </c>
      <c r="BC46" s="8">
        <f t="shared" si="28"/>
        <v>12776</v>
      </c>
      <c r="BD46" s="8">
        <f t="shared" si="28"/>
        <v>47</v>
      </c>
      <c r="BE46" s="4">
        <f t="shared" si="28"/>
        <v>1.36</v>
      </c>
      <c r="BF46" s="8">
        <f t="shared" si="28"/>
        <v>349</v>
      </c>
      <c r="BG46" s="8">
        <f t="shared" si="28"/>
        <v>1</v>
      </c>
      <c r="BH46" s="4">
        <f t="shared" si="28"/>
        <v>1.46</v>
      </c>
      <c r="BI46" s="8">
        <f t="shared" si="28"/>
        <v>359</v>
      </c>
      <c r="BJ46" s="8">
        <f t="shared" si="28"/>
        <v>0</v>
      </c>
      <c r="BK46" s="4">
        <f t="shared" si="28"/>
        <v>61.34</v>
      </c>
      <c r="BL46" s="8">
        <f t="shared" si="28"/>
        <v>15398</v>
      </c>
      <c r="BM46" s="8">
        <f t="shared" si="28"/>
        <v>30</v>
      </c>
      <c r="BN46" s="4">
        <f t="shared" si="0"/>
        <v>365.31999999999994</v>
      </c>
      <c r="BO46" s="8">
        <f t="shared" si="0"/>
        <v>83578</v>
      </c>
      <c r="BP46" s="10">
        <f t="shared" si="0"/>
        <v>369</v>
      </c>
      <c r="BQ46" s="50"/>
      <c r="BR46" s="11" t="s">
        <v>52</v>
      </c>
      <c r="BS46" s="24">
        <f>BS34</f>
        <v>0</v>
      </c>
      <c r="BT46" s="24">
        <f t="shared" ref="BT46:BU46" si="29">BT34</f>
        <v>9.15</v>
      </c>
      <c r="BU46" s="24">
        <f t="shared" si="29"/>
        <v>17.100000000000001</v>
      </c>
      <c r="BV46" s="34"/>
      <c r="BW46" s="38">
        <f>SUM(BW34:BW38)</f>
        <v>3.12</v>
      </c>
      <c r="BX46" s="44">
        <f>SUM(BX34:BX38)</f>
        <v>2962</v>
      </c>
      <c r="BY46" s="13"/>
      <c r="BZ46" s="32">
        <f>SUM(BZ34:BZ39)</f>
        <v>2.87</v>
      </c>
      <c r="CA46" s="24">
        <f>SUM(BZ46,BW46,BS46:BU46,BN46)</f>
        <v>397.55999999999995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3.66</v>
      </c>
      <c r="G47" s="8">
        <f t="shared" si="30"/>
        <v>0</v>
      </c>
      <c r="H47" s="8">
        <f t="shared" si="30"/>
        <v>0</v>
      </c>
      <c r="I47" s="4">
        <f t="shared" si="30"/>
        <v>0.41000000000000003</v>
      </c>
      <c r="J47" s="8">
        <f t="shared" si="30"/>
        <v>4</v>
      </c>
      <c r="K47" s="8">
        <f t="shared" si="30"/>
        <v>1</v>
      </c>
      <c r="L47" s="4">
        <f t="shared" si="30"/>
        <v>1.21</v>
      </c>
      <c r="M47" s="8">
        <f t="shared" si="30"/>
        <v>63</v>
      </c>
      <c r="N47" s="8">
        <f t="shared" si="30"/>
        <v>9</v>
      </c>
      <c r="O47" s="4">
        <f t="shared" si="30"/>
        <v>5.0399999999999991</v>
      </c>
      <c r="P47" s="8">
        <f t="shared" si="30"/>
        <v>529</v>
      </c>
      <c r="Q47" s="8">
        <f t="shared" si="30"/>
        <v>31</v>
      </c>
      <c r="R47" s="4">
        <f t="shared" si="30"/>
        <v>1.03</v>
      </c>
      <c r="S47" s="8">
        <f t="shared" si="30"/>
        <v>133</v>
      </c>
      <c r="T47" s="8">
        <f t="shared" si="30"/>
        <v>4</v>
      </c>
      <c r="U47" s="4">
        <f t="shared" si="30"/>
        <v>0.32</v>
      </c>
      <c r="V47" s="8">
        <f t="shared" si="30"/>
        <v>66</v>
      </c>
      <c r="W47" s="8">
        <f t="shared" si="30"/>
        <v>5</v>
      </c>
      <c r="X47" s="4">
        <f t="shared" si="30"/>
        <v>3.04</v>
      </c>
      <c r="Y47" s="8">
        <f t="shared" si="30"/>
        <v>733</v>
      </c>
      <c r="Z47" s="8">
        <f t="shared" si="30"/>
        <v>28</v>
      </c>
      <c r="AA47" s="4">
        <f t="shared" si="30"/>
        <v>8.58</v>
      </c>
      <c r="AB47" s="8">
        <f t="shared" si="30"/>
        <v>1871</v>
      </c>
      <c r="AC47" s="8">
        <f t="shared" si="30"/>
        <v>38</v>
      </c>
      <c r="AD47" s="4">
        <f t="shared" si="30"/>
        <v>51.819999999999993</v>
      </c>
      <c r="AE47" s="8">
        <f t="shared" si="30"/>
        <v>10599</v>
      </c>
      <c r="AF47" s="8">
        <f t="shared" si="30"/>
        <v>118</v>
      </c>
      <c r="AG47" s="4">
        <f t="shared" si="30"/>
        <v>18.5</v>
      </c>
      <c r="AH47" s="8">
        <f t="shared" si="30"/>
        <v>7452</v>
      </c>
      <c r="AI47" s="8">
        <f t="shared" si="30"/>
        <v>131</v>
      </c>
      <c r="AJ47" s="4">
        <f t="shared" si="30"/>
        <v>118.2</v>
      </c>
      <c r="AK47" s="8">
        <f t="shared" si="30"/>
        <v>57211</v>
      </c>
      <c r="AL47" s="8">
        <f t="shared" ref="AL47:BM47" si="31">SUM(AL46,AL40)</f>
        <v>791</v>
      </c>
      <c r="AM47" s="4">
        <f t="shared" si="31"/>
        <v>14.799999999999999</v>
      </c>
      <c r="AN47" s="8">
        <f t="shared" si="31"/>
        <v>6845</v>
      </c>
      <c r="AO47" s="8">
        <f t="shared" si="31"/>
        <v>77</v>
      </c>
      <c r="AP47" s="4">
        <f t="shared" si="31"/>
        <v>77.02</v>
      </c>
      <c r="AQ47" s="8">
        <f t="shared" si="31"/>
        <v>35955</v>
      </c>
      <c r="AR47" s="8">
        <f t="shared" si="31"/>
        <v>304</v>
      </c>
      <c r="AS47" s="4">
        <f t="shared" si="31"/>
        <v>81.69</v>
      </c>
      <c r="AT47" s="8">
        <f t="shared" si="31"/>
        <v>34909</v>
      </c>
      <c r="AU47" s="8">
        <f t="shared" si="31"/>
        <v>222</v>
      </c>
      <c r="AV47" s="4">
        <f t="shared" si="31"/>
        <v>64.28</v>
      </c>
      <c r="AW47" s="8">
        <f t="shared" si="31"/>
        <v>26113</v>
      </c>
      <c r="AX47" s="8">
        <f t="shared" si="31"/>
        <v>122</v>
      </c>
      <c r="AY47" s="4">
        <f t="shared" si="31"/>
        <v>126.74000000000001</v>
      </c>
      <c r="AZ47" s="8">
        <f t="shared" si="31"/>
        <v>36770</v>
      </c>
      <c r="BA47" s="8">
        <f t="shared" si="31"/>
        <v>130</v>
      </c>
      <c r="BB47" s="4">
        <f t="shared" si="31"/>
        <v>58.419999999999995</v>
      </c>
      <c r="BC47" s="8">
        <f t="shared" si="31"/>
        <v>16072</v>
      </c>
      <c r="BD47" s="8">
        <f t="shared" si="31"/>
        <v>51</v>
      </c>
      <c r="BE47" s="4">
        <f t="shared" si="31"/>
        <v>1.4900000000000002</v>
      </c>
      <c r="BF47" s="8">
        <f t="shared" si="31"/>
        <v>433</v>
      </c>
      <c r="BG47" s="8">
        <f t="shared" si="31"/>
        <v>1</v>
      </c>
      <c r="BH47" s="4">
        <f t="shared" si="31"/>
        <v>2.37</v>
      </c>
      <c r="BI47" s="8">
        <f t="shared" si="31"/>
        <v>948</v>
      </c>
      <c r="BJ47" s="8">
        <f t="shared" si="31"/>
        <v>0</v>
      </c>
      <c r="BK47" s="4">
        <f t="shared" si="31"/>
        <v>71.14</v>
      </c>
      <c r="BL47" s="8">
        <f t="shared" si="31"/>
        <v>21750</v>
      </c>
      <c r="BM47" s="8">
        <f t="shared" si="31"/>
        <v>41</v>
      </c>
      <c r="BN47" s="4">
        <f t="shared" si="0"/>
        <v>709.76</v>
      </c>
      <c r="BO47" s="8">
        <f t="shared" si="0"/>
        <v>258456</v>
      </c>
      <c r="BP47" s="10">
        <f t="shared" si="0"/>
        <v>2104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469.24</v>
      </c>
      <c r="G48" s="8">
        <f t="shared" si="32"/>
        <v>0</v>
      </c>
      <c r="H48" s="8">
        <f t="shared" si="32"/>
        <v>0</v>
      </c>
      <c r="I48" s="4">
        <f t="shared" si="32"/>
        <v>1271.92</v>
      </c>
      <c r="J48" s="8">
        <f t="shared" si="32"/>
        <v>1894</v>
      </c>
      <c r="K48" s="8">
        <f t="shared" si="32"/>
        <v>427</v>
      </c>
      <c r="L48" s="4">
        <f t="shared" si="32"/>
        <v>1263.01</v>
      </c>
      <c r="M48" s="8">
        <f t="shared" si="32"/>
        <v>56658</v>
      </c>
      <c r="N48" s="8">
        <f t="shared" si="32"/>
        <v>10341</v>
      </c>
      <c r="O48" s="4">
        <f t="shared" si="32"/>
        <v>1278.2399999999998</v>
      </c>
      <c r="P48" s="8">
        <f t="shared" si="32"/>
        <v>110007</v>
      </c>
      <c r="Q48" s="8">
        <f t="shared" si="32"/>
        <v>10629</v>
      </c>
      <c r="R48" s="4">
        <f t="shared" si="32"/>
        <v>1284.2699999999998</v>
      </c>
      <c r="S48" s="8">
        <f t="shared" si="32"/>
        <v>164984</v>
      </c>
      <c r="T48" s="8">
        <f t="shared" si="32"/>
        <v>12564</v>
      </c>
      <c r="U48" s="4">
        <f t="shared" si="32"/>
        <v>1021.78</v>
      </c>
      <c r="V48" s="8">
        <f t="shared" si="32"/>
        <v>186505</v>
      </c>
      <c r="W48" s="8">
        <f t="shared" si="32"/>
        <v>12764</v>
      </c>
      <c r="X48" s="4">
        <f t="shared" si="32"/>
        <v>794.2399999999999</v>
      </c>
      <c r="Y48" s="8">
        <f t="shared" si="32"/>
        <v>212765</v>
      </c>
      <c r="Z48" s="8">
        <f t="shared" si="32"/>
        <v>11381</v>
      </c>
      <c r="AA48" s="4">
        <f t="shared" si="32"/>
        <v>1411.5699999999997</v>
      </c>
      <c r="AB48" s="8">
        <f t="shared" si="32"/>
        <v>427908</v>
      </c>
      <c r="AC48" s="8">
        <f t="shared" si="32"/>
        <v>13961</v>
      </c>
      <c r="AD48" s="4">
        <f t="shared" si="32"/>
        <v>2149.2000000000003</v>
      </c>
      <c r="AE48" s="8">
        <f t="shared" si="32"/>
        <v>800323</v>
      </c>
      <c r="AF48" s="8">
        <f t="shared" si="32"/>
        <v>18418</v>
      </c>
      <c r="AG48" s="4">
        <f t="shared" si="32"/>
        <v>3675.9799999999996</v>
      </c>
      <c r="AH48" s="8">
        <f t="shared" si="32"/>
        <v>1620962</v>
      </c>
      <c r="AI48" s="8">
        <f t="shared" si="32"/>
        <v>30135</v>
      </c>
      <c r="AJ48" s="4">
        <f t="shared" si="32"/>
        <v>5924.14</v>
      </c>
      <c r="AK48" s="8">
        <f t="shared" si="32"/>
        <v>2734022</v>
      </c>
      <c r="AL48" s="8">
        <f t="shared" ref="AL48:BM48" si="33">SUM(AL33,AL47)</f>
        <v>36980</v>
      </c>
      <c r="AM48" s="4">
        <f t="shared" si="33"/>
        <v>7391.6500000000005</v>
      </c>
      <c r="AN48" s="8">
        <f t="shared" si="33"/>
        <v>3530692</v>
      </c>
      <c r="AO48" s="8">
        <f t="shared" si="33"/>
        <v>39293</v>
      </c>
      <c r="AP48" s="4">
        <f t="shared" si="33"/>
        <v>7962.0700000000006</v>
      </c>
      <c r="AQ48" s="8">
        <f t="shared" si="33"/>
        <v>3522568</v>
      </c>
      <c r="AR48" s="8">
        <f t="shared" si="33"/>
        <v>29459</v>
      </c>
      <c r="AS48" s="4">
        <f t="shared" si="33"/>
        <v>6240.2899999999991</v>
      </c>
      <c r="AT48" s="8">
        <f t="shared" si="33"/>
        <v>2602162</v>
      </c>
      <c r="AU48" s="8">
        <f t="shared" si="33"/>
        <v>16729</v>
      </c>
      <c r="AV48" s="4">
        <f t="shared" si="33"/>
        <v>3958.1400000000003</v>
      </c>
      <c r="AW48" s="8">
        <f t="shared" si="33"/>
        <v>1435477</v>
      </c>
      <c r="AX48" s="8">
        <f t="shared" si="33"/>
        <v>6720</v>
      </c>
      <c r="AY48" s="4">
        <f t="shared" si="33"/>
        <v>2378.09</v>
      </c>
      <c r="AZ48" s="8">
        <f t="shared" si="33"/>
        <v>772114</v>
      </c>
      <c r="BA48" s="8">
        <f t="shared" si="33"/>
        <v>2537</v>
      </c>
      <c r="BB48" s="4">
        <f t="shared" si="33"/>
        <v>1419.59</v>
      </c>
      <c r="BC48" s="8">
        <f t="shared" si="33"/>
        <v>433323</v>
      </c>
      <c r="BD48" s="8">
        <f t="shared" si="33"/>
        <v>1330</v>
      </c>
      <c r="BE48" s="4">
        <f t="shared" si="33"/>
        <v>1263.23</v>
      </c>
      <c r="BF48" s="8">
        <f t="shared" si="33"/>
        <v>364265</v>
      </c>
      <c r="BG48" s="8">
        <f t="shared" si="33"/>
        <v>953</v>
      </c>
      <c r="BH48" s="4">
        <f t="shared" si="33"/>
        <v>662.7</v>
      </c>
      <c r="BI48" s="8">
        <f t="shared" si="33"/>
        <v>201675</v>
      </c>
      <c r="BJ48" s="8">
        <f t="shared" si="33"/>
        <v>359</v>
      </c>
      <c r="BK48" s="4">
        <f t="shared" si="33"/>
        <v>1214.49</v>
      </c>
      <c r="BL48" s="8">
        <f t="shared" si="33"/>
        <v>384615</v>
      </c>
      <c r="BM48" s="8">
        <f t="shared" si="33"/>
        <v>743</v>
      </c>
      <c r="BN48" s="4">
        <f t="shared" si="0"/>
        <v>53033.84</v>
      </c>
      <c r="BO48" s="8">
        <f t="shared" si="0"/>
        <v>19562919</v>
      </c>
      <c r="BP48" s="10">
        <f t="shared" si="0"/>
        <v>255723</v>
      </c>
      <c r="BQ48" s="49"/>
      <c r="BR48" s="49"/>
      <c r="BS48" s="25">
        <f>SUM(BS33,BS46)</f>
        <v>175.96</v>
      </c>
      <c r="BT48" s="25">
        <f>SUM(BT33,BT46)</f>
        <v>395.90999999999997</v>
      </c>
      <c r="BU48" s="25">
        <f>SUM(BU33,BU46)</f>
        <v>322.44</v>
      </c>
      <c r="BV48" s="16"/>
      <c r="BW48" s="39">
        <f>SUM(BW33,BW46)</f>
        <v>471.89000000000004</v>
      </c>
      <c r="BX48" s="45">
        <f>SUM(BX33,BX46)</f>
        <v>361082</v>
      </c>
      <c r="BY48" s="19"/>
      <c r="BZ48" s="39">
        <f>SUM(BZ33,BZ46)</f>
        <v>36.519999999999996</v>
      </c>
      <c r="CA48" s="25">
        <f>SUM(BZ48,BW48,BS48:BU48,BN48)</f>
        <v>54436.56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797.33</v>
      </c>
      <c r="G49" s="8">
        <f t="shared" si="34"/>
        <v>0</v>
      </c>
      <c r="H49" s="8">
        <f t="shared" si="34"/>
        <v>0</v>
      </c>
      <c r="I49" s="4">
        <f t="shared" si="34"/>
        <v>2126.9599999999996</v>
      </c>
      <c r="J49" s="8">
        <f t="shared" si="34"/>
        <v>0</v>
      </c>
      <c r="K49" s="8">
        <f t="shared" si="34"/>
        <v>0</v>
      </c>
      <c r="L49" s="4">
        <f t="shared" si="34"/>
        <v>1549.19</v>
      </c>
      <c r="M49" s="8">
        <f t="shared" si="34"/>
        <v>62246</v>
      </c>
      <c r="N49" s="8">
        <f t="shared" si="34"/>
        <v>13369</v>
      </c>
      <c r="O49" s="4">
        <f t="shared" si="34"/>
        <v>1075.78</v>
      </c>
      <c r="P49" s="8">
        <f t="shared" si="34"/>
        <v>89186</v>
      </c>
      <c r="Q49" s="8">
        <f t="shared" si="34"/>
        <v>9865</v>
      </c>
      <c r="R49" s="4">
        <f t="shared" si="34"/>
        <v>503.12</v>
      </c>
      <c r="S49" s="8">
        <f t="shared" si="34"/>
        <v>67616</v>
      </c>
      <c r="T49" s="8">
        <f t="shared" si="34"/>
        <v>6546</v>
      </c>
      <c r="U49" s="4">
        <f t="shared" si="34"/>
        <v>429.28</v>
      </c>
      <c r="V49" s="8">
        <f t="shared" si="34"/>
        <v>90461</v>
      </c>
      <c r="W49" s="8">
        <f t="shared" si="34"/>
        <v>7153</v>
      </c>
      <c r="X49" s="4">
        <f t="shared" si="34"/>
        <v>410.54999999999995</v>
      </c>
      <c r="Y49" s="8">
        <f t="shared" si="34"/>
        <v>117989</v>
      </c>
      <c r="Z49" s="8">
        <f t="shared" si="34"/>
        <v>6771</v>
      </c>
      <c r="AA49" s="4">
        <f t="shared" si="34"/>
        <v>552.51</v>
      </c>
      <c r="AB49" s="8">
        <f t="shared" si="34"/>
        <v>204765</v>
      </c>
      <c r="AC49" s="8">
        <f t="shared" si="34"/>
        <v>7372</v>
      </c>
      <c r="AD49" s="4">
        <f t="shared" si="34"/>
        <v>1406.78</v>
      </c>
      <c r="AE49" s="8">
        <f t="shared" si="34"/>
        <v>594075</v>
      </c>
      <c r="AF49" s="8">
        <f t="shared" si="34"/>
        <v>13747</v>
      </c>
      <c r="AG49" s="4">
        <f t="shared" si="34"/>
        <v>3070.3</v>
      </c>
      <c r="AH49" s="8">
        <f t="shared" si="34"/>
        <v>1440256</v>
      </c>
      <c r="AI49" s="8">
        <f t="shared" si="34"/>
        <v>25920</v>
      </c>
      <c r="AJ49" s="4">
        <f t="shared" si="34"/>
        <v>3407.99</v>
      </c>
      <c r="AK49" s="8">
        <f t="shared" si="34"/>
        <v>1722069</v>
      </c>
      <c r="AL49" s="8">
        <f t="shared" ref="AL49:BM49" si="35">SUM(AL6,AL20,AL34)</f>
        <v>23839</v>
      </c>
      <c r="AM49" s="4">
        <f t="shared" si="35"/>
        <v>4699.54</v>
      </c>
      <c r="AN49" s="8">
        <f t="shared" si="35"/>
        <v>2517190</v>
      </c>
      <c r="AO49" s="8">
        <f t="shared" si="35"/>
        <v>27240</v>
      </c>
      <c r="AP49" s="4">
        <f t="shared" si="35"/>
        <v>5253.02</v>
      </c>
      <c r="AQ49" s="8">
        <f t="shared" si="35"/>
        <v>2981601</v>
      </c>
      <c r="AR49" s="8">
        <f t="shared" si="35"/>
        <v>26203</v>
      </c>
      <c r="AS49" s="4">
        <f t="shared" si="35"/>
        <v>4355.1500000000005</v>
      </c>
      <c r="AT49" s="8">
        <f t="shared" si="35"/>
        <v>2585480</v>
      </c>
      <c r="AU49" s="8">
        <f t="shared" si="35"/>
        <v>17473</v>
      </c>
      <c r="AV49" s="4">
        <f t="shared" si="35"/>
        <v>2259.33</v>
      </c>
      <c r="AW49" s="8">
        <f t="shared" si="35"/>
        <v>1382722</v>
      </c>
      <c r="AX49" s="8">
        <f t="shared" si="35"/>
        <v>6355</v>
      </c>
      <c r="AY49" s="4">
        <f t="shared" si="35"/>
        <v>893.51</v>
      </c>
      <c r="AZ49" s="8">
        <f t="shared" si="35"/>
        <v>561703</v>
      </c>
      <c r="BA49" s="8">
        <f t="shared" si="35"/>
        <v>1459</v>
      </c>
      <c r="BB49" s="4">
        <f t="shared" si="35"/>
        <v>360.79999999999995</v>
      </c>
      <c r="BC49" s="8">
        <f t="shared" si="35"/>
        <v>230857</v>
      </c>
      <c r="BD49" s="8">
        <f t="shared" si="35"/>
        <v>379</v>
      </c>
      <c r="BE49" s="4">
        <f t="shared" si="35"/>
        <v>147.88</v>
      </c>
      <c r="BF49" s="8">
        <f t="shared" si="35"/>
        <v>95273</v>
      </c>
      <c r="BG49" s="8">
        <f t="shared" si="35"/>
        <v>146</v>
      </c>
      <c r="BH49" s="4">
        <f t="shared" si="35"/>
        <v>127.24</v>
      </c>
      <c r="BI49" s="8">
        <f t="shared" si="35"/>
        <v>82756</v>
      </c>
      <c r="BJ49" s="8">
        <f t="shared" si="35"/>
        <v>142</v>
      </c>
      <c r="BK49" s="4">
        <f t="shared" si="35"/>
        <v>285.52</v>
      </c>
      <c r="BL49" s="8">
        <f t="shared" si="35"/>
        <v>181570</v>
      </c>
      <c r="BM49" s="8">
        <f t="shared" si="35"/>
        <v>329</v>
      </c>
      <c r="BN49" s="4">
        <f t="shared" si="0"/>
        <v>33711.78</v>
      </c>
      <c r="BO49" s="8">
        <f t="shared" si="0"/>
        <v>15007815</v>
      </c>
      <c r="BP49" s="10">
        <f t="shared" si="0"/>
        <v>194308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524.58000000000004</v>
      </c>
      <c r="BX49" s="41">
        <f>SUM(BX6,BX20,BX34)</f>
        <v>628845</v>
      </c>
      <c r="BY49" s="17" t="s">
        <v>67</v>
      </c>
      <c r="BZ49" s="30">
        <f t="shared" ref="BZ49:BZ52" si="36">SUM(BZ6,BZ20,BZ34)</f>
        <v>0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52.510000000000005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169.87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245.64</v>
      </c>
      <c r="M50" s="8">
        <f t="shared" si="39"/>
        <v>9497</v>
      </c>
      <c r="N50" s="8">
        <f t="shared" si="39"/>
        <v>1906</v>
      </c>
      <c r="O50" s="4">
        <f t="shared" si="39"/>
        <v>590.45999999999992</v>
      </c>
      <c r="P50" s="8">
        <f t="shared" si="39"/>
        <v>47049</v>
      </c>
      <c r="Q50" s="8">
        <f t="shared" si="39"/>
        <v>5368</v>
      </c>
      <c r="R50" s="4">
        <f t="shared" si="39"/>
        <v>1091.6399999999999</v>
      </c>
      <c r="S50" s="8">
        <f t="shared" si="39"/>
        <v>138708</v>
      </c>
      <c r="T50" s="8">
        <f t="shared" si="39"/>
        <v>13140</v>
      </c>
      <c r="U50" s="4">
        <f t="shared" si="39"/>
        <v>838.43000000000006</v>
      </c>
      <c r="V50" s="8">
        <f t="shared" si="39"/>
        <v>160416</v>
      </c>
      <c r="W50" s="8">
        <f t="shared" si="39"/>
        <v>12650</v>
      </c>
      <c r="X50" s="4">
        <f t="shared" si="39"/>
        <v>833.43</v>
      </c>
      <c r="Y50" s="8">
        <f t="shared" si="39"/>
        <v>236143</v>
      </c>
      <c r="Z50" s="8">
        <f t="shared" ref="Z50:BC50" si="40">SUM(Z7,Z21,Z35)</f>
        <v>13963</v>
      </c>
      <c r="AA50" s="4">
        <f t="shared" si="40"/>
        <v>1266.42</v>
      </c>
      <c r="AB50" s="8">
        <f t="shared" si="40"/>
        <v>431655</v>
      </c>
      <c r="AC50" s="8">
        <f t="shared" si="40"/>
        <v>15869</v>
      </c>
      <c r="AD50" s="4">
        <f t="shared" si="40"/>
        <v>1562.54</v>
      </c>
      <c r="AE50" s="8">
        <f t="shared" si="40"/>
        <v>622283</v>
      </c>
      <c r="AF50" s="8">
        <f t="shared" si="40"/>
        <v>16212</v>
      </c>
      <c r="AG50" s="4">
        <f t="shared" si="40"/>
        <v>2837.99</v>
      </c>
      <c r="AH50" s="8">
        <f t="shared" si="40"/>
        <v>1279322</v>
      </c>
      <c r="AI50" s="8">
        <f t="shared" si="40"/>
        <v>25711</v>
      </c>
      <c r="AJ50" s="4">
        <f t="shared" si="40"/>
        <v>5226.6900000000005</v>
      </c>
      <c r="AK50" s="8">
        <f t="shared" si="40"/>
        <v>2543257</v>
      </c>
      <c r="AL50" s="8">
        <f t="shared" si="40"/>
        <v>35360</v>
      </c>
      <c r="AM50" s="4">
        <f t="shared" si="40"/>
        <v>5707.8200000000006</v>
      </c>
      <c r="AN50" s="8">
        <f t="shared" si="40"/>
        <v>2968075</v>
      </c>
      <c r="AO50" s="8">
        <f t="shared" si="40"/>
        <v>35557</v>
      </c>
      <c r="AP50" s="4">
        <f t="shared" si="40"/>
        <v>4126.4699999999993</v>
      </c>
      <c r="AQ50" s="8">
        <f t="shared" si="40"/>
        <v>2271101</v>
      </c>
      <c r="AR50" s="8">
        <f t="shared" si="40"/>
        <v>19804</v>
      </c>
      <c r="AS50" s="4">
        <f t="shared" si="40"/>
        <v>3031.7599999999993</v>
      </c>
      <c r="AT50" s="8">
        <f t="shared" si="40"/>
        <v>1744270</v>
      </c>
      <c r="AU50" s="8">
        <f t="shared" si="40"/>
        <v>11627</v>
      </c>
      <c r="AV50" s="4">
        <f t="shared" si="40"/>
        <v>1106.54</v>
      </c>
      <c r="AW50" s="8">
        <f t="shared" si="40"/>
        <v>658803</v>
      </c>
      <c r="AX50" s="8">
        <f t="shared" si="40"/>
        <v>3045</v>
      </c>
      <c r="AY50" s="4">
        <f t="shared" si="40"/>
        <v>311.15000000000003</v>
      </c>
      <c r="AZ50" s="8">
        <f t="shared" si="40"/>
        <v>189229</v>
      </c>
      <c r="BA50" s="8">
        <f t="shared" si="40"/>
        <v>474</v>
      </c>
      <c r="BB50" s="4">
        <f t="shared" si="40"/>
        <v>146.94</v>
      </c>
      <c r="BC50" s="8">
        <f t="shared" si="40"/>
        <v>89957</v>
      </c>
      <c r="BD50" s="8">
        <f t="shared" ref="BD50:BM50" si="41">SUM(BD7,BD21,BD35)</f>
        <v>136</v>
      </c>
      <c r="BE50" s="4">
        <f t="shared" si="41"/>
        <v>94.78</v>
      </c>
      <c r="BF50" s="8">
        <f t="shared" si="41"/>
        <v>59283</v>
      </c>
      <c r="BG50" s="8">
        <f t="shared" si="41"/>
        <v>99</v>
      </c>
      <c r="BH50" s="4">
        <f t="shared" si="41"/>
        <v>150.23000000000002</v>
      </c>
      <c r="BI50" s="8">
        <f t="shared" si="41"/>
        <v>94866</v>
      </c>
      <c r="BJ50" s="8">
        <f t="shared" si="41"/>
        <v>168</v>
      </c>
      <c r="BK50" s="4">
        <f t="shared" si="41"/>
        <v>197.56</v>
      </c>
      <c r="BL50" s="8">
        <f t="shared" si="41"/>
        <v>116592</v>
      </c>
      <c r="BM50" s="8">
        <f t="shared" si="41"/>
        <v>213</v>
      </c>
      <c r="BN50" s="4">
        <f t="shared" si="0"/>
        <v>29588.870000000003</v>
      </c>
      <c r="BO50" s="8">
        <f t="shared" si="0"/>
        <v>13660506</v>
      </c>
      <c r="BP50" s="10">
        <f t="shared" si="0"/>
        <v>211302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760.11</v>
      </c>
      <c r="BX50" s="42">
        <f t="shared" si="42"/>
        <v>607605</v>
      </c>
      <c r="BY50" s="18" t="s">
        <v>68</v>
      </c>
      <c r="BZ50" s="28">
        <f>SUM(BZ7,BZ21,BZ35)</f>
        <v>0.18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0.22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0.72</v>
      </c>
      <c r="P51" s="8">
        <f t="shared" si="44"/>
        <v>65</v>
      </c>
      <c r="Q51" s="8">
        <f t="shared" si="44"/>
        <v>6</v>
      </c>
      <c r="R51" s="4">
        <f t="shared" si="44"/>
        <v>0.87</v>
      </c>
      <c r="S51" s="8">
        <f t="shared" si="44"/>
        <v>107</v>
      </c>
      <c r="T51" s="8">
        <f t="shared" si="44"/>
        <v>6</v>
      </c>
      <c r="U51" s="4">
        <f t="shared" si="44"/>
        <v>3.93</v>
      </c>
      <c r="V51" s="8">
        <f t="shared" si="44"/>
        <v>615</v>
      </c>
      <c r="W51" s="8">
        <f t="shared" si="44"/>
        <v>23</v>
      </c>
      <c r="X51" s="4">
        <f t="shared" si="44"/>
        <v>0.38</v>
      </c>
      <c r="Y51" s="8">
        <f t="shared" si="44"/>
        <v>69</v>
      </c>
      <c r="Z51" s="8">
        <f t="shared" ref="Z51:BC51" si="45">SUM(Z8,Z22,Z36)</f>
        <v>2</v>
      </c>
      <c r="AA51" s="4">
        <f t="shared" si="45"/>
        <v>1.72</v>
      </c>
      <c r="AB51" s="8">
        <f t="shared" si="45"/>
        <v>307</v>
      </c>
      <c r="AC51" s="8">
        <f t="shared" si="45"/>
        <v>6</v>
      </c>
      <c r="AD51" s="4">
        <f t="shared" si="45"/>
        <v>0.74</v>
      </c>
      <c r="AE51" s="8">
        <f t="shared" si="45"/>
        <v>167</v>
      </c>
      <c r="AF51" s="8">
        <f t="shared" si="45"/>
        <v>3</v>
      </c>
      <c r="AG51" s="4">
        <f t="shared" si="45"/>
        <v>2.1100000000000003</v>
      </c>
      <c r="AH51" s="8">
        <f t="shared" si="45"/>
        <v>513</v>
      </c>
      <c r="AI51" s="8">
        <f t="shared" si="45"/>
        <v>6</v>
      </c>
      <c r="AJ51" s="4">
        <f t="shared" si="45"/>
        <v>14.190000000000001</v>
      </c>
      <c r="AK51" s="8">
        <f t="shared" si="45"/>
        <v>3602</v>
      </c>
      <c r="AL51" s="8">
        <f t="shared" si="45"/>
        <v>29</v>
      </c>
      <c r="AM51" s="4">
        <f t="shared" si="45"/>
        <v>147.15</v>
      </c>
      <c r="AN51" s="8">
        <f t="shared" si="45"/>
        <v>38951</v>
      </c>
      <c r="AO51" s="8">
        <f t="shared" si="45"/>
        <v>266</v>
      </c>
      <c r="AP51" s="4">
        <f t="shared" si="45"/>
        <v>1043.74</v>
      </c>
      <c r="AQ51" s="8">
        <f t="shared" si="45"/>
        <v>289378</v>
      </c>
      <c r="AR51" s="8">
        <f t="shared" si="45"/>
        <v>1946</v>
      </c>
      <c r="AS51" s="4">
        <f t="shared" si="45"/>
        <v>879.05000000000007</v>
      </c>
      <c r="AT51" s="8">
        <f t="shared" si="45"/>
        <v>252875</v>
      </c>
      <c r="AU51" s="8">
        <f t="shared" si="45"/>
        <v>1704</v>
      </c>
      <c r="AV51" s="4">
        <f t="shared" si="45"/>
        <v>294.95</v>
      </c>
      <c r="AW51" s="8">
        <f t="shared" si="45"/>
        <v>87170</v>
      </c>
      <c r="AX51" s="8">
        <f t="shared" si="45"/>
        <v>224</v>
      </c>
      <c r="AY51" s="4">
        <f t="shared" si="45"/>
        <v>60.83</v>
      </c>
      <c r="AZ51" s="8">
        <f t="shared" si="45"/>
        <v>18270</v>
      </c>
      <c r="BA51" s="8">
        <f t="shared" si="45"/>
        <v>44</v>
      </c>
      <c r="BB51" s="4">
        <f t="shared" si="45"/>
        <v>16.740000000000002</v>
      </c>
      <c r="BC51" s="8">
        <f t="shared" si="45"/>
        <v>4776</v>
      </c>
      <c r="BD51" s="8">
        <f t="shared" ref="BD51:BM51" si="46">SUM(BD8,BD22,BD36)</f>
        <v>6</v>
      </c>
      <c r="BE51" s="4">
        <f t="shared" si="46"/>
        <v>12.64</v>
      </c>
      <c r="BF51" s="8">
        <f t="shared" si="46"/>
        <v>3814</v>
      </c>
      <c r="BG51" s="8">
        <f t="shared" si="46"/>
        <v>8</v>
      </c>
      <c r="BH51" s="4">
        <f t="shared" si="46"/>
        <v>3.49</v>
      </c>
      <c r="BI51" s="8">
        <f t="shared" si="46"/>
        <v>973</v>
      </c>
      <c r="BJ51" s="8">
        <f t="shared" si="46"/>
        <v>1</v>
      </c>
      <c r="BK51" s="4">
        <f t="shared" si="46"/>
        <v>27.15</v>
      </c>
      <c r="BL51" s="8">
        <f t="shared" si="46"/>
        <v>8650</v>
      </c>
      <c r="BM51" s="8">
        <f t="shared" si="46"/>
        <v>23</v>
      </c>
      <c r="BN51" s="4">
        <f t="shared" si="0"/>
        <v>2510.6199999999994</v>
      </c>
      <c r="BO51" s="8">
        <f t="shared" si="0"/>
        <v>710302</v>
      </c>
      <c r="BP51" s="10">
        <f t="shared" si="0"/>
        <v>4303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239.33</v>
      </c>
      <c r="BX51" s="42">
        <f t="shared" si="42"/>
        <v>143598</v>
      </c>
      <c r="BY51" s="18" t="s">
        <v>69</v>
      </c>
      <c r="BZ51" s="28">
        <f>SUM(BZ8,BZ22,BZ36)</f>
        <v>10.37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1.22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1.03</v>
      </c>
      <c r="M52" s="8">
        <f t="shared" si="48"/>
        <v>42</v>
      </c>
      <c r="N52" s="8">
        <f t="shared" si="48"/>
        <v>7</v>
      </c>
      <c r="O52" s="4">
        <f t="shared" si="48"/>
        <v>4.3899999999999997</v>
      </c>
      <c r="P52" s="8">
        <f t="shared" si="48"/>
        <v>357</v>
      </c>
      <c r="Q52" s="8">
        <f t="shared" si="48"/>
        <v>40</v>
      </c>
      <c r="R52" s="4">
        <f t="shared" si="48"/>
        <v>1.77</v>
      </c>
      <c r="S52" s="8">
        <f t="shared" si="48"/>
        <v>218</v>
      </c>
      <c r="T52" s="8">
        <f t="shared" si="48"/>
        <v>14</v>
      </c>
      <c r="U52" s="4">
        <f t="shared" si="48"/>
        <v>6.38</v>
      </c>
      <c r="V52" s="8">
        <f t="shared" si="48"/>
        <v>1085</v>
      </c>
      <c r="W52" s="8">
        <f t="shared" si="48"/>
        <v>39</v>
      </c>
      <c r="X52" s="4">
        <f t="shared" si="48"/>
        <v>10.15</v>
      </c>
      <c r="Y52" s="8">
        <f t="shared" si="48"/>
        <v>1856</v>
      </c>
      <c r="Z52" s="8">
        <f t="shared" ref="Z52:BC52" si="49">SUM(Z9,Z23,Z37)</f>
        <v>48</v>
      </c>
      <c r="AA52" s="4">
        <f t="shared" si="49"/>
        <v>4</v>
      </c>
      <c r="AB52" s="8">
        <f t="shared" si="49"/>
        <v>819</v>
      </c>
      <c r="AC52" s="8">
        <f t="shared" si="49"/>
        <v>17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0.77</v>
      </c>
      <c r="AQ52" s="8">
        <f t="shared" si="49"/>
        <v>215</v>
      </c>
      <c r="AR52" s="8">
        <f t="shared" si="49"/>
        <v>2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1.1499999999999999</v>
      </c>
      <c r="BI52" s="8">
        <f t="shared" si="50"/>
        <v>367</v>
      </c>
      <c r="BJ52" s="8">
        <f t="shared" si="50"/>
        <v>1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30.859999999999996</v>
      </c>
      <c r="BO52" s="8">
        <f t="shared" si="0"/>
        <v>4959</v>
      </c>
      <c r="BP52" s="10">
        <f t="shared" si="0"/>
        <v>168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259.36</v>
      </c>
      <c r="BX52" s="42">
        <f t="shared" si="42"/>
        <v>129469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849.84</v>
      </c>
      <c r="G53" s="8">
        <f t="shared" si="51"/>
        <v>0</v>
      </c>
      <c r="H53" s="8">
        <f t="shared" si="51"/>
        <v>0</v>
      </c>
      <c r="I53" s="4">
        <f t="shared" si="51"/>
        <v>2298.27</v>
      </c>
      <c r="J53" s="8">
        <f t="shared" si="51"/>
        <v>0</v>
      </c>
      <c r="K53" s="8">
        <f t="shared" si="51"/>
        <v>0</v>
      </c>
      <c r="L53" s="4">
        <f t="shared" si="51"/>
        <v>1795.86</v>
      </c>
      <c r="M53" s="8">
        <f t="shared" si="51"/>
        <v>71785</v>
      </c>
      <c r="N53" s="8">
        <f t="shared" si="51"/>
        <v>15282</v>
      </c>
      <c r="O53" s="4">
        <f t="shared" si="51"/>
        <v>1671.3499999999997</v>
      </c>
      <c r="P53" s="8">
        <f t="shared" si="51"/>
        <v>136657</v>
      </c>
      <c r="Q53" s="8">
        <f t="shared" si="51"/>
        <v>15279</v>
      </c>
      <c r="R53" s="4">
        <f t="shared" si="51"/>
        <v>1597.3999999999999</v>
      </c>
      <c r="S53" s="8">
        <f t="shared" si="51"/>
        <v>206649</v>
      </c>
      <c r="T53" s="8">
        <f t="shared" si="51"/>
        <v>19706</v>
      </c>
      <c r="U53" s="4">
        <f t="shared" si="51"/>
        <v>1278.02</v>
      </c>
      <c r="V53" s="8">
        <f t="shared" si="51"/>
        <v>252577</v>
      </c>
      <c r="W53" s="8">
        <f t="shared" si="51"/>
        <v>19865</v>
      </c>
      <c r="X53" s="4">
        <f t="shared" si="51"/>
        <v>1254.51</v>
      </c>
      <c r="Y53" s="8">
        <f t="shared" si="51"/>
        <v>356057</v>
      </c>
      <c r="Z53" s="8">
        <f t="shared" si="51"/>
        <v>20784</v>
      </c>
      <c r="AA53" s="4">
        <f t="shared" si="51"/>
        <v>1824.6499999999996</v>
      </c>
      <c r="AB53" s="8">
        <f t="shared" si="51"/>
        <v>637546</v>
      </c>
      <c r="AC53" s="8">
        <f t="shared" si="51"/>
        <v>23264</v>
      </c>
      <c r="AD53" s="4">
        <f t="shared" si="51"/>
        <v>2970.06</v>
      </c>
      <c r="AE53" s="8">
        <f t="shared" si="51"/>
        <v>1216525</v>
      </c>
      <c r="AF53" s="8">
        <f t="shared" si="51"/>
        <v>29962</v>
      </c>
      <c r="AG53" s="4">
        <f t="shared" si="51"/>
        <v>5910.4</v>
      </c>
      <c r="AH53" s="8">
        <f t="shared" si="51"/>
        <v>2720091</v>
      </c>
      <c r="AI53" s="8">
        <f t="shared" si="51"/>
        <v>51637</v>
      </c>
      <c r="AJ53" s="4">
        <f t="shared" si="51"/>
        <v>8648.869999999999</v>
      </c>
      <c r="AK53" s="8">
        <f t="shared" si="51"/>
        <v>4268928</v>
      </c>
      <c r="AL53" s="8">
        <f t="shared" ref="AL53:BM53" si="52">SUM(AL10,AL24,AL38)</f>
        <v>59228</v>
      </c>
      <c r="AM53" s="4">
        <f t="shared" si="52"/>
        <v>10554.509999999998</v>
      </c>
      <c r="AN53" s="8">
        <f t="shared" si="52"/>
        <v>5524216</v>
      </c>
      <c r="AO53" s="8">
        <f t="shared" si="52"/>
        <v>63063</v>
      </c>
      <c r="AP53" s="4">
        <f t="shared" si="52"/>
        <v>10423.999999999998</v>
      </c>
      <c r="AQ53" s="8">
        <f t="shared" si="52"/>
        <v>5542295</v>
      </c>
      <c r="AR53" s="8">
        <f t="shared" si="52"/>
        <v>47955</v>
      </c>
      <c r="AS53" s="4">
        <f t="shared" si="52"/>
        <v>8265.9599999999991</v>
      </c>
      <c r="AT53" s="8">
        <f t="shared" si="52"/>
        <v>4582625</v>
      </c>
      <c r="AU53" s="8">
        <f t="shared" si="52"/>
        <v>30804</v>
      </c>
      <c r="AV53" s="4">
        <f t="shared" si="52"/>
        <v>3660.82</v>
      </c>
      <c r="AW53" s="8">
        <f t="shared" si="52"/>
        <v>2128695</v>
      </c>
      <c r="AX53" s="8">
        <f t="shared" si="52"/>
        <v>9624</v>
      </c>
      <c r="AY53" s="4">
        <f t="shared" si="52"/>
        <v>1265.4900000000002</v>
      </c>
      <c r="AZ53" s="8">
        <f t="shared" si="52"/>
        <v>769202</v>
      </c>
      <c r="BA53" s="8">
        <f t="shared" si="52"/>
        <v>1977</v>
      </c>
      <c r="BB53" s="4">
        <f t="shared" si="52"/>
        <v>524.48</v>
      </c>
      <c r="BC53" s="8">
        <f t="shared" si="52"/>
        <v>325590</v>
      </c>
      <c r="BD53" s="8">
        <f t="shared" si="52"/>
        <v>521</v>
      </c>
      <c r="BE53" s="4">
        <f t="shared" si="52"/>
        <v>255.3</v>
      </c>
      <c r="BF53" s="8">
        <f t="shared" si="52"/>
        <v>158370</v>
      </c>
      <c r="BG53" s="8">
        <f t="shared" si="52"/>
        <v>253</v>
      </c>
      <c r="BH53" s="4">
        <f t="shared" si="52"/>
        <v>282.11000000000007</v>
      </c>
      <c r="BI53" s="8">
        <f t="shared" si="52"/>
        <v>178962</v>
      </c>
      <c r="BJ53" s="8">
        <f t="shared" si="52"/>
        <v>312</v>
      </c>
      <c r="BK53" s="4">
        <f t="shared" si="52"/>
        <v>510.22999999999996</v>
      </c>
      <c r="BL53" s="8">
        <f t="shared" si="52"/>
        <v>306812</v>
      </c>
      <c r="BM53" s="8">
        <f t="shared" si="52"/>
        <v>565</v>
      </c>
      <c r="BN53" s="4">
        <f t="shared" si="0"/>
        <v>65842.13</v>
      </c>
      <c r="BO53" s="8">
        <f t="shared" si="0"/>
        <v>29383582</v>
      </c>
      <c r="BP53" s="10">
        <f t="shared" si="0"/>
        <v>410081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17.03</v>
      </c>
      <c r="BX53" s="42">
        <f t="shared" si="42"/>
        <v>3406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37.93</v>
      </c>
      <c r="G54" s="8">
        <f t="shared" si="53"/>
        <v>0</v>
      </c>
      <c r="H54" s="8">
        <f t="shared" si="53"/>
        <v>0</v>
      </c>
      <c r="I54" s="4">
        <f t="shared" si="53"/>
        <v>96.45</v>
      </c>
      <c r="J54" s="8">
        <f t="shared" si="53"/>
        <v>2659</v>
      </c>
      <c r="K54" s="8">
        <f t="shared" si="53"/>
        <v>519</v>
      </c>
      <c r="L54" s="4">
        <f t="shared" si="53"/>
        <v>174.02</v>
      </c>
      <c r="M54" s="8">
        <f t="shared" si="53"/>
        <v>11083</v>
      </c>
      <c r="N54" s="8">
        <f t="shared" si="53"/>
        <v>1249</v>
      </c>
      <c r="O54" s="4">
        <f t="shared" si="53"/>
        <v>159.57</v>
      </c>
      <c r="P54" s="8">
        <f t="shared" si="53"/>
        <v>16525</v>
      </c>
      <c r="Q54" s="8">
        <f t="shared" si="53"/>
        <v>904</v>
      </c>
      <c r="R54" s="4">
        <f t="shared" si="53"/>
        <v>158.82999999999998</v>
      </c>
      <c r="S54" s="8">
        <f t="shared" si="53"/>
        <v>22234</v>
      </c>
      <c r="T54" s="8">
        <f t="shared" si="53"/>
        <v>658</v>
      </c>
      <c r="U54" s="4">
        <f t="shared" si="53"/>
        <v>157.74</v>
      </c>
      <c r="V54" s="8">
        <f t="shared" si="53"/>
        <v>22941</v>
      </c>
      <c r="W54" s="8">
        <f t="shared" si="53"/>
        <v>564</v>
      </c>
      <c r="X54" s="4">
        <f t="shared" si="53"/>
        <v>169.64000000000001</v>
      </c>
      <c r="Y54" s="8">
        <f t="shared" si="53"/>
        <v>31026</v>
      </c>
      <c r="Z54" s="8">
        <f t="shared" si="53"/>
        <v>521</v>
      </c>
      <c r="AA54" s="4">
        <f t="shared" si="53"/>
        <v>305.81000000000006</v>
      </c>
      <c r="AB54" s="8">
        <f t="shared" si="53"/>
        <v>66019</v>
      </c>
      <c r="AC54" s="8">
        <f t="shared" si="53"/>
        <v>620</v>
      </c>
      <c r="AD54" s="4">
        <f t="shared" si="53"/>
        <v>471.42000000000007</v>
      </c>
      <c r="AE54" s="8">
        <f t="shared" si="53"/>
        <v>107677</v>
      </c>
      <c r="AF54" s="8">
        <f t="shared" si="53"/>
        <v>674</v>
      </c>
      <c r="AG54" s="4">
        <f t="shared" si="53"/>
        <v>378.14</v>
      </c>
      <c r="AH54" s="8">
        <f t="shared" si="53"/>
        <v>89180</v>
      </c>
      <c r="AI54" s="8">
        <f t="shared" si="53"/>
        <v>230</v>
      </c>
      <c r="AJ54" s="4">
        <f t="shared" si="53"/>
        <v>266.17999999999995</v>
      </c>
      <c r="AK54" s="8">
        <f t="shared" si="53"/>
        <v>64352</v>
      </c>
      <c r="AL54" s="8">
        <f t="shared" ref="AL54:BM54" si="54">SUM(AL11,AL25,AL39)</f>
        <v>77</v>
      </c>
      <c r="AM54" s="4">
        <f t="shared" si="54"/>
        <v>150.97</v>
      </c>
      <c r="AN54" s="8">
        <f t="shared" si="54"/>
        <v>36497</v>
      </c>
      <c r="AO54" s="8">
        <f t="shared" si="54"/>
        <v>36</v>
      </c>
      <c r="AP54" s="4">
        <f t="shared" si="54"/>
        <v>117.69000000000001</v>
      </c>
      <c r="AQ54" s="8">
        <f t="shared" si="54"/>
        <v>28843</v>
      </c>
      <c r="AR54" s="8">
        <f t="shared" si="54"/>
        <v>31</v>
      </c>
      <c r="AS54" s="4">
        <f t="shared" si="54"/>
        <v>79.680000000000007</v>
      </c>
      <c r="AT54" s="8">
        <f t="shared" si="54"/>
        <v>19859</v>
      </c>
      <c r="AU54" s="8">
        <f t="shared" si="54"/>
        <v>21</v>
      </c>
      <c r="AV54" s="4">
        <f t="shared" si="54"/>
        <v>37.79</v>
      </c>
      <c r="AW54" s="8">
        <f t="shared" si="54"/>
        <v>9531</v>
      </c>
      <c r="AX54" s="8">
        <f t="shared" si="54"/>
        <v>12</v>
      </c>
      <c r="AY54" s="4">
        <f t="shared" si="54"/>
        <v>24.67</v>
      </c>
      <c r="AZ54" s="8">
        <f t="shared" si="54"/>
        <v>6293</v>
      </c>
      <c r="BA54" s="8">
        <f t="shared" si="54"/>
        <v>7</v>
      </c>
      <c r="BB54" s="4">
        <f t="shared" si="54"/>
        <v>7.6</v>
      </c>
      <c r="BC54" s="8">
        <f t="shared" si="54"/>
        <v>1953</v>
      </c>
      <c r="BD54" s="8">
        <f t="shared" si="54"/>
        <v>2</v>
      </c>
      <c r="BE54" s="4">
        <f t="shared" si="54"/>
        <v>32.64</v>
      </c>
      <c r="BF54" s="8">
        <f t="shared" si="54"/>
        <v>8137</v>
      </c>
      <c r="BG54" s="8">
        <f t="shared" si="54"/>
        <v>20</v>
      </c>
      <c r="BH54" s="4">
        <f t="shared" si="54"/>
        <v>7.5200000000000005</v>
      </c>
      <c r="BI54" s="8">
        <f t="shared" si="54"/>
        <v>1951</v>
      </c>
      <c r="BJ54" s="8">
        <f t="shared" si="54"/>
        <v>3</v>
      </c>
      <c r="BK54" s="4">
        <f t="shared" si="54"/>
        <v>61.89</v>
      </c>
      <c r="BL54" s="8">
        <f t="shared" si="54"/>
        <v>15418</v>
      </c>
      <c r="BM54" s="8">
        <f t="shared" si="54"/>
        <v>31</v>
      </c>
      <c r="BN54" s="4">
        <f t="shared" si="0"/>
        <v>2896.1799999999994</v>
      </c>
      <c r="BO54" s="8">
        <f t="shared" si="0"/>
        <v>562178</v>
      </c>
      <c r="BP54" s="10">
        <f t="shared" si="0"/>
        <v>6179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28.42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887.77</v>
      </c>
      <c r="G55" s="8">
        <f t="shared" si="55"/>
        <v>0</v>
      </c>
      <c r="H55" s="8">
        <f t="shared" si="55"/>
        <v>0</v>
      </c>
      <c r="I55" s="4">
        <f t="shared" si="55"/>
        <v>2394.7199999999993</v>
      </c>
      <c r="J55" s="8">
        <f t="shared" si="55"/>
        <v>2659</v>
      </c>
      <c r="K55" s="8">
        <f t="shared" si="55"/>
        <v>519</v>
      </c>
      <c r="L55" s="4">
        <f t="shared" si="55"/>
        <v>1969.8799999999999</v>
      </c>
      <c r="M55" s="8">
        <f t="shared" si="55"/>
        <v>82868</v>
      </c>
      <c r="N55" s="8">
        <f t="shared" si="55"/>
        <v>16531</v>
      </c>
      <c r="O55" s="4">
        <f t="shared" si="55"/>
        <v>1830.9199999999998</v>
      </c>
      <c r="P55" s="8">
        <f t="shared" si="55"/>
        <v>153182</v>
      </c>
      <c r="Q55" s="8">
        <f t="shared" si="55"/>
        <v>16183</v>
      </c>
      <c r="R55" s="4">
        <f t="shared" si="55"/>
        <v>1756.2299999999998</v>
      </c>
      <c r="S55" s="8">
        <f t="shared" si="55"/>
        <v>228883</v>
      </c>
      <c r="T55" s="8">
        <f t="shared" si="55"/>
        <v>20364</v>
      </c>
      <c r="U55" s="4">
        <f t="shared" si="55"/>
        <v>1435.7599999999998</v>
      </c>
      <c r="V55" s="8">
        <f t="shared" si="55"/>
        <v>275518</v>
      </c>
      <c r="W55" s="8">
        <f t="shared" si="55"/>
        <v>20429</v>
      </c>
      <c r="X55" s="4">
        <f t="shared" si="55"/>
        <v>1424.1499999999999</v>
      </c>
      <c r="Y55" s="8">
        <f t="shared" si="55"/>
        <v>387083</v>
      </c>
      <c r="Z55" s="8">
        <f t="shared" si="55"/>
        <v>21305</v>
      </c>
      <c r="AA55" s="4">
        <f t="shared" si="55"/>
        <v>2130.4599999999996</v>
      </c>
      <c r="AB55" s="8">
        <f t="shared" si="55"/>
        <v>703565</v>
      </c>
      <c r="AC55" s="8">
        <f t="shared" si="55"/>
        <v>23884</v>
      </c>
      <c r="AD55" s="4">
        <f t="shared" si="55"/>
        <v>3441.48</v>
      </c>
      <c r="AE55" s="8">
        <f t="shared" si="55"/>
        <v>1324202</v>
      </c>
      <c r="AF55" s="8">
        <f t="shared" si="55"/>
        <v>30636</v>
      </c>
      <c r="AG55" s="4">
        <f t="shared" si="55"/>
        <v>6288.54</v>
      </c>
      <c r="AH55" s="8">
        <f t="shared" si="55"/>
        <v>2809271</v>
      </c>
      <c r="AI55" s="8">
        <f t="shared" si="55"/>
        <v>51867</v>
      </c>
      <c r="AJ55" s="4">
        <f t="shared" si="55"/>
        <v>8915.0500000000011</v>
      </c>
      <c r="AK55" s="8">
        <f t="shared" si="55"/>
        <v>4333280</v>
      </c>
      <c r="AL55" s="8">
        <f t="shared" ref="AL55:BM55" si="56">SUM(AL12,AL26,AL40)</f>
        <v>59305</v>
      </c>
      <c r="AM55" s="4">
        <f t="shared" si="56"/>
        <v>10705.48</v>
      </c>
      <c r="AN55" s="8">
        <f t="shared" si="56"/>
        <v>5560713</v>
      </c>
      <c r="AO55" s="8">
        <f t="shared" si="56"/>
        <v>63099</v>
      </c>
      <c r="AP55" s="4">
        <f t="shared" si="56"/>
        <v>10541.689999999999</v>
      </c>
      <c r="AQ55" s="8">
        <f t="shared" si="56"/>
        <v>5571138</v>
      </c>
      <c r="AR55" s="8">
        <f t="shared" si="56"/>
        <v>47986</v>
      </c>
      <c r="AS55" s="4">
        <f t="shared" si="56"/>
        <v>8345.64</v>
      </c>
      <c r="AT55" s="8">
        <f t="shared" si="56"/>
        <v>4602484</v>
      </c>
      <c r="AU55" s="8">
        <f t="shared" si="56"/>
        <v>30825</v>
      </c>
      <c r="AV55" s="4">
        <f t="shared" si="56"/>
        <v>3698.61</v>
      </c>
      <c r="AW55" s="8">
        <f t="shared" si="56"/>
        <v>2138226</v>
      </c>
      <c r="AX55" s="8">
        <f t="shared" si="56"/>
        <v>9636</v>
      </c>
      <c r="AY55" s="4">
        <f t="shared" si="56"/>
        <v>1290.1600000000001</v>
      </c>
      <c r="AZ55" s="8">
        <f t="shared" si="56"/>
        <v>775495</v>
      </c>
      <c r="BA55" s="8">
        <f t="shared" si="56"/>
        <v>1984</v>
      </c>
      <c r="BB55" s="4">
        <f t="shared" si="56"/>
        <v>532.08000000000004</v>
      </c>
      <c r="BC55" s="8">
        <f t="shared" si="56"/>
        <v>327543</v>
      </c>
      <c r="BD55" s="8">
        <f t="shared" si="56"/>
        <v>523</v>
      </c>
      <c r="BE55" s="4">
        <f t="shared" si="56"/>
        <v>287.94</v>
      </c>
      <c r="BF55" s="8">
        <f t="shared" si="56"/>
        <v>166507</v>
      </c>
      <c r="BG55" s="8">
        <f t="shared" si="56"/>
        <v>273</v>
      </c>
      <c r="BH55" s="4">
        <f t="shared" si="56"/>
        <v>289.63000000000005</v>
      </c>
      <c r="BI55" s="8">
        <f t="shared" si="56"/>
        <v>180913</v>
      </c>
      <c r="BJ55" s="8">
        <f t="shared" si="56"/>
        <v>315</v>
      </c>
      <c r="BK55" s="4">
        <f t="shared" si="56"/>
        <v>572.11999999999989</v>
      </c>
      <c r="BL55" s="8">
        <f t="shared" si="56"/>
        <v>322230</v>
      </c>
      <c r="BM55" s="8">
        <f t="shared" si="56"/>
        <v>596</v>
      </c>
      <c r="BN55" s="4">
        <f t="shared" si="0"/>
        <v>68738.310000000012</v>
      </c>
      <c r="BO55" s="8">
        <f t="shared" si="0"/>
        <v>29945760</v>
      </c>
      <c r="BP55" s="10">
        <f t="shared" si="0"/>
        <v>416260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0.76</v>
      </c>
      <c r="AE56" s="8">
        <f t="shared" si="57"/>
        <v>177</v>
      </c>
      <c r="AF56" s="8">
        <f t="shared" si="57"/>
        <v>2</v>
      </c>
      <c r="AG56" s="4">
        <f t="shared" si="57"/>
        <v>1.63</v>
      </c>
      <c r="AH56" s="8">
        <f t="shared" si="57"/>
        <v>399</v>
      </c>
      <c r="AI56" s="8">
        <f t="shared" si="57"/>
        <v>3</v>
      </c>
      <c r="AJ56" s="4">
        <f t="shared" si="57"/>
        <v>1</v>
      </c>
      <c r="AK56" s="8">
        <f t="shared" si="57"/>
        <v>151</v>
      </c>
      <c r="AL56" s="8">
        <f t="shared" ref="AL56:BM56" si="58">SUM(AL13,AL27,AL41)</f>
        <v>1</v>
      </c>
      <c r="AM56" s="4">
        <f t="shared" si="58"/>
        <v>10.85</v>
      </c>
      <c r="AN56" s="8">
        <f t="shared" si="58"/>
        <v>2764</v>
      </c>
      <c r="AO56" s="8">
        <f t="shared" si="58"/>
        <v>16</v>
      </c>
      <c r="AP56" s="4">
        <f t="shared" si="58"/>
        <v>36.680000000000007</v>
      </c>
      <c r="AQ56" s="8">
        <f t="shared" si="58"/>
        <v>9473</v>
      </c>
      <c r="AR56" s="8">
        <f t="shared" si="58"/>
        <v>54</v>
      </c>
      <c r="AS56" s="4">
        <f t="shared" si="58"/>
        <v>112.52</v>
      </c>
      <c r="AT56" s="8">
        <f t="shared" si="58"/>
        <v>32191</v>
      </c>
      <c r="AU56" s="8">
        <f t="shared" si="58"/>
        <v>212</v>
      </c>
      <c r="AV56" s="4">
        <f t="shared" si="58"/>
        <v>38.61</v>
      </c>
      <c r="AW56" s="8">
        <f t="shared" si="58"/>
        <v>11481</v>
      </c>
      <c r="AX56" s="8">
        <f t="shared" si="58"/>
        <v>27</v>
      </c>
      <c r="AY56" s="4">
        <f t="shared" si="58"/>
        <v>39.69</v>
      </c>
      <c r="AZ56" s="8">
        <f t="shared" si="58"/>
        <v>11588</v>
      </c>
      <c r="BA56" s="8">
        <f t="shared" si="58"/>
        <v>28</v>
      </c>
      <c r="BB56" s="4">
        <f t="shared" si="58"/>
        <v>24.63</v>
      </c>
      <c r="BC56" s="8">
        <f t="shared" si="58"/>
        <v>7600</v>
      </c>
      <c r="BD56" s="8">
        <f t="shared" si="58"/>
        <v>20</v>
      </c>
      <c r="BE56" s="4">
        <f t="shared" si="58"/>
        <v>34.659999999999997</v>
      </c>
      <c r="BF56" s="8">
        <f t="shared" si="58"/>
        <v>10884</v>
      </c>
      <c r="BG56" s="8">
        <f t="shared" si="58"/>
        <v>30</v>
      </c>
      <c r="BH56" s="4">
        <f t="shared" si="58"/>
        <v>34.96</v>
      </c>
      <c r="BI56" s="8">
        <f t="shared" si="58"/>
        <v>10483</v>
      </c>
      <c r="BJ56" s="8">
        <f t="shared" si="58"/>
        <v>25</v>
      </c>
      <c r="BK56" s="4">
        <f t="shared" si="58"/>
        <v>100.19000000000001</v>
      </c>
      <c r="BL56" s="8">
        <f t="shared" si="58"/>
        <v>32460</v>
      </c>
      <c r="BM56" s="8">
        <f t="shared" si="58"/>
        <v>87</v>
      </c>
      <c r="BN56" s="4">
        <f t="shared" si="0"/>
        <v>436.17999999999995</v>
      </c>
      <c r="BO56" s="8">
        <f t="shared" si="0"/>
        <v>129651</v>
      </c>
      <c r="BP56" s="10">
        <f t="shared" si="0"/>
        <v>505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</v>
      </c>
      <c r="G57" s="8">
        <f t="shared" si="59"/>
        <v>0</v>
      </c>
      <c r="H57" s="8">
        <f t="shared" si="59"/>
        <v>0</v>
      </c>
      <c r="I57" s="4">
        <f t="shared" si="59"/>
        <v>0</v>
      </c>
      <c r="J57" s="8">
        <f t="shared" si="59"/>
        <v>0</v>
      </c>
      <c r="K57" s="8">
        <f t="shared" si="59"/>
        <v>0</v>
      </c>
      <c r="L57" s="4">
        <f t="shared" si="59"/>
        <v>7.5200000000000014</v>
      </c>
      <c r="M57" s="8">
        <f t="shared" si="59"/>
        <v>941</v>
      </c>
      <c r="N57" s="8">
        <f t="shared" si="59"/>
        <v>72</v>
      </c>
      <c r="O57" s="4">
        <f t="shared" si="59"/>
        <v>3.66</v>
      </c>
      <c r="P57" s="8">
        <f t="shared" si="59"/>
        <v>587</v>
      </c>
      <c r="Q57" s="8">
        <f t="shared" si="59"/>
        <v>15</v>
      </c>
      <c r="R57" s="4">
        <f t="shared" si="59"/>
        <v>2.0699999999999998</v>
      </c>
      <c r="S57" s="8">
        <f t="shared" si="59"/>
        <v>366</v>
      </c>
      <c r="T57" s="8">
        <f t="shared" si="59"/>
        <v>8</v>
      </c>
      <c r="U57" s="4">
        <f t="shared" si="59"/>
        <v>2.46</v>
      </c>
      <c r="V57" s="8">
        <f t="shared" si="59"/>
        <v>480</v>
      </c>
      <c r="W57" s="8">
        <f t="shared" si="59"/>
        <v>7</v>
      </c>
      <c r="X57" s="4">
        <f t="shared" si="59"/>
        <v>11.43</v>
      </c>
      <c r="Y57" s="8">
        <f t="shared" si="59"/>
        <v>2425</v>
      </c>
      <c r="Z57" s="8">
        <f t="shared" si="59"/>
        <v>34</v>
      </c>
      <c r="AA57" s="4">
        <f t="shared" si="59"/>
        <v>23.04</v>
      </c>
      <c r="AB57" s="8">
        <f t="shared" si="59"/>
        <v>5078</v>
      </c>
      <c r="AC57" s="8">
        <f t="shared" si="59"/>
        <v>46</v>
      </c>
      <c r="AD57" s="4">
        <f t="shared" si="59"/>
        <v>6.49</v>
      </c>
      <c r="AE57" s="8">
        <f t="shared" si="59"/>
        <v>1488</v>
      </c>
      <c r="AF57" s="8">
        <f t="shared" si="59"/>
        <v>11</v>
      </c>
      <c r="AG57" s="4">
        <f t="shared" si="59"/>
        <v>6.2100000000000009</v>
      </c>
      <c r="AH57" s="8">
        <f t="shared" si="59"/>
        <v>1464</v>
      </c>
      <c r="AI57" s="8">
        <f t="shared" si="59"/>
        <v>4</v>
      </c>
      <c r="AJ57" s="4">
        <f t="shared" si="59"/>
        <v>10.84</v>
      </c>
      <c r="AK57" s="8">
        <f t="shared" si="59"/>
        <v>2624</v>
      </c>
      <c r="AL57" s="8">
        <f t="shared" ref="AL57:BM57" si="60">SUM(AL14,AL28,AL42)</f>
        <v>3</v>
      </c>
      <c r="AM57" s="4">
        <f t="shared" si="60"/>
        <v>8.18</v>
      </c>
      <c r="AN57" s="8">
        <f t="shared" si="60"/>
        <v>2005</v>
      </c>
      <c r="AO57" s="8">
        <f t="shared" si="60"/>
        <v>0</v>
      </c>
      <c r="AP57" s="4">
        <f t="shared" si="60"/>
        <v>9.25</v>
      </c>
      <c r="AQ57" s="8">
        <f t="shared" si="60"/>
        <v>2282</v>
      </c>
      <c r="AR57" s="8">
        <f t="shared" si="60"/>
        <v>3</v>
      </c>
      <c r="AS57" s="4">
        <f t="shared" si="60"/>
        <v>9.5499999999999989</v>
      </c>
      <c r="AT57" s="8">
        <f t="shared" si="60"/>
        <v>2399</v>
      </c>
      <c r="AU57" s="8">
        <f t="shared" si="60"/>
        <v>2</v>
      </c>
      <c r="AV57" s="4">
        <f t="shared" si="60"/>
        <v>6.6499999999999995</v>
      </c>
      <c r="AW57" s="8">
        <f t="shared" si="60"/>
        <v>1676</v>
      </c>
      <c r="AX57" s="8">
        <f t="shared" si="60"/>
        <v>1</v>
      </c>
      <c r="AY57" s="4">
        <f t="shared" si="60"/>
        <v>3.29</v>
      </c>
      <c r="AZ57" s="8">
        <f t="shared" si="60"/>
        <v>838</v>
      </c>
      <c r="BA57" s="8">
        <f t="shared" si="60"/>
        <v>0</v>
      </c>
      <c r="BB57" s="4">
        <f t="shared" si="60"/>
        <v>4.4400000000000004</v>
      </c>
      <c r="BC57" s="8">
        <f t="shared" si="60"/>
        <v>1140</v>
      </c>
      <c r="BD57" s="8">
        <f t="shared" si="60"/>
        <v>1</v>
      </c>
      <c r="BE57" s="4">
        <f t="shared" si="60"/>
        <v>4.17</v>
      </c>
      <c r="BF57" s="8">
        <f t="shared" si="60"/>
        <v>1085</v>
      </c>
      <c r="BG57" s="8">
        <f t="shared" si="60"/>
        <v>1</v>
      </c>
      <c r="BH57" s="4">
        <f t="shared" si="60"/>
        <v>0.48</v>
      </c>
      <c r="BI57" s="8">
        <f t="shared" si="60"/>
        <v>125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119.73000000000002</v>
      </c>
      <c r="BO57" s="8">
        <f t="shared" si="0"/>
        <v>27003</v>
      </c>
      <c r="BP57" s="10">
        <f t="shared" si="0"/>
        <v>208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21.77</v>
      </c>
      <c r="J58" s="8">
        <f t="shared" si="62"/>
        <v>530</v>
      </c>
      <c r="K58" s="8">
        <f t="shared" ref="K58:Y58" si="63">SUM(K15,K29,K43)</f>
        <v>113</v>
      </c>
      <c r="L58" s="4">
        <f t="shared" si="63"/>
        <v>397.92999999999995</v>
      </c>
      <c r="M58" s="8">
        <f t="shared" si="63"/>
        <v>23479</v>
      </c>
      <c r="N58" s="8">
        <f t="shared" si="63"/>
        <v>2761</v>
      </c>
      <c r="O58" s="4">
        <f t="shared" si="63"/>
        <v>372.80000000000007</v>
      </c>
      <c r="P58" s="8">
        <f t="shared" si="63"/>
        <v>36025</v>
      </c>
      <c r="Q58" s="8">
        <f t="shared" si="63"/>
        <v>2176</v>
      </c>
      <c r="R58" s="4">
        <f t="shared" si="63"/>
        <v>554.78</v>
      </c>
      <c r="S58" s="8">
        <f t="shared" si="63"/>
        <v>66281</v>
      </c>
      <c r="T58" s="8">
        <f t="shared" si="63"/>
        <v>2501</v>
      </c>
      <c r="U58" s="4">
        <f t="shared" si="63"/>
        <v>436.18000000000006</v>
      </c>
      <c r="V58" s="8">
        <f t="shared" si="63"/>
        <v>60290</v>
      </c>
      <c r="W58" s="8">
        <f t="shared" si="63"/>
        <v>1733</v>
      </c>
      <c r="X58" s="4">
        <f t="shared" si="63"/>
        <v>95.99</v>
      </c>
      <c r="Y58" s="8">
        <f t="shared" si="63"/>
        <v>15402</v>
      </c>
      <c r="Z58" s="8">
        <f t="shared" ref="Z58:BC58" si="64">SUM(Z15,Z29,Z43)</f>
        <v>328</v>
      </c>
      <c r="AA58" s="4">
        <f t="shared" si="64"/>
        <v>295.66999999999996</v>
      </c>
      <c r="AB58" s="8">
        <f t="shared" si="64"/>
        <v>47658</v>
      </c>
      <c r="AC58" s="8">
        <f t="shared" si="64"/>
        <v>808</v>
      </c>
      <c r="AD58" s="4">
        <f t="shared" si="64"/>
        <v>196.94</v>
      </c>
      <c r="AE58" s="8">
        <f t="shared" si="64"/>
        <v>37521</v>
      </c>
      <c r="AF58" s="8">
        <f t="shared" si="64"/>
        <v>393</v>
      </c>
      <c r="AG58" s="4">
        <f t="shared" si="64"/>
        <v>245.39</v>
      </c>
      <c r="AH58" s="8">
        <f t="shared" si="64"/>
        <v>49015</v>
      </c>
      <c r="AI58" s="8">
        <f t="shared" si="64"/>
        <v>458</v>
      </c>
      <c r="AJ58" s="4">
        <f t="shared" si="64"/>
        <v>1225.0800000000002</v>
      </c>
      <c r="AK58" s="8">
        <f t="shared" si="64"/>
        <v>249351</v>
      </c>
      <c r="AL58" s="8">
        <f t="shared" si="64"/>
        <v>1597</v>
      </c>
      <c r="AM58" s="4">
        <f t="shared" si="64"/>
        <v>2057.5500000000002</v>
      </c>
      <c r="AN58" s="8">
        <f t="shared" si="64"/>
        <v>431361</v>
      </c>
      <c r="AO58" s="8">
        <f t="shared" si="64"/>
        <v>2693</v>
      </c>
      <c r="AP58" s="4">
        <f t="shared" si="64"/>
        <v>4359.54</v>
      </c>
      <c r="AQ58" s="8">
        <f t="shared" si="64"/>
        <v>932663</v>
      </c>
      <c r="AR58" s="8">
        <f t="shared" si="64"/>
        <v>4817</v>
      </c>
      <c r="AS58" s="4">
        <f t="shared" si="64"/>
        <v>5942.69</v>
      </c>
      <c r="AT58" s="8">
        <f t="shared" si="64"/>
        <v>1286620</v>
      </c>
      <c r="AU58" s="8">
        <f t="shared" si="64"/>
        <v>5377</v>
      </c>
      <c r="AV58" s="4">
        <f t="shared" si="64"/>
        <v>4705.99</v>
      </c>
      <c r="AW58" s="8">
        <f t="shared" si="64"/>
        <v>1046845</v>
      </c>
      <c r="AX58" s="8">
        <f t="shared" si="64"/>
        <v>4566</v>
      </c>
      <c r="AY58" s="4">
        <f t="shared" si="64"/>
        <v>3151.0799999999995</v>
      </c>
      <c r="AZ58" s="8">
        <f t="shared" si="64"/>
        <v>723094</v>
      </c>
      <c r="BA58" s="8">
        <f t="shared" si="64"/>
        <v>2557</v>
      </c>
      <c r="BB58" s="4">
        <f t="shared" si="64"/>
        <v>1795.14</v>
      </c>
      <c r="BC58" s="8">
        <f t="shared" si="64"/>
        <v>421507</v>
      </c>
      <c r="BD58" s="8">
        <f t="shared" ref="BD58:BM58" si="65">SUM(BD15,BD29,BD43)</f>
        <v>1524</v>
      </c>
      <c r="BE58" s="4">
        <f t="shared" si="65"/>
        <v>1620.7299999999998</v>
      </c>
      <c r="BF58" s="8">
        <f t="shared" si="65"/>
        <v>390693</v>
      </c>
      <c r="BG58" s="8">
        <f t="shared" si="65"/>
        <v>1092</v>
      </c>
      <c r="BH58" s="4">
        <f t="shared" si="65"/>
        <v>791.6400000000001</v>
      </c>
      <c r="BI58" s="8">
        <f t="shared" si="65"/>
        <v>193345</v>
      </c>
      <c r="BJ58" s="8">
        <f t="shared" si="65"/>
        <v>342</v>
      </c>
      <c r="BK58" s="4">
        <f t="shared" si="65"/>
        <v>1021.1999999999999</v>
      </c>
      <c r="BL58" s="8">
        <f t="shared" si="65"/>
        <v>240262</v>
      </c>
      <c r="BM58" s="8">
        <f t="shared" si="65"/>
        <v>426</v>
      </c>
      <c r="BN58" s="4">
        <f t="shared" si="0"/>
        <v>29288.089999999993</v>
      </c>
      <c r="BO58" s="8">
        <f t="shared" si="0"/>
        <v>6251942</v>
      </c>
      <c r="BP58" s="10">
        <f t="shared" si="0"/>
        <v>36262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0.1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15.89</v>
      </c>
      <c r="J59" s="8">
        <f t="shared" si="66"/>
        <v>223</v>
      </c>
      <c r="K59" s="8">
        <f t="shared" ref="K59:Y59" si="67">SUM(K16,K30,K44)</f>
        <v>50</v>
      </c>
      <c r="L59" s="4">
        <f t="shared" si="67"/>
        <v>0.03</v>
      </c>
      <c r="M59" s="8">
        <f t="shared" si="67"/>
        <v>1</v>
      </c>
      <c r="N59" s="8">
        <f t="shared" si="67"/>
        <v>0</v>
      </c>
      <c r="O59" s="4">
        <f t="shared" si="67"/>
        <v>2.91</v>
      </c>
      <c r="P59" s="8">
        <f t="shared" si="67"/>
        <v>297</v>
      </c>
      <c r="Q59" s="8">
        <f t="shared" si="67"/>
        <v>16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63.089999999999996</v>
      </c>
      <c r="V59" s="8">
        <f t="shared" si="67"/>
        <v>8833</v>
      </c>
      <c r="W59" s="8">
        <f t="shared" si="67"/>
        <v>242</v>
      </c>
      <c r="X59" s="4">
        <f t="shared" si="67"/>
        <v>7.05</v>
      </c>
      <c r="Y59" s="8">
        <f t="shared" si="67"/>
        <v>1079</v>
      </c>
      <c r="Z59" s="8">
        <f t="shared" ref="Z59:BC59" si="68">SUM(Z16,Z30,Z44)</f>
        <v>28</v>
      </c>
      <c r="AA59" s="4">
        <f t="shared" si="68"/>
        <v>0.45</v>
      </c>
      <c r="AB59" s="8">
        <f t="shared" si="68"/>
        <v>80</v>
      </c>
      <c r="AC59" s="8">
        <f t="shared" si="68"/>
        <v>1</v>
      </c>
      <c r="AD59" s="4">
        <f t="shared" si="68"/>
        <v>0.2</v>
      </c>
      <c r="AE59" s="8">
        <f t="shared" si="68"/>
        <v>37</v>
      </c>
      <c r="AF59" s="8">
        <f t="shared" si="68"/>
        <v>1</v>
      </c>
      <c r="AG59" s="4">
        <f t="shared" si="68"/>
        <v>4.49</v>
      </c>
      <c r="AH59" s="8">
        <f t="shared" si="68"/>
        <v>890</v>
      </c>
      <c r="AI59" s="8">
        <f t="shared" si="68"/>
        <v>9</v>
      </c>
      <c r="AJ59" s="4">
        <f t="shared" si="68"/>
        <v>0.83</v>
      </c>
      <c r="AK59" s="8">
        <f t="shared" si="68"/>
        <v>172</v>
      </c>
      <c r="AL59" s="8">
        <f t="shared" si="68"/>
        <v>1</v>
      </c>
      <c r="AM59" s="4">
        <f t="shared" si="68"/>
        <v>0</v>
      </c>
      <c r="AN59" s="8">
        <f t="shared" si="68"/>
        <v>0</v>
      </c>
      <c r="AO59" s="8">
        <f t="shared" si="68"/>
        <v>0</v>
      </c>
      <c r="AP59" s="4">
        <f t="shared" si="68"/>
        <v>0.01</v>
      </c>
      <c r="AQ59" s="8">
        <f t="shared" si="68"/>
        <v>2</v>
      </c>
      <c r="AR59" s="8">
        <f t="shared" si="68"/>
        <v>0</v>
      </c>
      <c r="AS59" s="4">
        <f t="shared" si="68"/>
        <v>15.16</v>
      </c>
      <c r="AT59" s="8">
        <f t="shared" si="68"/>
        <v>3381</v>
      </c>
      <c r="AU59" s="8">
        <f t="shared" si="68"/>
        <v>16</v>
      </c>
      <c r="AV59" s="4">
        <f t="shared" si="68"/>
        <v>4</v>
      </c>
      <c r="AW59" s="8">
        <f t="shared" si="68"/>
        <v>912</v>
      </c>
      <c r="AX59" s="8">
        <f t="shared" si="68"/>
        <v>5</v>
      </c>
      <c r="AY59" s="4">
        <f t="shared" si="68"/>
        <v>4.79</v>
      </c>
      <c r="AZ59" s="8">
        <f t="shared" si="68"/>
        <v>1117</v>
      </c>
      <c r="BA59" s="8">
        <f t="shared" si="68"/>
        <v>4</v>
      </c>
      <c r="BB59" s="4">
        <f t="shared" si="68"/>
        <v>0.35</v>
      </c>
      <c r="BC59" s="8">
        <f t="shared" si="68"/>
        <v>83</v>
      </c>
      <c r="BD59" s="8">
        <f t="shared" ref="BD59:BM59" si="69">SUM(BD16,BD30,BD44)</f>
        <v>0</v>
      </c>
      <c r="BE59" s="4">
        <f t="shared" si="69"/>
        <v>2.37</v>
      </c>
      <c r="BF59" s="8">
        <f t="shared" si="69"/>
        <v>576</v>
      </c>
      <c r="BG59" s="8">
        <f t="shared" si="69"/>
        <v>1</v>
      </c>
      <c r="BH59" s="4">
        <f t="shared" si="69"/>
        <v>0.27</v>
      </c>
      <c r="BI59" s="8">
        <f t="shared" si="69"/>
        <v>66</v>
      </c>
      <c r="BJ59" s="8">
        <f t="shared" si="69"/>
        <v>0</v>
      </c>
      <c r="BK59" s="4">
        <f t="shared" si="69"/>
        <v>0</v>
      </c>
      <c r="BL59" s="8">
        <f t="shared" si="69"/>
        <v>0</v>
      </c>
      <c r="BM59" s="8">
        <f t="shared" si="69"/>
        <v>0</v>
      </c>
      <c r="BN59" s="4">
        <f t="shared" si="0"/>
        <v>121.99</v>
      </c>
      <c r="BO59" s="8">
        <f t="shared" si="0"/>
        <v>17749</v>
      </c>
      <c r="BP59" s="10">
        <f t="shared" si="0"/>
        <v>374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0.1</v>
      </c>
      <c r="G60" s="8">
        <f t="shared" si="70"/>
        <v>0</v>
      </c>
      <c r="H60" s="8">
        <f t="shared" si="70"/>
        <v>0</v>
      </c>
      <c r="I60" s="4">
        <f t="shared" si="70"/>
        <v>37.659999999999997</v>
      </c>
      <c r="J60" s="8">
        <f t="shared" si="70"/>
        <v>753</v>
      </c>
      <c r="K60" s="8">
        <f t="shared" si="70"/>
        <v>163</v>
      </c>
      <c r="L60" s="4">
        <f t="shared" si="70"/>
        <v>405.48</v>
      </c>
      <c r="M60" s="8">
        <f t="shared" si="70"/>
        <v>24421</v>
      </c>
      <c r="N60" s="8">
        <f t="shared" si="70"/>
        <v>2833</v>
      </c>
      <c r="O60" s="4">
        <f t="shared" si="70"/>
        <v>379.37</v>
      </c>
      <c r="P60" s="8">
        <f t="shared" si="70"/>
        <v>36909</v>
      </c>
      <c r="Q60" s="8">
        <f t="shared" si="70"/>
        <v>2207</v>
      </c>
      <c r="R60" s="4">
        <f t="shared" si="70"/>
        <v>556.85</v>
      </c>
      <c r="S60" s="8">
        <f t="shared" si="70"/>
        <v>66647</v>
      </c>
      <c r="T60" s="8">
        <f t="shared" si="70"/>
        <v>2509</v>
      </c>
      <c r="U60" s="4">
        <f t="shared" si="70"/>
        <v>501.73</v>
      </c>
      <c r="V60" s="8">
        <f t="shared" si="70"/>
        <v>69603</v>
      </c>
      <c r="W60" s="8">
        <f t="shared" si="70"/>
        <v>1982</v>
      </c>
      <c r="X60" s="4">
        <f t="shared" si="70"/>
        <v>114.47</v>
      </c>
      <c r="Y60" s="8">
        <f t="shared" si="70"/>
        <v>18906</v>
      </c>
      <c r="Z60" s="8">
        <f t="shared" si="70"/>
        <v>390</v>
      </c>
      <c r="AA60" s="4">
        <f t="shared" si="70"/>
        <v>319.15999999999997</v>
      </c>
      <c r="AB60" s="8">
        <f t="shared" si="70"/>
        <v>52816</v>
      </c>
      <c r="AC60" s="8">
        <f t="shared" si="70"/>
        <v>855</v>
      </c>
      <c r="AD60" s="4">
        <f t="shared" si="70"/>
        <v>203.63</v>
      </c>
      <c r="AE60" s="8">
        <f t="shared" si="70"/>
        <v>39046</v>
      </c>
      <c r="AF60" s="8">
        <f t="shared" si="70"/>
        <v>405</v>
      </c>
      <c r="AG60" s="4">
        <f t="shared" si="70"/>
        <v>256.09000000000003</v>
      </c>
      <c r="AH60" s="8">
        <f t="shared" si="70"/>
        <v>51369</v>
      </c>
      <c r="AI60" s="8">
        <f t="shared" si="70"/>
        <v>471</v>
      </c>
      <c r="AJ60" s="4">
        <f t="shared" si="70"/>
        <v>1236.7500000000002</v>
      </c>
      <c r="AK60" s="8">
        <f t="shared" si="70"/>
        <v>252147</v>
      </c>
      <c r="AL60" s="8">
        <f t="shared" ref="AL60:BM60" si="71">SUM(AL17,AL31,AL45)</f>
        <v>1601</v>
      </c>
      <c r="AM60" s="4">
        <f t="shared" si="71"/>
        <v>2065.73</v>
      </c>
      <c r="AN60" s="8">
        <f t="shared" si="71"/>
        <v>433366</v>
      </c>
      <c r="AO60" s="8">
        <f t="shared" si="71"/>
        <v>2693</v>
      </c>
      <c r="AP60" s="4">
        <f t="shared" si="71"/>
        <v>4368.8</v>
      </c>
      <c r="AQ60" s="8">
        <f t="shared" si="71"/>
        <v>934947</v>
      </c>
      <c r="AR60" s="8">
        <f t="shared" si="71"/>
        <v>4820</v>
      </c>
      <c r="AS60" s="4">
        <f t="shared" si="71"/>
        <v>5967.4</v>
      </c>
      <c r="AT60" s="8">
        <f t="shared" si="71"/>
        <v>1292400</v>
      </c>
      <c r="AU60" s="8">
        <f t="shared" si="71"/>
        <v>5395</v>
      </c>
      <c r="AV60" s="4">
        <f t="shared" si="71"/>
        <v>4716.6399999999994</v>
      </c>
      <c r="AW60" s="8">
        <f t="shared" si="71"/>
        <v>1049433</v>
      </c>
      <c r="AX60" s="8">
        <f t="shared" si="71"/>
        <v>4572</v>
      </c>
      <c r="AY60" s="4">
        <f t="shared" si="71"/>
        <v>3159.1599999999994</v>
      </c>
      <c r="AZ60" s="8">
        <f t="shared" si="71"/>
        <v>725049</v>
      </c>
      <c r="BA60" s="8">
        <f t="shared" si="71"/>
        <v>2561</v>
      </c>
      <c r="BB60" s="4">
        <f t="shared" si="71"/>
        <v>1799.93</v>
      </c>
      <c r="BC60" s="8">
        <f t="shared" si="71"/>
        <v>422730</v>
      </c>
      <c r="BD60" s="8">
        <f t="shared" si="71"/>
        <v>1525</v>
      </c>
      <c r="BE60" s="4">
        <f t="shared" si="71"/>
        <v>1627.2699999999998</v>
      </c>
      <c r="BF60" s="8">
        <f t="shared" si="71"/>
        <v>392354</v>
      </c>
      <c r="BG60" s="8">
        <f t="shared" si="71"/>
        <v>1094</v>
      </c>
      <c r="BH60" s="4">
        <f t="shared" si="71"/>
        <v>792.3900000000001</v>
      </c>
      <c r="BI60" s="8">
        <f t="shared" si="71"/>
        <v>193536</v>
      </c>
      <c r="BJ60" s="8">
        <f t="shared" si="71"/>
        <v>342</v>
      </c>
      <c r="BK60" s="4">
        <f t="shared" si="71"/>
        <v>1021.1999999999999</v>
      </c>
      <c r="BL60" s="8">
        <f t="shared" si="71"/>
        <v>240262</v>
      </c>
      <c r="BM60" s="8">
        <f t="shared" si="71"/>
        <v>426</v>
      </c>
      <c r="BN60" s="4">
        <f t="shared" si="0"/>
        <v>29529.81</v>
      </c>
      <c r="BO60" s="8">
        <f t="shared" si="0"/>
        <v>6296694</v>
      </c>
      <c r="BP60" s="10">
        <f t="shared" si="0"/>
        <v>36844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0.1</v>
      </c>
      <c r="G61" s="8">
        <f t="shared" si="72"/>
        <v>0</v>
      </c>
      <c r="H61" s="8">
        <f t="shared" si="72"/>
        <v>0</v>
      </c>
      <c r="I61" s="4">
        <f t="shared" si="72"/>
        <v>37.659999999999997</v>
      </c>
      <c r="J61" s="8">
        <f t="shared" si="72"/>
        <v>753</v>
      </c>
      <c r="K61" s="8">
        <f t="shared" si="72"/>
        <v>163</v>
      </c>
      <c r="L61" s="4">
        <f t="shared" si="72"/>
        <v>405.48</v>
      </c>
      <c r="M61" s="8">
        <f t="shared" si="72"/>
        <v>24421</v>
      </c>
      <c r="N61" s="8">
        <f t="shared" si="72"/>
        <v>2833</v>
      </c>
      <c r="O61" s="4">
        <f t="shared" si="72"/>
        <v>379.37</v>
      </c>
      <c r="P61" s="8">
        <f t="shared" si="72"/>
        <v>36909</v>
      </c>
      <c r="Q61" s="8">
        <f t="shared" si="72"/>
        <v>2207</v>
      </c>
      <c r="R61" s="4">
        <f t="shared" si="72"/>
        <v>556.85</v>
      </c>
      <c r="S61" s="8">
        <f t="shared" si="72"/>
        <v>66647</v>
      </c>
      <c r="T61" s="8">
        <f t="shared" si="72"/>
        <v>2509</v>
      </c>
      <c r="U61" s="4">
        <f t="shared" si="72"/>
        <v>501.73</v>
      </c>
      <c r="V61" s="8">
        <f t="shared" si="72"/>
        <v>69603</v>
      </c>
      <c r="W61" s="8">
        <f t="shared" si="72"/>
        <v>1982</v>
      </c>
      <c r="X61" s="4">
        <f t="shared" si="72"/>
        <v>114.47</v>
      </c>
      <c r="Y61" s="8">
        <f t="shared" si="72"/>
        <v>18906</v>
      </c>
      <c r="Z61" s="8">
        <f t="shared" si="72"/>
        <v>390</v>
      </c>
      <c r="AA61" s="4">
        <f t="shared" si="72"/>
        <v>319.15999999999997</v>
      </c>
      <c r="AB61" s="8">
        <f t="shared" si="72"/>
        <v>52816</v>
      </c>
      <c r="AC61" s="8">
        <f t="shared" si="72"/>
        <v>855</v>
      </c>
      <c r="AD61" s="4">
        <f t="shared" si="72"/>
        <v>204.39000000000004</v>
      </c>
      <c r="AE61" s="8">
        <f t="shared" si="72"/>
        <v>39223</v>
      </c>
      <c r="AF61" s="8">
        <f t="shared" si="72"/>
        <v>407</v>
      </c>
      <c r="AG61" s="4">
        <f t="shared" si="72"/>
        <v>257.72000000000003</v>
      </c>
      <c r="AH61" s="8">
        <f t="shared" si="72"/>
        <v>51768</v>
      </c>
      <c r="AI61" s="8">
        <f t="shared" si="72"/>
        <v>474</v>
      </c>
      <c r="AJ61" s="4">
        <f t="shared" si="72"/>
        <v>1237.7500000000002</v>
      </c>
      <c r="AK61" s="8">
        <f t="shared" si="72"/>
        <v>252298</v>
      </c>
      <c r="AL61" s="8">
        <f t="shared" ref="AL61:BM61" si="73">SUM(AL18,AL32,AL46)</f>
        <v>1602</v>
      </c>
      <c r="AM61" s="4">
        <f t="shared" si="73"/>
        <v>2076.58</v>
      </c>
      <c r="AN61" s="8">
        <f t="shared" si="73"/>
        <v>436130</v>
      </c>
      <c r="AO61" s="8">
        <f t="shared" si="73"/>
        <v>2709</v>
      </c>
      <c r="AP61" s="4">
        <f t="shared" si="73"/>
        <v>4405.4800000000005</v>
      </c>
      <c r="AQ61" s="8">
        <f t="shared" si="73"/>
        <v>944420</v>
      </c>
      <c r="AR61" s="8">
        <f t="shared" si="73"/>
        <v>4874</v>
      </c>
      <c r="AS61" s="4">
        <f t="shared" si="73"/>
        <v>6079.9199999999992</v>
      </c>
      <c r="AT61" s="8">
        <f t="shared" si="73"/>
        <v>1324591</v>
      </c>
      <c r="AU61" s="8">
        <f t="shared" si="73"/>
        <v>5607</v>
      </c>
      <c r="AV61" s="4">
        <f t="shared" si="73"/>
        <v>4755.25</v>
      </c>
      <c r="AW61" s="8">
        <f t="shared" si="73"/>
        <v>1060914</v>
      </c>
      <c r="AX61" s="8">
        <f t="shared" si="73"/>
        <v>4599</v>
      </c>
      <c r="AY61" s="4">
        <f t="shared" si="73"/>
        <v>3198.85</v>
      </c>
      <c r="AZ61" s="8">
        <f t="shared" si="73"/>
        <v>736637</v>
      </c>
      <c r="BA61" s="8">
        <f t="shared" si="73"/>
        <v>2589</v>
      </c>
      <c r="BB61" s="4">
        <f t="shared" si="73"/>
        <v>1824.5600000000002</v>
      </c>
      <c r="BC61" s="8">
        <f t="shared" si="73"/>
        <v>430330</v>
      </c>
      <c r="BD61" s="8">
        <f t="shared" si="73"/>
        <v>1545</v>
      </c>
      <c r="BE61" s="4">
        <f t="shared" si="73"/>
        <v>1661.9299999999996</v>
      </c>
      <c r="BF61" s="8">
        <f t="shared" si="73"/>
        <v>403238</v>
      </c>
      <c r="BG61" s="8">
        <f t="shared" si="73"/>
        <v>1124</v>
      </c>
      <c r="BH61" s="4">
        <f t="shared" si="73"/>
        <v>827.35000000000014</v>
      </c>
      <c r="BI61" s="8">
        <f t="shared" si="73"/>
        <v>204019</v>
      </c>
      <c r="BJ61" s="8">
        <f t="shared" si="73"/>
        <v>367</v>
      </c>
      <c r="BK61" s="4">
        <f t="shared" si="73"/>
        <v>1121.3899999999999</v>
      </c>
      <c r="BL61" s="8">
        <f t="shared" si="73"/>
        <v>272722</v>
      </c>
      <c r="BM61" s="8">
        <f t="shared" si="73"/>
        <v>513</v>
      </c>
      <c r="BN61" s="4">
        <f t="shared" si="0"/>
        <v>29965.989999999998</v>
      </c>
      <c r="BO61" s="8">
        <f t="shared" si="0"/>
        <v>6426345</v>
      </c>
      <c r="BP61" s="10">
        <f t="shared" si="0"/>
        <v>37349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887.87000000000012</v>
      </c>
      <c r="G62" s="8">
        <f t="shared" si="74"/>
        <v>0</v>
      </c>
      <c r="H62" s="8">
        <f t="shared" si="74"/>
        <v>0</v>
      </c>
      <c r="I62" s="4">
        <f t="shared" si="74"/>
        <v>2432.38</v>
      </c>
      <c r="J62" s="8">
        <f t="shared" si="74"/>
        <v>3412</v>
      </c>
      <c r="K62" s="8">
        <f t="shared" si="74"/>
        <v>682</v>
      </c>
      <c r="L62" s="4">
        <f t="shared" si="74"/>
        <v>2375.3599999999997</v>
      </c>
      <c r="M62" s="8">
        <f t="shared" si="74"/>
        <v>107289</v>
      </c>
      <c r="N62" s="8">
        <f t="shared" si="74"/>
        <v>19364</v>
      </c>
      <c r="O62" s="4">
        <f t="shared" si="74"/>
        <v>2210.29</v>
      </c>
      <c r="P62" s="8">
        <f t="shared" si="74"/>
        <v>190091</v>
      </c>
      <c r="Q62" s="8">
        <f t="shared" si="74"/>
        <v>18390</v>
      </c>
      <c r="R62" s="4">
        <f t="shared" si="74"/>
        <v>2313.08</v>
      </c>
      <c r="S62" s="8">
        <f t="shared" si="74"/>
        <v>295530</v>
      </c>
      <c r="T62" s="8">
        <f t="shared" si="74"/>
        <v>22873</v>
      </c>
      <c r="U62" s="4">
        <f t="shared" si="74"/>
        <v>1937.49</v>
      </c>
      <c r="V62" s="8">
        <f t="shared" si="74"/>
        <v>345121</v>
      </c>
      <c r="W62" s="8">
        <f t="shared" si="74"/>
        <v>22411</v>
      </c>
      <c r="X62" s="4">
        <f t="shared" si="74"/>
        <v>1538.62</v>
      </c>
      <c r="Y62" s="8">
        <f t="shared" si="74"/>
        <v>405989</v>
      </c>
      <c r="Z62" s="8">
        <f t="shared" si="74"/>
        <v>21695</v>
      </c>
      <c r="AA62" s="4">
        <f t="shared" si="74"/>
        <v>2449.62</v>
      </c>
      <c r="AB62" s="8">
        <f t="shared" si="74"/>
        <v>756381</v>
      </c>
      <c r="AC62" s="8">
        <f t="shared" si="74"/>
        <v>24739</v>
      </c>
      <c r="AD62" s="4">
        <f t="shared" si="74"/>
        <v>3645.8700000000003</v>
      </c>
      <c r="AE62" s="8">
        <f t="shared" si="74"/>
        <v>1363425</v>
      </c>
      <c r="AF62" s="8">
        <f t="shared" si="74"/>
        <v>31043</v>
      </c>
      <c r="AG62" s="4">
        <f t="shared" si="74"/>
        <v>6546.26</v>
      </c>
      <c r="AH62" s="8">
        <f t="shared" si="74"/>
        <v>2861039</v>
      </c>
      <c r="AI62" s="8">
        <f t="shared" si="74"/>
        <v>52341</v>
      </c>
      <c r="AJ62" s="4">
        <f t="shared" si="74"/>
        <v>10152.799999999999</v>
      </c>
      <c r="AK62" s="8">
        <f t="shared" si="74"/>
        <v>4585578</v>
      </c>
      <c r="AL62" s="8">
        <f t="shared" ref="AL62:BP62" si="75">SUM(AL19,AL48)</f>
        <v>60907</v>
      </c>
      <c r="AM62" s="4">
        <f t="shared" si="75"/>
        <v>12782.060000000001</v>
      </c>
      <c r="AN62" s="8">
        <f t="shared" si="75"/>
        <v>5996843</v>
      </c>
      <c r="AO62" s="8">
        <f t="shared" si="75"/>
        <v>65808</v>
      </c>
      <c r="AP62" s="4">
        <f t="shared" si="75"/>
        <v>14947.169999999998</v>
      </c>
      <c r="AQ62" s="8">
        <f t="shared" si="75"/>
        <v>6515558</v>
      </c>
      <c r="AR62" s="8">
        <f t="shared" si="75"/>
        <v>52860</v>
      </c>
      <c r="AS62" s="4">
        <f t="shared" si="75"/>
        <v>14425.559999999998</v>
      </c>
      <c r="AT62" s="8">
        <f t="shared" si="75"/>
        <v>5927075</v>
      </c>
      <c r="AU62" s="8">
        <f t="shared" si="75"/>
        <v>36432</v>
      </c>
      <c r="AV62" s="4">
        <f t="shared" si="75"/>
        <v>8453.86</v>
      </c>
      <c r="AW62" s="8">
        <f t="shared" si="75"/>
        <v>3199140</v>
      </c>
      <c r="AX62" s="8">
        <f t="shared" si="75"/>
        <v>14235</v>
      </c>
      <c r="AY62" s="4">
        <f t="shared" si="75"/>
        <v>4489.01</v>
      </c>
      <c r="AZ62" s="8">
        <f t="shared" si="75"/>
        <v>1512132</v>
      </c>
      <c r="BA62" s="8">
        <f t="shared" si="75"/>
        <v>4573</v>
      </c>
      <c r="BB62" s="4">
        <f t="shared" si="75"/>
        <v>2356.64</v>
      </c>
      <c r="BC62" s="8">
        <f t="shared" si="75"/>
        <v>757873</v>
      </c>
      <c r="BD62" s="8">
        <f t="shared" si="75"/>
        <v>2068</v>
      </c>
      <c r="BE62" s="4">
        <f t="shared" si="75"/>
        <v>1949.87</v>
      </c>
      <c r="BF62" s="8">
        <f t="shared" si="75"/>
        <v>569745</v>
      </c>
      <c r="BG62" s="8">
        <f t="shared" si="75"/>
        <v>1397</v>
      </c>
      <c r="BH62" s="4">
        <f t="shared" si="75"/>
        <v>1116.98</v>
      </c>
      <c r="BI62" s="8">
        <f t="shared" si="75"/>
        <v>384932</v>
      </c>
      <c r="BJ62" s="8">
        <f t="shared" si="75"/>
        <v>682</v>
      </c>
      <c r="BK62" s="4">
        <f t="shared" si="75"/>
        <v>1693.51</v>
      </c>
      <c r="BL62" s="8">
        <f t="shared" si="75"/>
        <v>594952</v>
      </c>
      <c r="BM62" s="8">
        <f t="shared" si="75"/>
        <v>1109</v>
      </c>
      <c r="BN62" s="4">
        <f t="shared" si="75"/>
        <v>98704.299999999988</v>
      </c>
      <c r="BO62" s="8">
        <f t="shared" si="75"/>
        <v>36372105</v>
      </c>
      <c r="BP62" s="8">
        <f t="shared" si="75"/>
        <v>453609</v>
      </c>
      <c r="BQ62" s="49"/>
      <c r="BR62" s="49"/>
      <c r="BS62" s="25">
        <f>SUM(BS48,BS19)</f>
        <v>310.3</v>
      </c>
      <c r="BT62" s="25">
        <f>SUM(BT48,BT19)</f>
        <v>835.53</v>
      </c>
      <c r="BU62" s="25">
        <f>SUM(BU48,BU19)</f>
        <v>414.14</v>
      </c>
      <c r="BV62" s="16"/>
      <c r="BW62" s="39">
        <f>SUM(BW48,BW19)</f>
        <v>1800.4099999999999</v>
      </c>
      <c r="BX62" s="45">
        <f t="shared" ref="BX62" si="76">SUM(BX48,BX19)</f>
        <v>1512923</v>
      </c>
      <c r="BY62" s="19"/>
      <c r="BZ62" s="25">
        <f>SUM(BZ48,BZ19)</f>
        <v>38.97</v>
      </c>
      <c r="CA62" s="25">
        <f>SUM(BZ62,BW62,BS62:BU62,BN62)</f>
        <v>102103.65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2025-09-09T05:17:15Z</dcterms:modified>
</cp:coreProperties>
</file>