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FCC59B4E-AEE6-4A31-8CF8-27653690264F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U48" i="14" s="1"/>
  <c r="BT33" i="14"/>
  <c r="BT48" i="14" s="1"/>
  <c r="BU19" i="14"/>
  <c r="BT19" i="14"/>
  <c r="BS19" i="14"/>
  <c r="BW48" i="14" l="1"/>
  <c r="BX48" i="14"/>
  <c r="BS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R19" i="14"/>
  <c r="BM48" i="14" l="1"/>
  <c r="BJ48" i="14"/>
  <c r="BB48" i="14"/>
  <c r="AZ48" i="14"/>
  <c r="AT48" i="14"/>
  <c r="AL48" i="14"/>
  <c r="AD48" i="14"/>
  <c r="Z48" i="14"/>
  <c r="AU19" i="14"/>
  <c r="AJ19" i="14"/>
  <c r="Y19" i="14"/>
  <c r="BC19" i="14"/>
  <c r="AH19" i="14"/>
  <c r="AH62" i="14" s="1"/>
  <c r="AC19" i="14"/>
  <c r="V19" i="14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T19" i="14"/>
  <c r="AT62" i="14" s="1"/>
  <c r="AS19" i="14"/>
  <c r="AQ19" i="14"/>
  <c r="AQ62" i="14" s="1"/>
  <c r="AK19" i="14"/>
  <c r="AF19" i="14"/>
  <c r="AB19" i="14"/>
  <c r="X19" i="14"/>
  <c r="T19" i="14"/>
  <c r="V62" i="14"/>
  <c r="AI48" i="14"/>
  <c r="BK19" i="14"/>
  <c r="AA19" i="14"/>
  <c r="BJ19" i="14"/>
  <c r="BJ62" i="14" s="1"/>
  <c r="I48" i="14"/>
  <c r="BK61" i="14"/>
  <c r="BN61" i="14" s="1"/>
  <c r="AN19" i="14"/>
  <c r="Z19" i="14"/>
  <c r="Z62" i="14" s="1"/>
  <c r="N19" i="14"/>
  <c r="N62" i="14" s="1"/>
  <c r="M48" i="14"/>
  <c r="U48" i="14"/>
  <c r="AY48" i="14"/>
  <c r="AG19" i="14"/>
  <c r="J47" i="14"/>
  <c r="BO47" i="14" s="1"/>
  <c r="AO48" i="14"/>
  <c r="O48" i="14"/>
  <c r="O62" i="14" s="1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M62" i="14" s="1"/>
  <c r="BL61" i="14"/>
  <c r="BH48" i="14"/>
  <c r="BH62" i="14" s="1"/>
  <c r="AP19" i="14"/>
  <c r="BE48" i="14"/>
  <c r="BE62" i="14" s="1"/>
  <c r="BI48" i="14"/>
  <c r="BI62" i="14" s="1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W62" i="14" s="1"/>
  <c r="AN48" i="14"/>
  <c r="AA48" i="14"/>
  <c r="X48" i="14"/>
  <c r="S48" i="14"/>
  <c r="S62" i="14" s="1"/>
  <c r="P48" i="14"/>
  <c r="K48" i="14"/>
  <c r="L48" i="14"/>
  <c r="BD48" i="14"/>
  <c r="AG48" i="14"/>
  <c r="AU48" i="14"/>
  <c r="AU62" i="14" s="1"/>
  <c r="AE48" i="14"/>
  <c r="AJ48" i="14"/>
  <c r="AJ62" i="14" s="1"/>
  <c r="BN47" i="14"/>
  <c r="AM48" i="14"/>
  <c r="AX48" i="14"/>
  <c r="AX62" i="14" s="1"/>
  <c r="AP48" i="14"/>
  <c r="BN33" i="14"/>
  <c r="CA33" i="14" s="1"/>
  <c r="F48" i="14"/>
  <c r="AH48" i="14"/>
  <c r="G48" i="14"/>
  <c r="BL48" i="14"/>
  <c r="AO62" i="14" l="1"/>
  <c r="L62" i="14"/>
  <c r="AN62" i="14"/>
  <c r="AI62" i="14"/>
  <c r="AF62" i="14"/>
  <c r="AC62" i="14"/>
  <c r="I62" i="14"/>
  <c r="R62" i="14"/>
  <c r="AY62" i="14"/>
  <c r="AS62" i="14"/>
  <c r="BG62" i="14"/>
  <c r="BF62" i="14"/>
  <c r="AV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<sst xmlns="http://schemas.openxmlformats.org/spreadsheetml/2006/main" count="242" uniqueCount="79">
  <si>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</si>
  <si>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</si>
  <si>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</si>
  <si>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</si>
  <si>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</si>
  <si>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</si>
  <si>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</si>
  <si>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</si>
  <si>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</si>
  <si>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</si>
  <si>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</si>
  <si>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</si>
  <si>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</si>
  <si>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</si>
  <si>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</si>
  <si>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</si>
  <si>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</si>
  <si>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</si>
  <si>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</si>
  <si>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</si>
  <si>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</si>
  <si>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</si>
  <si>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</si>
  <si>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</si>
  <si>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</si>
  <si>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</si>
  <si>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</si>
  <si>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</si>
  <si>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</si>
  <si>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</si>
  <si>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</si>
  <si>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</si>
  <si>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</si>
  <si>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</si>
  <si>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</si>
  <si>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</si>
  <si>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</si>
  <si>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</si>
  <si>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</si>
  <si>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</si>
  <si>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</si>
  <si>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</si>
  <si>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</si>
  <si>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</si>
  <si>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</si>
  <si>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</si>
  <si>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</si>
  <si>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</si>
  <si>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</si>
  <si>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</si>
  <si>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</si>
  <si>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</si>
  <si>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</si>
  <si>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</si>
  <si>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</si>
  <si>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</si>
  <si>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</si>
  <si>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</si>
  <si>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</si>
  <si>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</si>
  <si>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</si>
  <si>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</si>
  <si>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</si>
  <si>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</si>
  <si>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</si>
  <si>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</si>
  <si>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</si>
  <si>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</si>
  <si>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</si>
  <si>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</si>
  <si>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</si>
  <si>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</si>
  <si>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</si>
  <si>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</si>
  <si>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</si>
  <si>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</si>
  <si>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</si>
  <si>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熊本</t>
  </si>
  <si>
    <t>白川菊池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</si>
</sst>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0</v>
      </c>
      <c r="G6" s="8">
        <v>0</v>
      </c>
      <c r="H6" s="8">
        <v>0</v>
      </c>
      <c r="I6" s="4">
        <v>0</v>
      </c>
      <c r="J6" s="8">
        <v>0</v>
      </c>
      <c r="K6" s="8">
        <v>0</v>
      </c>
      <c r="L6" s="4">
        <v>0</v>
      </c>
      <c r="M6" s="8">
        <v>0</v>
      </c>
      <c r="N6" s="8">
        <v>0</v>
      </c>
      <c r="O6" s="4">
        <v>0.35</v>
      </c>
      <c r="P6" s="8">
        <v>28</v>
      </c>
      <c r="Q6" s="8">
        <v>4</v>
      </c>
      <c r="R6" s="4">
        <v>0.74</v>
      </c>
      <c r="S6" s="8">
        <v>116</v>
      </c>
      <c r="T6" s="8">
        <v>11</v>
      </c>
      <c r="U6" s="4">
        <v>1.45</v>
      </c>
      <c r="V6" s="8">
        <v>199</v>
      </c>
      <c r="W6" s="8">
        <v>16</v>
      </c>
      <c r="X6" s="4">
        <v>0.23</v>
      </c>
      <c r="Y6" s="8">
        <v>70</v>
      </c>
      <c r="Z6" s="8">
        <v>4</v>
      </c>
      <c r="AA6" s="4">
        <v>1.49</v>
      </c>
      <c r="AB6" s="8">
        <v>533</v>
      </c>
      <c r="AC6" s="8">
        <v>21</v>
      </c>
      <c r="AD6" s="4">
        <v>3.46</v>
      </c>
      <c r="AE6" s="8">
        <v>1421</v>
      </c>
      <c r="AF6" s="8">
        <v>28</v>
      </c>
      <c r="AG6" s="4">
        <v>17.88</v>
      </c>
      <c r="AH6" s="8">
        <v>8415</v>
      </c>
      <c r="AI6" s="8">
        <v>96</v>
      </c>
      <c r="AJ6" s="4">
        <v>36.89</v>
      </c>
      <c r="AK6" s="8">
        <v>17586</v>
      </c>
      <c r="AL6" s="8">
        <v>147</v>
      </c>
      <c r="AM6" s="4">
        <v>70.760000000000005</v>
      </c>
      <c r="AN6" s="8">
        <v>35258</v>
      </c>
      <c r="AO6" s="8">
        <v>196</v>
      </c>
      <c r="AP6" s="4">
        <v>119.73</v>
      </c>
      <c r="AQ6" s="8">
        <v>60149</v>
      </c>
      <c r="AR6" s="8">
        <v>168</v>
      </c>
      <c r="AS6" s="4">
        <v>104.55</v>
      </c>
      <c r="AT6" s="8">
        <v>52687</v>
      </c>
      <c r="AU6" s="8">
        <v>87</v>
      </c>
      <c r="AV6" s="4">
        <v>52.98</v>
      </c>
      <c r="AW6" s="8">
        <v>27298</v>
      </c>
      <c r="AX6" s="8">
        <v>26</v>
      </c>
      <c r="AY6" s="4">
        <v>29.88</v>
      </c>
      <c r="AZ6" s="8">
        <v>15466</v>
      </c>
      <c r="BA6" s="8">
        <v>6</v>
      </c>
      <c r="BB6" s="4">
        <v>11.9</v>
      </c>
      <c r="BC6" s="8">
        <v>6200</v>
      </c>
      <c r="BD6" s="8">
        <v>3</v>
      </c>
      <c r="BE6" s="4">
        <v>9.36</v>
      </c>
      <c r="BF6" s="8">
        <v>4849</v>
      </c>
      <c r="BG6" s="8">
        <v>1</v>
      </c>
      <c r="BH6" s="4">
        <v>4.28</v>
      </c>
      <c r="BI6" s="8">
        <v>2129</v>
      </c>
      <c r="BJ6" s="8">
        <v>0</v>
      </c>
      <c r="BK6" s="4">
        <v>8.34</v>
      </c>
      <c r="BL6" s="8">
        <v>4236</v>
      </c>
      <c r="BM6" s="8">
        <v>0</v>
      </c>
      <c r="BN6" s="4">
        <f>SUM(F6,I6,L6,O6,R6,U6,X6,AA6,AD6,AG6,AJ6,AM6,AP6,AS6,AV6,AY6,BB6,BE6,BH6,BK6)</f>
        <v>474.27</v>
      </c>
      <c r="BO6" s="8">
        <f>SUM(G6,J6,M6,P6,S6,V6,Y6,AB6,AE6,AH6,AK6,AN6,AQ6,AT6,AW6,AZ6,BC6,BF6,BI6,BL6)</f>
        <v>236640</v>
      </c>
      <c r="BP6" s="10">
        <f>SUM(H6,K6,N6,Q6,T6,W6,Z6,AC6,AF6,AI6,AL6,AO6,AR6,AU6,AX6,BA6,BD6,BG6,BJ6,BM6)</f>
        <v>814</v>
      </c>
      <c r="BQ6" s="50" t="s">
        <v>43</v>
      </c>
      <c r="BR6" s="50" t="s">
        <v>40</v>
      </c>
      <c r="BS6" s="20">
        <v>0</v>
      </c>
      <c r="BT6" s="21">
        <v>20.88</v>
      </c>
      <c r="BU6" s="20">
        <v>13.59</v>
      </c>
      <c r="BV6" s="17" t="s">
        <v>61</v>
      </c>
      <c r="BW6" s="35">
        <v>512.5</v>
      </c>
      <c r="BX6" s="41">
        <v>613852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0</v>
      </c>
      <c r="G7" s="8">
        <v>0</v>
      </c>
      <c r="H7" s="8">
        <v>0</v>
      </c>
      <c r="I7" s="4">
        <v>0</v>
      </c>
      <c r="J7" s="8">
        <v>0</v>
      </c>
      <c r="K7" s="8">
        <v>0</v>
      </c>
      <c r="L7" s="4">
        <v>0</v>
      </c>
      <c r="M7" s="8">
        <v>0</v>
      </c>
      <c r="N7" s="8">
        <v>0</v>
      </c>
      <c r="O7" s="4">
        <v>0</v>
      </c>
      <c r="P7" s="8">
        <v>0</v>
      </c>
      <c r="Q7" s="8">
        <v>0</v>
      </c>
      <c r="R7" s="4">
        <v>0.97</v>
      </c>
      <c r="S7" s="8">
        <v>140</v>
      </c>
      <c r="T7" s="8">
        <v>12</v>
      </c>
      <c r="U7" s="4">
        <v>0.14000000000000001</v>
      </c>
      <c r="V7" s="8">
        <v>28</v>
      </c>
      <c r="W7" s="8">
        <v>1</v>
      </c>
      <c r="X7" s="4">
        <v>0.89</v>
      </c>
      <c r="Y7" s="8">
        <v>215</v>
      </c>
      <c r="Z7" s="8">
        <v>11</v>
      </c>
      <c r="AA7" s="4">
        <v>1.9</v>
      </c>
      <c r="AB7" s="8">
        <v>628</v>
      </c>
      <c r="AC7" s="8">
        <v>19</v>
      </c>
      <c r="AD7" s="4">
        <v>8.26</v>
      </c>
      <c r="AE7" s="8">
        <v>3059</v>
      </c>
      <c r="AF7" s="8">
        <v>69</v>
      </c>
      <c r="AG7" s="4">
        <v>19.28</v>
      </c>
      <c r="AH7" s="8">
        <v>8185</v>
      </c>
      <c r="AI7" s="8">
        <v>97</v>
      </c>
      <c r="AJ7" s="4">
        <v>48.67</v>
      </c>
      <c r="AK7" s="8">
        <v>21561</v>
      </c>
      <c r="AL7" s="8">
        <v>171</v>
      </c>
      <c r="AM7" s="4">
        <v>70.05</v>
      </c>
      <c r="AN7" s="8">
        <v>31503</v>
      </c>
      <c r="AO7" s="8">
        <v>201</v>
      </c>
      <c r="AP7" s="4">
        <v>70.03</v>
      </c>
      <c r="AQ7" s="8">
        <v>31899</v>
      </c>
      <c r="AR7" s="8">
        <v>133</v>
      </c>
      <c r="AS7" s="4">
        <v>51.67</v>
      </c>
      <c r="AT7" s="8">
        <v>24584</v>
      </c>
      <c r="AU7" s="8">
        <v>57</v>
      </c>
      <c r="AV7" s="4">
        <v>12.94</v>
      </c>
      <c r="AW7" s="8">
        <v>5860</v>
      </c>
      <c r="AX7" s="8">
        <v>8</v>
      </c>
      <c r="AY7" s="4">
        <v>26.3</v>
      </c>
      <c r="AZ7" s="8">
        <v>12775</v>
      </c>
      <c r="BA7" s="8">
        <v>10</v>
      </c>
      <c r="BB7" s="4">
        <v>10.8</v>
      </c>
      <c r="BC7" s="8">
        <v>5007</v>
      </c>
      <c r="BD7" s="8">
        <v>5</v>
      </c>
      <c r="BE7" s="4">
        <v>5.33</v>
      </c>
      <c r="BF7" s="8">
        <v>2511</v>
      </c>
      <c r="BG7" s="8">
        <v>2</v>
      </c>
      <c r="BH7" s="4">
        <v>3.67</v>
      </c>
      <c r="BI7" s="8">
        <v>1628</v>
      </c>
      <c r="BJ7" s="8">
        <v>1</v>
      </c>
      <c r="BK7" s="4">
        <v>3.58</v>
      </c>
      <c r="BL7" s="8">
        <v>1570</v>
      </c>
      <c r="BM7" s="8">
        <v>1</v>
      </c>
      <c r="BN7" s="4">
        <f t="shared" ref="BN7:BP61" si="0">SUM(F7,I7,L7,O7,R7,U7,X7,AA7,AD7,AG7,AJ7,AM7,AP7,AS7,AV7,AY7,BB7,BE7,BH7,BK7)</f>
        <v>334.48</v>
      </c>
      <c r="BO7" s="8">
        <f t="shared" si="0"/>
        <v>151153</v>
      </c>
      <c r="BP7" s="10">
        <f t="shared" si="0"/>
        <v>798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208.04</v>
      </c>
      <c r="BX7" s="42">
        <v>165863</v>
      </c>
      <c r="BY7" s="18" t="s">
        <v>68</v>
      </c>
      <c r="BZ7" s="28">
        <v>0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0</v>
      </c>
      <c r="AH8" s="8">
        <v>0</v>
      </c>
      <c r="AI8" s="8">
        <v>0</v>
      </c>
      <c r="AJ8" s="4">
        <v>0</v>
      </c>
      <c r="AK8" s="8">
        <v>0</v>
      </c>
      <c r="AL8" s="8">
        <v>0</v>
      </c>
      <c r="AM8" s="4">
        <v>0</v>
      </c>
      <c r="AN8" s="8">
        <v>0</v>
      </c>
      <c r="AO8" s="8">
        <v>0</v>
      </c>
      <c r="AP8" s="4">
        <v>1.71</v>
      </c>
      <c r="AQ8" s="8">
        <v>388</v>
      </c>
      <c r="AR8" s="8">
        <v>0</v>
      </c>
      <c r="AS8" s="4">
        <v>2.98</v>
      </c>
      <c r="AT8" s="8">
        <v>542</v>
      </c>
      <c r="AU8" s="8">
        <v>0</v>
      </c>
      <c r="AV8" s="4">
        <v>1.1299999999999999</v>
      </c>
      <c r="AW8" s="8">
        <v>245</v>
      </c>
      <c r="AX8" s="8">
        <v>0</v>
      </c>
      <c r="AY8" s="4">
        <v>1.55</v>
      </c>
      <c r="AZ8" s="8">
        <v>412</v>
      </c>
      <c r="BA8" s="8">
        <v>0</v>
      </c>
      <c r="BB8" s="4">
        <v>1.73</v>
      </c>
      <c r="BC8" s="8">
        <v>349</v>
      </c>
      <c r="BD8" s="8">
        <v>0</v>
      </c>
      <c r="BE8" s="4">
        <v>0</v>
      </c>
      <c r="BF8" s="8">
        <v>0</v>
      </c>
      <c r="BG8" s="8">
        <v>0</v>
      </c>
      <c r="BH8" s="4">
        <v>0</v>
      </c>
      <c r="BI8" s="8">
        <v>0</v>
      </c>
      <c r="BJ8" s="8">
        <v>0</v>
      </c>
      <c r="BK8" s="4">
        <v>0.31</v>
      </c>
      <c r="BL8" s="8">
        <v>83</v>
      </c>
      <c r="BM8" s="8">
        <v>0</v>
      </c>
      <c r="BN8" s="4">
        <f t="shared" si="0"/>
        <v>9.41</v>
      </c>
      <c r="BO8" s="8">
        <f>SUM(G8,J8,M8,P8,S8,V8,Y8,AB8,AE8,AH8,AK8,AN8,AQ8,AT8,AW8,AZ8,BC8,BF8,BI8,BL8)</f>
        <v>2019</v>
      </c>
      <c r="BP8" s="10">
        <f t="shared" si="0"/>
        <v>0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6.15</v>
      </c>
      <c r="BX8" s="42">
        <v>3690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0</v>
      </c>
      <c r="S9" s="8">
        <v>0</v>
      </c>
      <c r="T9" s="8">
        <v>0</v>
      </c>
      <c r="U9" s="4">
        <v>0</v>
      </c>
      <c r="V9" s="8">
        <v>0</v>
      </c>
      <c r="W9" s="8">
        <v>0</v>
      </c>
      <c r="X9" s="4">
        <v>0</v>
      </c>
      <c r="Y9" s="8">
        <v>0</v>
      </c>
      <c r="Z9" s="8">
        <v>0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0</v>
      </c>
      <c r="BO9" s="8">
        <f t="shared" si="0"/>
        <v>0</v>
      </c>
      <c r="BP9" s="10">
        <f t="shared" si="0"/>
        <v>0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5.45</v>
      </c>
      <c r="BX9" s="42">
        <v>2689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0</v>
      </c>
      <c r="G10" s="8">
        <f t="shared" si="1"/>
        <v>0</v>
      </c>
      <c r="H10" s="8">
        <f t="shared" si="1"/>
        <v>0</v>
      </c>
      <c r="I10" s="4">
        <f t="shared" si="1"/>
        <v>0</v>
      </c>
      <c r="J10" s="8">
        <f t="shared" si="1"/>
        <v>0</v>
      </c>
      <c r="K10" s="8">
        <f t="shared" si="1"/>
        <v>0</v>
      </c>
      <c r="L10" s="4">
        <f t="shared" si="1"/>
        <v>0</v>
      </c>
      <c r="M10" s="8">
        <f t="shared" si="1"/>
        <v>0</v>
      </c>
      <c r="N10" s="8">
        <f t="shared" si="1"/>
        <v>0</v>
      </c>
      <c r="O10" s="4">
        <f t="shared" si="1"/>
        <v>0.35</v>
      </c>
      <c r="P10" s="8">
        <f t="shared" si="1"/>
        <v>28</v>
      </c>
      <c r="Q10" s="8">
        <f t="shared" si="1"/>
        <v>4</v>
      </c>
      <c r="R10" s="4">
        <f t="shared" si="1"/>
        <v>1.71</v>
      </c>
      <c r="S10" s="8">
        <f t="shared" si="1"/>
        <v>256</v>
      </c>
      <c r="T10" s="8">
        <f t="shared" si="1"/>
        <v>23</v>
      </c>
      <c r="U10" s="4">
        <f t="shared" si="1"/>
        <v>1.5899999999999999</v>
      </c>
      <c r="V10" s="8">
        <f t="shared" si="1"/>
        <v>227</v>
      </c>
      <c r="W10" s="8">
        <f t="shared" si="1"/>
        <v>17</v>
      </c>
      <c r="X10" s="4">
        <f t="shared" si="1"/>
        <v>1.1200000000000001</v>
      </c>
      <c r="Y10" s="8">
        <f t="shared" si="1"/>
        <v>285</v>
      </c>
      <c r="Z10" s="8">
        <f t="shared" si="1"/>
        <v>15</v>
      </c>
      <c r="AA10" s="4">
        <f t="shared" si="1"/>
        <v>3.3899999999999997</v>
      </c>
      <c r="AB10" s="8">
        <f t="shared" si="1"/>
        <v>1161</v>
      </c>
      <c r="AC10" s="8">
        <f t="shared" si="1"/>
        <v>40</v>
      </c>
      <c r="AD10" s="4">
        <f t="shared" si="1"/>
        <v>11.719999999999999</v>
      </c>
      <c r="AE10" s="8">
        <f t="shared" si="1"/>
        <v>4480</v>
      </c>
      <c r="AF10" s="8">
        <f t="shared" si="1"/>
        <v>97</v>
      </c>
      <c r="AG10" s="4">
        <f t="shared" si="1"/>
        <v>37.159999999999997</v>
      </c>
      <c r="AH10" s="8">
        <f t="shared" si="1"/>
        <v>16600</v>
      </c>
      <c r="AI10" s="8">
        <f t="shared" si="1"/>
        <v>193</v>
      </c>
      <c r="AJ10" s="4">
        <f t="shared" si="1"/>
        <v>85.56</v>
      </c>
      <c r="AK10" s="8">
        <f t="shared" si="1"/>
        <v>39147</v>
      </c>
      <c r="AL10" s="8">
        <f t="shared" ref="AL10:BM10" si="2">SUM(AL6:AL9)</f>
        <v>318</v>
      </c>
      <c r="AM10" s="4">
        <f t="shared" si="2"/>
        <v>140.81</v>
      </c>
      <c r="AN10" s="8">
        <f t="shared" si="2"/>
        <v>66761</v>
      </c>
      <c r="AO10" s="8">
        <f t="shared" si="2"/>
        <v>397</v>
      </c>
      <c r="AP10" s="4">
        <f t="shared" si="2"/>
        <v>191.47</v>
      </c>
      <c r="AQ10" s="8">
        <f t="shared" si="2"/>
        <v>92436</v>
      </c>
      <c r="AR10" s="8">
        <f t="shared" si="2"/>
        <v>301</v>
      </c>
      <c r="AS10" s="4">
        <f t="shared" si="2"/>
        <v>159.19999999999999</v>
      </c>
      <c r="AT10" s="8">
        <f t="shared" si="2"/>
        <v>77813</v>
      </c>
      <c r="AU10" s="8">
        <f t="shared" si="2"/>
        <v>144</v>
      </c>
      <c r="AV10" s="4">
        <f t="shared" si="2"/>
        <v>67.05</v>
      </c>
      <c r="AW10" s="8">
        <f t="shared" si="2"/>
        <v>33403</v>
      </c>
      <c r="AX10" s="8">
        <f t="shared" si="2"/>
        <v>34</v>
      </c>
      <c r="AY10" s="4">
        <f t="shared" si="2"/>
        <v>57.73</v>
      </c>
      <c r="AZ10" s="8">
        <f t="shared" si="2"/>
        <v>28653</v>
      </c>
      <c r="BA10" s="8">
        <f t="shared" si="2"/>
        <v>16</v>
      </c>
      <c r="BB10" s="4">
        <f t="shared" si="2"/>
        <v>24.430000000000003</v>
      </c>
      <c r="BC10" s="8">
        <f t="shared" si="2"/>
        <v>11556</v>
      </c>
      <c r="BD10" s="8">
        <f t="shared" si="2"/>
        <v>8</v>
      </c>
      <c r="BE10" s="4">
        <f t="shared" si="2"/>
        <v>14.69</v>
      </c>
      <c r="BF10" s="8">
        <f t="shared" si="2"/>
        <v>7360</v>
      </c>
      <c r="BG10" s="8">
        <f t="shared" si="2"/>
        <v>3</v>
      </c>
      <c r="BH10" s="4">
        <f t="shared" si="2"/>
        <v>7.95</v>
      </c>
      <c r="BI10" s="8">
        <f t="shared" si="2"/>
        <v>3757</v>
      </c>
      <c r="BJ10" s="8">
        <f t="shared" si="2"/>
        <v>1</v>
      </c>
      <c r="BK10" s="4">
        <f t="shared" si="2"/>
        <v>12.23</v>
      </c>
      <c r="BL10" s="8">
        <f t="shared" si="2"/>
        <v>5889</v>
      </c>
      <c r="BM10" s="8">
        <f t="shared" si="2"/>
        <v>1</v>
      </c>
      <c r="BN10" s="4">
        <f t="shared" si="0"/>
        <v>818.16</v>
      </c>
      <c r="BO10" s="8">
        <f t="shared" si="0"/>
        <v>389812</v>
      </c>
      <c r="BP10" s="10">
        <f t="shared" si="0"/>
        <v>1612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21.52</v>
      </c>
      <c r="BX10" s="42">
        <v>4287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0</v>
      </c>
      <c r="G11" s="8">
        <v>0</v>
      </c>
      <c r="H11" s="8">
        <v>0</v>
      </c>
      <c r="I11" s="4">
        <v>0.18</v>
      </c>
      <c r="J11" s="8">
        <v>7</v>
      </c>
      <c r="K11" s="8">
        <v>0</v>
      </c>
      <c r="L11" s="4">
        <v>0.99</v>
      </c>
      <c r="M11" s="8">
        <v>69</v>
      </c>
      <c r="N11" s="8">
        <v>7</v>
      </c>
      <c r="O11" s="4">
        <v>0</v>
      </c>
      <c r="P11" s="8">
        <v>0</v>
      </c>
      <c r="Q11" s="8">
        <v>0</v>
      </c>
      <c r="R11" s="4">
        <v>0</v>
      </c>
      <c r="S11" s="8">
        <v>0</v>
      </c>
      <c r="T11" s="8">
        <v>0</v>
      </c>
      <c r="U11" s="4">
        <v>0.11</v>
      </c>
      <c r="V11" s="8">
        <v>14</v>
      </c>
      <c r="W11" s="8">
        <v>0</v>
      </c>
      <c r="X11" s="4">
        <v>2.08</v>
      </c>
      <c r="Y11" s="8">
        <v>259</v>
      </c>
      <c r="Z11" s="8">
        <v>3</v>
      </c>
      <c r="AA11" s="4">
        <v>5.18</v>
      </c>
      <c r="AB11" s="8">
        <v>652</v>
      </c>
      <c r="AC11" s="8">
        <v>11</v>
      </c>
      <c r="AD11" s="4">
        <v>2.16</v>
      </c>
      <c r="AE11" s="8">
        <v>312</v>
      </c>
      <c r="AF11" s="8">
        <v>0</v>
      </c>
      <c r="AG11" s="4">
        <v>0.4</v>
      </c>
      <c r="AH11" s="8">
        <v>58</v>
      </c>
      <c r="AI11" s="8">
        <v>0</v>
      </c>
      <c r="AJ11" s="4">
        <v>0</v>
      </c>
      <c r="AK11" s="8">
        <v>0</v>
      </c>
      <c r="AL11" s="8">
        <v>0</v>
      </c>
      <c r="AM11" s="4">
        <v>0</v>
      </c>
      <c r="AN11" s="8">
        <v>0</v>
      </c>
      <c r="AO11" s="8">
        <v>0</v>
      </c>
      <c r="AP11" s="4">
        <v>0</v>
      </c>
      <c r="AQ11" s="8">
        <v>0</v>
      </c>
      <c r="AR11" s="8">
        <v>0</v>
      </c>
      <c r="AS11" s="4">
        <v>1.01</v>
      </c>
      <c r="AT11" s="8">
        <v>155</v>
      </c>
      <c r="AU11" s="8">
        <v>0</v>
      </c>
      <c r="AV11" s="4">
        <v>0</v>
      </c>
      <c r="AW11" s="8">
        <v>0</v>
      </c>
      <c r="AX11" s="8">
        <v>0</v>
      </c>
      <c r="AY11" s="4">
        <v>0</v>
      </c>
      <c r="AZ11" s="8">
        <v>0</v>
      </c>
      <c r="BA11" s="8">
        <v>0</v>
      </c>
      <c r="BB11" s="4">
        <v>0</v>
      </c>
      <c r="BC11" s="8">
        <v>0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12.11</v>
      </c>
      <c r="BO11" s="8">
        <f t="shared" si="0"/>
        <v>1526</v>
      </c>
      <c r="BP11" s="10">
        <f t="shared" si="0"/>
        <v>21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0</v>
      </c>
      <c r="G12" s="8">
        <f t="shared" si="3"/>
        <v>0</v>
      </c>
      <c r="H12" s="8">
        <f t="shared" si="3"/>
        <v>0</v>
      </c>
      <c r="I12" s="4">
        <f t="shared" si="3"/>
        <v>0.18</v>
      </c>
      <c r="J12" s="8">
        <f t="shared" si="3"/>
        <v>7</v>
      </c>
      <c r="K12" s="8">
        <f t="shared" si="3"/>
        <v>0</v>
      </c>
      <c r="L12" s="4">
        <f t="shared" si="3"/>
        <v>0.99</v>
      </c>
      <c r="M12" s="8">
        <f t="shared" si="3"/>
        <v>69</v>
      </c>
      <c r="N12" s="8">
        <f t="shared" si="3"/>
        <v>7</v>
      </c>
      <c r="O12" s="4">
        <f t="shared" si="3"/>
        <v>0.35</v>
      </c>
      <c r="P12" s="8">
        <f t="shared" si="3"/>
        <v>28</v>
      </c>
      <c r="Q12" s="8">
        <f t="shared" si="3"/>
        <v>4</v>
      </c>
      <c r="R12" s="4">
        <f t="shared" si="3"/>
        <v>1.71</v>
      </c>
      <c r="S12" s="8">
        <f t="shared" si="3"/>
        <v>256</v>
      </c>
      <c r="T12" s="8">
        <f t="shared" si="3"/>
        <v>23</v>
      </c>
      <c r="U12" s="4">
        <f t="shared" si="3"/>
        <v>1.7</v>
      </c>
      <c r="V12" s="8">
        <f t="shared" si="3"/>
        <v>241</v>
      </c>
      <c r="W12" s="8">
        <f t="shared" si="3"/>
        <v>17</v>
      </c>
      <c r="X12" s="4">
        <f t="shared" si="3"/>
        <v>3.2</v>
      </c>
      <c r="Y12" s="8">
        <f t="shared" si="3"/>
        <v>544</v>
      </c>
      <c r="Z12" s="8">
        <f t="shared" si="3"/>
        <v>18</v>
      </c>
      <c r="AA12" s="4">
        <f t="shared" si="3"/>
        <v>8.57</v>
      </c>
      <c r="AB12" s="8">
        <f t="shared" si="3"/>
        <v>1813</v>
      </c>
      <c r="AC12" s="8">
        <f t="shared" si="3"/>
        <v>51</v>
      </c>
      <c r="AD12" s="4">
        <f t="shared" si="3"/>
        <v>13.879999999999999</v>
      </c>
      <c r="AE12" s="8">
        <f t="shared" si="3"/>
        <v>4792</v>
      </c>
      <c r="AF12" s="8">
        <f t="shared" si="3"/>
        <v>97</v>
      </c>
      <c r="AG12" s="4">
        <f t="shared" si="3"/>
        <v>37.559999999999995</v>
      </c>
      <c r="AH12" s="8">
        <f t="shared" si="3"/>
        <v>16658</v>
      </c>
      <c r="AI12" s="8">
        <f t="shared" si="3"/>
        <v>193</v>
      </c>
      <c r="AJ12" s="4">
        <f t="shared" si="3"/>
        <v>85.56</v>
      </c>
      <c r="AK12" s="8">
        <f t="shared" si="3"/>
        <v>39147</v>
      </c>
      <c r="AL12" s="8">
        <f t="shared" ref="AL12:BM12" si="4">SUM(AL10:AL11)</f>
        <v>318</v>
      </c>
      <c r="AM12" s="4">
        <f t="shared" si="4"/>
        <v>140.81</v>
      </c>
      <c r="AN12" s="8">
        <f t="shared" si="4"/>
        <v>66761</v>
      </c>
      <c r="AO12" s="8">
        <f t="shared" si="4"/>
        <v>397</v>
      </c>
      <c r="AP12" s="4">
        <f t="shared" si="4"/>
        <v>191.47</v>
      </c>
      <c r="AQ12" s="8">
        <f t="shared" si="4"/>
        <v>92436</v>
      </c>
      <c r="AR12" s="8">
        <f t="shared" si="4"/>
        <v>301</v>
      </c>
      <c r="AS12" s="4">
        <f t="shared" si="4"/>
        <v>160.20999999999998</v>
      </c>
      <c r="AT12" s="8">
        <f t="shared" si="4"/>
        <v>77968</v>
      </c>
      <c r="AU12" s="8">
        <f t="shared" si="4"/>
        <v>144</v>
      </c>
      <c r="AV12" s="4">
        <f t="shared" si="4"/>
        <v>67.05</v>
      </c>
      <c r="AW12" s="8">
        <f t="shared" si="4"/>
        <v>33403</v>
      </c>
      <c r="AX12" s="8">
        <f t="shared" si="4"/>
        <v>34</v>
      </c>
      <c r="AY12" s="4">
        <f t="shared" si="4"/>
        <v>57.73</v>
      </c>
      <c r="AZ12" s="8">
        <f t="shared" si="4"/>
        <v>28653</v>
      </c>
      <c r="BA12" s="8">
        <f t="shared" si="4"/>
        <v>16</v>
      </c>
      <c r="BB12" s="4">
        <f t="shared" si="4"/>
        <v>24.430000000000003</v>
      </c>
      <c r="BC12" s="8">
        <f t="shared" si="4"/>
        <v>11556</v>
      </c>
      <c r="BD12" s="8">
        <f t="shared" si="4"/>
        <v>8</v>
      </c>
      <c r="BE12" s="4">
        <f t="shared" si="4"/>
        <v>14.69</v>
      </c>
      <c r="BF12" s="8">
        <f t="shared" si="4"/>
        <v>7360</v>
      </c>
      <c r="BG12" s="8">
        <f t="shared" si="4"/>
        <v>3</v>
      </c>
      <c r="BH12" s="4">
        <f t="shared" si="4"/>
        <v>7.95</v>
      </c>
      <c r="BI12" s="8">
        <f t="shared" si="4"/>
        <v>3757</v>
      </c>
      <c r="BJ12" s="8">
        <f t="shared" si="4"/>
        <v>1</v>
      </c>
      <c r="BK12" s="4">
        <f t="shared" si="4"/>
        <v>12.23</v>
      </c>
      <c r="BL12" s="8">
        <f t="shared" si="4"/>
        <v>5889</v>
      </c>
      <c r="BM12" s="8">
        <f t="shared" si="4"/>
        <v>1</v>
      </c>
      <c r="BN12" s="4">
        <f t="shared" si="0"/>
        <v>830.2700000000001</v>
      </c>
      <c r="BO12" s="8">
        <f t="shared" si="0"/>
        <v>391338</v>
      </c>
      <c r="BP12" s="10">
        <f t="shared" si="0"/>
        <v>1633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0.25</v>
      </c>
      <c r="AN13" s="8">
        <v>19</v>
      </c>
      <c r="AO13" s="8">
        <v>0</v>
      </c>
      <c r="AP13" s="4">
        <v>0.99</v>
      </c>
      <c r="AQ13" s="8">
        <v>85</v>
      </c>
      <c r="AR13" s="8">
        <v>0</v>
      </c>
      <c r="AS13" s="4">
        <v>0.28000000000000003</v>
      </c>
      <c r="AT13" s="8">
        <v>23</v>
      </c>
      <c r="AU13" s="8">
        <v>0</v>
      </c>
      <c r="AV13" s="4">
        <v>2.68</v>
      </c>
      <c r="AW13" s="8">
        <v>205</v>
      </c>
      <c r="AX13" s="8">
        <v>0</v>
      </c>
      <c r="AY13" s="4">
        <v>0.46</v>
      </c>
      <c r="AZ13" s="8">
        <v>36</v>
      </c>
      <c r="BA13" s="8">
        <v>0</v>
      </c>
      <c r="BB13" s="4">
        <v>0</v>
      </c>
      <c r="BC13" s="8">
        <v>0</v>
      </c>
      <c r="BD13" s="8">
        <v>0</v>
      </c>
      <c r="BE13" s="4">
        <v>0</v>
      </c>
      <c r="BF13" s="8">
        <v>0</v>
      </c>
      <c r="BG13" s="8">
        <v>0</v>
      </c>
      <c r="BH13" s="4">
        <v>0</v>
      </c>
      <c r="BI13" s="8">
        <v>0</v>
      </c>
      <c r="BJ13" s="8">
        <v>0</v>
      </c>
      <c r="BK13" s="4">
        <v>0</v>
      </c>
      <c r="BL13" s="8">
        <v>0</v>
      </c>
      <c r="BM13" s="8">
        <v>0</v>
      </c>
      <c r="BN13" s="4">
        <f t="shared" si="0"/>
        <v>4.66</v>
      </c>
      <c r="BO13" s="8">
        <f t="shared" si="0"/>
        <v>368</v>
      </c>
      <c r="BP13" s="10">
        <f t="shared" si="0"/>
        <v>0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</v>
      </c>
      <c r="G14" s="8">
        <v>0</v>
      </c>
      <c r="H14" s="8">
        <v>0</v>
      </c>
      <c r="I14" s="4">
        <v>0</v>
      </c>
      <c r="J14" s="8">
        <v>0</v>
      </c>
      <c r="K14" s="8">
        <v>0</v>
      </c>
      <c r="L14" s="4">
        <v>0</v>
      </c>
      <c r="M14" s="8">
        <v>0</v>
      </c>
      <c r="N14" s="8">
        <v>0</v>
      </c>
      <c r="O14" s="4">
        <v>0</v>
      </c>
      <c r="P14" s="8">
        <v>0</v>
      </c>
      <c r="Q14" s="8">
        <v>0</v>
      </c>
      <c r="R14" s="4">
        <v>0.26</v>
      </c>
      <c r="S14" s="8">
        <v>30</v>
      </c>
      <c r="T14" s="8">
        <v>1</v>
      </c>
      <c r="U14" s="4">
        <v>0.36</v>
      </c>
      <c r="V14" s="8">
        <v>46</v>
      </c>
      <c r="W14" s="8">
        <v>0</v>
      </c>
      <c r="X14" s="4">
        <v>0.22</v>
      </c>
      <c r="Y14" s="8">
        <v>29</v>
      </c>
      <c r="Z14" s="8">
        <v>0</v>
      </c>
      <c r="AA14" s="4">
        <v>1.5</v>
      </c>
      <c r="AB14" s="8">
        <v>185</v>
      </c>
      <c r="AC14" s="8">
        <v>0</v>
      </c>
      <c r="AD14" s="4">
        <v>0.67</v>
      </c>
      <c r="AE14" s="8">
        <v>93</v>
      </c>
      <c r="AF14" s="8">
        <v>0</v>
      </c>
      <c r="AG14" s="4">
        <v>0.49</v>
      </c>
      <c r="AH14" s="8">
        <v>71</v>
      </c>
      <c r="AI14" s="8">
        <v>0</v>
      </c>
      <c r="AJ14" s="4">
        <v>1.36</v>
      </c>
      <c r="AK14" s="8">
        <v>191</v>
      </c>
      <c r="AL14" s="8">
        <v>0</v>
      </c>
      <c r="AM14" s="4">
        <v>4.93</v>
      </c>
      <c r="AN14" s="8">
        <v>674</v>
      </c>
      <c r="AO14" s="8">
        <v>1</v>
      </c>
      <c r="AP14" s="4">
        <v>8.82</v>
      </c>
      <c r="AQ14" s="8">
        <v>1281</v>
      </c>
      <c r="AR14" s="8">
        <v>0</v>
      </c>
      <c r="AS14" s="4">
        <v>23.41</v>
      </c>
      <c r="AT14" s="8">
        <v>3462</v>
      </c>
      <c r="AU14" s="8">
        <v>3</v>
      </c>
      <c r="AV14" s="4">
        <v>6.94</v>
      </c>
      <c r="AW14" s="8">
        <v>1021</v>
      </c>
      <c r="AX14" s="8">
        <v>0</v>
      </c>
      <c r="AY14" s="4">
        <v>2.52</v>
      </c>
      <c r="AZ14" s="8">
        <v>396</v>
      </c>
      <c r="BA14" s="8">
        <v>0</v>
      </c>
      <c r="BB14" s="4">
        <v>0.45</v>
      </c>
      <c r="BC14" s="8">
        <v>72</v>
      </c>
      <c r="BD14" s="8">
        <v>0</v>
      </c>
      <c r="BE14" s="4">
        <v>0</v>
      </c>
      <c r="BF14" s="8">
        <v>0</v>
      </c>
      <c r="BG14" s="8">
        <v>0</v>
      </c>
      <c r="BH14" s="4">
        <v>0</v>
      </c>
      <c r="BI14" s="8">
        <v>0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51.93</v>
      </c>
      <c r="BO14" s="8">
        <f t="shared" si="0"/>
        <v>7551</v>
      </c>
      <c r="BP14" s="10">
        <f t="shared" si="0"/>
        <v>5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0</v>
      </c>
      <c r="M15" s="8">
        <v>0</v>
      </c>
      <c r="N15" s="8">
        <v>0</v>
      </c>
      <c r="O15" s="4">
        <v>0</v>
      </c>
      <c r="P15" s="8">
        <v>0</v>
      </c>
      <c r="Q15" s="8">
        <v>0</v>
      </c>
      <c r="R15" s="4">
        <v>0</v>
      </c>
      <c r="S15" s="8">
        <v>0</v>
      </c>
      <c r="T15" s="8">
        <v>0</v>
      </c>
      <c r="U15" s="4">
        <v>0</v>
      </c>
      <c r="V15" s="8">
        <v>0</v>
      </c>
      <c r="W15" s="8">
        <v>0</v>
      </c>
      <c r="X15" s="4">
        <v>0</v>
      </c>
      <c r="Y15" s="8">
        <v>0</v>
      </c>
      <c r="Z15" s="8">
        <v>0</v>
      </c>
      <c r="AA15" s="4">
        <v>0.09</v>
      </c>
      <c r="AB15" s="8">
        <v>12</v>
      </c>
      <c r="AC15" s="8">
        <v>0</v>
      </c>
      <c r="AD15" s="4">
        <v>0.69</v>
      </c>
      <c r="AE15" s="8">
        <v>101</v>
      </c>
      <c r="AF15" s="8">
        <v>0</v>
      </c>
      <c r="AG15" s="4">
        <v>9.2799999999999994</v>
      </c>
      <c r="AH15" s="8">
        <v>1369</v>
      </c>
      <c r="AI15" s="8">
        <v>4</v>
      </c>
      <c r="AJ15" s="4">
        <v>16.54</v>
      </c>
      <c r="AK15" s="8">
        <v>2250</v>
      </c>
      <c r="AL15" s="8">
        <v>1</v>
      </c>
      <c r="AM15" s="4">
        <v>100.4</v>
      </c>
      <c r="AN15" s="8">
        <v>14220</v>
      </c>
      <c r="AO15" s="8">
        <v>13</v>
      </c>
      <c r="AP15" s="4">
        <v>250.92</v>
      </c>
      <c r="AQ15" s="8">
        <v>36023</v>
      </c>
      <c r="AR15" s="8">
        <v>21</v>
      </c>
      <c r="AS15" s="4">
        <v>505.84</v>
      </c>
      <c r="AT15" s="8">
        <v>74997</v>
      </c>
      <c r="AU15" s="8">
        <v>17</v>
      </c>
      <c r="AV15" s="4">
        <v>432.83</v>
      </c>
      <c r="AW15" s="8">
        <v>66676</v>
      </c>
      <c r="AX15" s="8">
        <v>14</v>
      </c>
      <c r="AY15" s="4">
        <v>237.84</v>
      </c>
      <c r="AZ15" s="8">
        <v>36575</v>
      </c>
      <c r="BA15" s="8">
        <v>0</v>
      </c>
      <c r="BB15" s="4">
        <v>73.06</v>
      </c>
      <c r="BC15" s="8">
        <v>11106</v>
      </c>
      <c r="BD15" s="8">
        <v>0</v>
      </c>
      <c r="BE15" s="4">
        <v>18.329999999999998</v>
      </c>
      <c r="BF15" s="8">
        <v>2895</v>
      </c>
      <c r="BG15" s="8">
        <v>0</v>
      </c>
      <c r="BH15" s="4">
        <v>15.14</v>
      </c>
      <c r="BI15" s="8">
        <v>2436</v>
      </c>
      <c r="BJ15" s="8">
        <v>0</v>
      </c>
      <c r="BK15" s="4">
        <v>14.45</v>
      </c>
      <c r="BL15" s="8">
        <v>2173</v>
      </c>
      <c r="BM15" s="8">
        <v>0</v>
      </c>
      <c r="BN15" s="4">
        <f t="shared" si="0"/>
        <v>1675.4099999999999</v>
      </c>
      <c r="BO15" s="8">
        <f t="shared" si="0"/>
        <v>250833</v>
      </c>
      <c r="BP15" s="10">
        <f t="shared" si="0"/>
        <v>70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0</v>
      </c>
      <c r="AT16" s="8">
        <v>0</v>
      </c>
      <c r="AU16" s="8">
        <v>0</v>
      </c>
      <c r="AV16" s="4">
        <v>0</v>
      </c>
      <c r="AW16" s="8">
        <v>0</v>
      </c>
      <c r="AX16" s="8">
        <v>0</v>
      </c>
      <c r="AY16" s="4">
        <v>0</v>
      </c>
      <c r="AZ16" s="8">
        <v>0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0</v>
      </c>
      <c r="BO16" s="8">
        <f t="shared" si="0"/>
        <v>0</v>
      </c>
      <c r="BP16" s="10">
        <f t="shared" si="0"/>
        <v>0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</v>
      </c>
      <c r="G17" s="8">
        <f t="shared" si="5"/>
        <v>0</v>
      </c>
      <c r="H17" s="8">
        <f t="shared" si="5"/>
        <v>0</v>
      </c>
      <c r="I17" s="4">
        <f t="shared" si="5"/>
        <v>0</v>
      </c>
      <c r="J17" s="8">
        <f t="shared" si="5"/>
        <v>0</v>
      </c>
      <c r="K17" s="8">
        <f t="shared" si="5"/>
        <v>0</v>
      </c>
      <c r="L17" s="4">
        <f t="shared" si="5"/>
        <v>0</v>
      </c>
      <c r="M17" s="8">
        <f t="shared" si="5"/>
        <v>0</v>
      </c>
      <c r="N17" s="8">
        <f t="shared" si="5"/>
        <v>0</v>
      </c>
      <c r="O17" s="4">
        <f t="shared" si="5"/>
        <v>0</v>
      </c>
      <c r="P17" s="8">
        <f t="shared" si="5"/>
        <v>0</v>
      </c>
      <c r="Q17" s="8">
        <f t="shared" si="5"/>
        <v>0</v>
      </c>
      <c r="R17" s="4">
        <f t="shared" si="5"/>
        <v>0.26</v>
      </c>
      <c r="S17" s="8">
        <f t="shared" si="5"/>
        <v>30</v>
      </c>
      <c r="T17" s="8">
        <f t="shared" si="5"/>
        <v>1</v>
      </c>
      <c r="U17" s="4">
        <f t="shared" si="5"/>
        <v>0.36</v>
      </c>
      <c r="V17" s="8">
        <f t="shared" si="5"/>
        <v>46</v>
      </c>
      <c r="W17" s="8">
        <f t="shared" si="5"/>
        <v>0</v>
      </c>
      <c r="X17" s="4">
        <f t="shared" si="5"/>
        <v>0.22</v>
      </c>
      <c r="Y17" s="8">
        <f t="shared" si="5"/>
        <v>29</v>
      </c>
      <c r="Z17" s="8">
        <f t="shared" si="5"/>
        <v>0</v>
      </c>
      <c r="AA17" s="4">
        <f t="shared" si="5"/>
        <v>1.59</v>
      </c>
      <c r="AB17" s="8">
        <f t="shared" si="5"/>
        <v>197</v>
      </c>
      <c r="AC17" s="8">
        <f t="shared" si="5"/>
        <v>0</v>
      </c>
      <c r="AD17" s="4">
        <f t="shared" si="5"/>
        <v>1.3599999999999999</v>
      </c>
      <c r="AE17" s="8">
        <f t="shared" si="5"/>
        <v>194</v>
      </c>
      <c r="AF17" s="8">
        <f t="shared" si="5"/>
        <v>0</v>
      </c>
      <c r="AG17" s="4">
        <f t="shared" si="5"/>
        <v>9.77</v>
      </c>
      <c r="AH17" s="8">
        <f t="shared" si="5"/>
        <v>1440</v>
      </c>
      <c r="AI17" s="8">
        <f t="shared" si="5"/>
        <v>4</v>
      </c>
      <c r="AJ17" s="4">
        <f t="shared" si="5"/>
        <v>17.899999999999999</v>
      </c>
      <c r="AK17" s="8">
        <f t="shared" si="5"/>
        <v>2441</v>
      </c>
      <c r="AL17" s="8">
        <f t="shared" ref="AL17:BM17" si="6">SUM(AL14:AL16)</f>
        <v>1</v>
      </c>
      <c r="AM17" s="4">
        <f t="shared" si="6"/>
        <v>105.33000000000001</v>
      </c>
      <c r="AN17" s="8">
        <f t="shared" si="6"/>
        <v>14894</v>
      </c>
      <c r="AO17" s="8">
        <f t="shared" si="6"/>
        <v>14</v>
      </c>
      <c r="AP17" s="4">
        <f t="shared" si="6"/>
        <v>259.74</v>
      </c>
      <c r="AQ17" s="8">
        <f t="shared" si="6"/>
        <v>37304</v>
      </c>
      <c r="AR17" s="8">
        <f t="shared" si="6"/>
        <v>21</v>
      </c>
      <c r="AS17" s="4">
        <f t="shared" si="6"/>
        <v>529.25</v>
      </c>
      <c r="AT17" s="8">
        <f t="shared" si="6"/>
        <v>78459</v>
      </c>
      <c r="AU17" s="8">
        <f t="shared" si="6"/>
        <v>20</v>
      </c>
      <c r="AV17" s="4">
        <f t="shared" si="6"/>
        <v>439.77</v>
      </c>
      <c r="AW17" s="8">
        <f t="shared" si="6"/>
        <v>67697</v>
      </c>
      <c r="AX17" s="8">
        <f t="shared" si="6"/>
        <v>14</v>
      </c>
      <c r="AY17" s="4">
        <f t="shared" si="6"/>
        <v>240.36</v>
      </c>
      <c r="AZ17" s="8">
        <f t="shared" si="6"/>
        <v>36971</v>
      </c>
      <c r="BA17" s="8">
        <f t="shared" si="6"/>
        <v>0</v>
      </c>
      <c r="BB17" s="4">
        <f t="shared" si="6"/>
        <v>73.510000000000005</v>
      </c>
      <c r="BC17" s="8">
        <f t="shared" si="6"/>
        <v>11178</v>
      </c>
      <c r="BD17" s="8">
        <f t="shared" si="6"/>
        <v>0</v>
      </c>
      <c r="BE17" s="4">
        <f t="shared" si="6"/>
        <v>18.329999999999998</v>
      </c>
      <c r="BF17" s="8">
        <f t="shared" si="6"/>
        <v>2895</v>
      </c>
      <c r="BG17" s="8">
        <f t="shared" si="6"/>
        <v>0</v>
      </c>
      <c r="BH17" s="4">
        <f t="shared" si="6"/>
        <v>15.14</v>
      </c>
      <c r="BI17" s="8">
        <f t="shared" si="6"/>
        <v>2436</v>
      </c>
      <c r="BJ17" s="8">
        <f t="shared" si="6"/>
        <v>0</v>
      </c>
      <c r="BK17" s="4">
        <f t="shared" si="6"/>
        <v>14.45</v>
      </c>
      <c r="BL17" s="8">
        <f t="shared" si="6"/>
        <v>2173</v>
      </c>
      <c r="BM17" s="8">
        <f t="shared" si="6"/>
        <v>0</v>
      </c>
      <c r="BN17" s="4">
        <f t="shared" si="0"/>
        <v>1727.34</v>
      </c>
      <c r="BO17" s="8">
        <f t="shared" si="0"/>
        <v>258384</v>
      </c>
      <c r="BP17" s="10">
        <f t="shared" si="0"/>
        <v>75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</v>
      </c>
      <c r="G18" s="8">
        <f t="shared" si="7"/>
        <v>0</v>
      </c>
      <c r="H18" s="8">
        <f t="shared" si="7"/>
        <v>0</v>
      </c>
      <c r="I18" s="4">
        <f t="shared" si="7"/>
        <v>0</v>
      </c>
      <c r="J18" s="8">
        <f t="shared" si="7"/>
        <v>0</v>
      </c>
      <c r="K18" s="8">
        <f t="shared" si="7"/>
        <v>0</v>
      </c>
      <c r="L18" s="4">
        <f t="shared" si="7"/>
        <v>0</v>
      </c>
      <c r="M18" s="8">
        <f t="shared" si="7"/>
        <v>0</v>
      </c>
      <c r="N18" s="8">
        <f t="shared" si="7"/>
        <v>0</v>
      </c>
      <c r="O18" s="4">
        <f t="shared" si="7"/>
        <v>0</v>
      </c>
      <c r="P18" s="8">
        <f t="shared" si="7"/>
        <v>0</v>
      </c>
      <c r="Q18" s="8">
        <f t="shared" si="7"/>
        <v>0</v>
      </c>
      <c r="R18" s="4">
        <f t="shared" si="7"/>
        <v>0.26</v>
      </c>
      <c r="S18" s="8">
        <f t="shared" si="7"/>
        <v>30</v>
      </c>
      <c r="T18" s="8">
        <f t="shared" si="7"/>
        <v>1</v>
      </c>
      <c r="U18" s="4">
        <f t="shared" si="7"/>
        <v>0.36</v>
      </c>
      <c r="V18" s="8">
        <f t="shared" si="7"/>
        <v>46</v>
      </c>
      <c r="W18" s="8">
        <f t="shared" si="7"/>
        <v>0</v>
      </c>
      <c r="X18" s="4">
        <f t="shared" si="7"/>
        <v>0.22</v>
      </c>
      <c r="Y18" s="8">
        <f t="shared" si="7"/>
        <v>29</v>
      </c>
      <c r="Z18" s="8">
        <f t="shared" si="7"/>
        <v>0</v>
      </c>
      <c r="AA18" s="4">
        <f t="shared" si="7"/>
        <v>1.59</v>
      </c>
      <c r="AB18" s="8">
        <f t="shared" si="7"/>
        <v>197</v>
      </c>
      <c r="AC18" s="8">
        <f t="shared" si="7"/>
        <v>0</v>
      </c>
      <c r="AD18" s="4">
        <f t="shared" si="7"/>
        <v>1.3599999999999999</v>
      </c>
      <c r="AE18" s="8">
        <f t="shared" si="7"/>
        <v>194</v>
      </c>
      <c r="AF18" s="8">
        <f t="shared" si="7"/>
        <v>0</v>
      </c>
      <c r="AG18" s="4">
        <f t="shared" si="7"/>
        <v>9.77</v>
      </c>
      <c r="AH18" s="8">
        <f t="shared" si="7"/>
        <v>1440</v>
      </c>
      <c r="AI18" s="8">
        <f t="shared" si="7"/>
        <v>4</v>
      </c>
      <c r="AJ18" s="4">
        <f t="shared" si="7"/>
        <v>17.899999999999999</v>
      </c>
      <c r="AK18" s="8">
        <f t="shared" si="7"/>
        <v>2441</v>
      </c>
      <c r="AL18" s="8">
        <f t="shared" ref="AL18:BM18" si="8">SUM(AL13,AL17)</f>
        <v>1</v>
      </c>
      <c r="AM18" s="4">
        <f t="shared" si="8"/>
        <v>105.58000000000001</v>
      </c>
      <c r="AN18" s="8">
        <f t="shared" si="8"/>
        <v>14913</v>
      </c>
      <c r="AO18" s="8">
        <f t="shared" si="8"/>
        <v>14</v>
      </c>
      <c r="AP18" s="4">
        <f t="shared" si="8"/>
        <v>260.73</v>
      </c>
      <c r="AQ18" s="8">
        <f t="shared" si="8"/>
        <v>37389</v>
      </c>
      <c r="AR18" s="8">
        <f t="shared" si="8"/>
        <v>21</v>
      </c>
      <c r="AS18" s="4">
        <f t="shared" si="8"/>
        <v>529.53</v>
      </c>
      <c r="AT18" s="8">
        <f t="shared" si="8"/>
        <v>78482</v>
      </c>
      <c r="AU18" s="8">
        <f t="shared" si="8"/>
        <v>20</v>
      </c>
      <c r="AV18" s="4">
        <f t="shared" si="8"/>
        <v>442.45</v>
      </c>
      <c r="AW18" s="8">
        <f t="shared" si="8"/>
        <v>67902</v>
      </c>
      <c r="AX18" s="8">
        <f t="shared" si="8"/>
        <v>14</v>
      </c>
      <c r="AY18" s="4">
        <f t="shared" si="8"/>
        <v>240.82000000000002</v>
      </c>
      <c r="AZ18" s="8">
        <f t="shared" si="8"/>
        <v>37007</v>
      </c>
      <c r="BA18" s="8">
        <f t="shared" si="8"/>
        <v>0</v>
      </c>
      <c r="BB18" s="4">
        <f t="shared" si="8"/>
        <v>73.510000000000005</v>
      </c>
      <c r="BC18" s="8">
        <f t="shared" si="8"/>
        <v>11178</v>
      </c>
      <c r="BD18" s="8">
        <f t="shared" si="8"/>
        <v>0</v>
      </c>
      <c r="BE18" s="4">
        <f t="shared" si="8"/>
        <v>18.329999999999998</v>
      </c>
      <c r="BF18" s="8">
        <f t="shared" si="8"/>
        <v>2895</v>
      </c>
      <c r="BG18" s="8">
        <f t="shared" si="8"/>
        <v>0</v>
      </c>
      <c r="BH18" s="4">
        <f t="shared" si="8"/>
        <v>15.14</v>
      </c>
      <c r="BI18" s="8">
        <f t="shared" si="8"/>
        <v>2436</v>
      </c>
      <c r="BJ18" s="8">
        <f t="shared" si="8"/>
        <v>0</v>
      </c>
      <c r="BK18" s="4">
        <f t="shared" si="8"/>
        <v>14.45</v>
      </c>
      <c r="BL18" s="8">
        <f t="shared" si="8"/>
        <v>2173</v>
      </c>
      <c r="BM18" s="8">
        <f t="shared" si="8"/>
        <v>0</v>
      </c>
      <c r="BN18" s="4">
        <f t="shared" si="0"/>
        <v>1732</v>
      </c>
      <c r="BO18" s="8">
        <f t="shared" si="0"/>
        <v>258752</v>
      </c>
      <c r="BP18" s="10">
        <f t="shared" si="0"/>
        <v>75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0</v>
      </c>
      <c r="G19" s="8">
        <f t="shared" si="9"/>
        <v>0</v>
      </c>
      <c r="H19" s="8">
        <f t="shared" si="9"/>
        <v>0</v>
      </c>
      <c r="I19" s="4">
        <f t="shared" si="9"/>
        <v>0.18</v>
      </c>
      <c r="J19" s="8">
        <f t="shared" si="9"/>
        <v>7</v>
      </c>
      <c r="K19" s="8">
        <f t="shared" si="9"/>
        <v>0</v>
      </c>
      <c r="L19" s="4">
        <f t="shared" si="9"/>
        <v>0.99</v>
      </c>
      <c r="M19" s="8">
        <f t="shared" si="9"/>
        <v>69</v>
      </c>
      <c r="N19" s="8">
        <f t="shared" si="9"/>
        <v>7</v>
      </c>
      <c r="O19" s="4">
        <f t="shared" si="9"/>
        <v>0.35</v>
      </c>
      <c r="P19" s="8">
        <f t="shared" si="9"/>
        <v>28</v>
      </c>
      <c r="Q19" s="8">
        <f t="shared" si="9"/>
        <v>4</v>
      </c>
      <c r="R19" s="4">
        <f t="shared" si="9"/>
        <v>1.97</v>
      </c>
      <c r="S19" s="8">
        <f t="shared" si="9"/>
        <v>286</v>
      </c>
      <c r="T19" s="8">
        <f t="shared" si="9"/>
        <v>24</v>
      </c>
      <c r="U19" s="4">
        <f t="shared" si="9"/>
        <v>2.06</v>
      </c>
      <c r="V19" s="8">
        <f t="shared" si="9"/>
        <v>287</v>
      </c>
      <c r="W19" s="8">
        <f t="shared" si="9"/>
        <v>17</v>
      </c>
      <c r="X19" s="4">
        <f t="shared" si="9"/>
        <v>3.4200000000000004</v>
      </c>
      <c r="Y19" s="8">
        <f t="shared" si="9"/>
        <v>573</v>
      </c>
      <c r="Z19" s="8">
        <f t="shared" si="9"/>
        <v>18</v>
      </c>
      <c r="AA19" s="4">
        <f t="shared" si="9"/>
        <v>10.16</v>
      </c>
      <c r="AB19" s="8">
        <f t="shared" si="9"/>
        <v>2010</v>
      </c>
      <c r="AC19" s="8">
        <f t="shared" si="9"/>
        <v>51</v>
      </c>
      <c r="AD19" s="4">
        <f t="shared" si="9"/>
        <v>15.239999999999998</v>
      </c>
      <c r="AE19" s="8">
        <f t="shared" si="9"/>
        <v>4986</v>
      </c>
      <c r="AF19" s="8">
        <f t="shared" si="9"/>
        <v>97</v>
      </c>
      <c r="AG19" s="4">
        <f t="shared" si="9"/>
        <v>47.33</v>
      </c>
      <c r="AH19" s="8">
        <f t="shared" si="9"/>
        <v>18098</v>
      </c>
      <c r="AI19" s="8">
        <f t="shared" si="9"/>
        <v>197</v>
      </c>
      <c r="AJ19" s="4">
        <f t="shared" si="9"/>
        <v>103.46000000000001</v>
      </c>
      <c r="AK19" s="8">
        <f t="shared" si="9"/>
        <v>41588</v>
      </c>
      <c r="AL19" s="8">
        <f t="shared" ref="AL19:BM19" si="10">SUM(AL18,AL12)</f>
        <v>319</v>
      </c>
      <c r="AM19" s="4">
        <f t="shared" si="10"/>
        <v>246.39000000000001</v>
      </c>
      <c r="AN19" s="8">
        <f t="shared" si="10"/>
        <v>81674</v>
      </c>
      <c r="AO19" s="8">
        <f t="shared" si="10"/>
        <v>411</v>
      </c>
      <c r="AP19" s="4">
        <f t="shared" si="10"/>
        <v>452.20000000000005</v>
      </c>
      <c r="AQ19" s="8">
        <f t="shared" si="10"/>
        <v>129825</v>
      </c>
      <c r="AR19" s="8">
        <f t="shared" si="10"/>
        <v>322</v>
      </c>
      <c r="AS19" s="4">
        <f t="shared" si="10"/>
        <v>689.74</v>
      </c>
      <c r="AT19" s="8">
        <f t="shared" si="10"/>
        <v>156450</v>
      </c>
      <c r="AU19" s="8">
        <f t="shared" si="10"/>
        <v>164</v>
      </c>
      <c r="AV19" s="4">
        <f t="shared" si="10"/>
        <v>509.5</v>
      </c>
      <c r="AW19" s="8">
        <f t="shared" si="10"/>
        <v>101305</v>
      </c>
      <c r="AX19" s="8">
        <f t="shared" si="10"/>
        <v>48</v>
      </c>
      <c r="AY19" s="4">
        <f t="shared" si="10"/>
        <v>298.55</v>
      </c>
      <c r="AZ19" s="8">
        <f t="shared" si="10"/>
        <v>65660</v>
      </c>
      <c r="BA19" s="8">
        <f t="shared" si="10"/>
        <v>16</v>
      </c>
      <c r="BB19" s="4">
        <f t="shared" si="10"/>
        <v>97.940000000000012</v>
      </c>
      <c r="BC19" s="8">
        <f t="shared" si="10"/>
        <v>22734</v>
      </c>
      <c r="BD19" s="8">
        <f t="shared" si="10"/>
        <v>8</v>
      </c>
      <c r="BE19" s="4">
        <f t="shared" si="10"/>
        <v>33.019999999999996</v>
      </c>
      <c r="BF19" s="8">
        <f t="shared" si="10"/>
        <v>10255</v>
      </c>
      <c r="BG19" s="8">
        <f t="shared" si="10"/>
        <v>3</v>
      </c>
      <c r="BH19" s="4">
        <f t="shared" si="10"/>
        <v>23.09</v>
      </c>
      <c r="BI19" s="8">
        <f t="shared" si="10"/>
        <v>6193</v>
      </c>
      <c r="BJ19" s="8">
        <f t="shared" si="10"/>
        <v>1</v>
      </c>
      <c r="BK19" s="4">
        <f t="shared" si="10"/>
        <v>26.68</v>
      </c>
      <c r="BL19" s="8">
        <f t="shared" si="10"/>
        <v>8062</v>
      </c>
      <c r="BM19" s="8">
        <f t="shared" si="10"/>
        <v>1</v>
      </c>
      <c r="BN19" s="4">
        <f t="shared" si="0"/>
        <v>2562.2700000000004</v>
      </c>
      <c r="BO19" s="8">
        <f t="shared" si="0"/>
        <v>650090</v>
      </c>
      <c r="BP19" s="10">
        <f t="shared" si="0"/>
        <v>1708</v>
      </c>
      <c r="BQ19" s="50"/>
      <c r="BR19" s="11" t="s">
        <v>52</v>
      </c>
      <c r="BS19" s="24">
        <f>BS6</f>
        <v>0</v>
      </c>
      <c r="BT19" s="24">
        <f>BT6</f>
        <v>20.88</v>
      </c>
      <c r="BU19" s="24">
        <f>BU6</f>
        <v>13.59</v>
      </c>
      <c r="BV19" s="13"/>
      <c r="BW19" s="38">
        <f>SUM(BW6:BW10)</f>
        <v>753.66</v>
      </c>
      <c r="BX19" s="44">
        <f>SUM(BX6:BX10)</f>
        <v>790381</v>
      </c>
      <c r="BY19" s="13"/>
      <c r="BZ19" s="32">
        <f>SUM(BZ6:BZ11)</f>
        <v>0</v>
      </c>
      <c r="CA19" s="24">
        <f>SUM(BZ19,BW19,BS19:BU19,BN19)</f>
        <v>3350.4000000000005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0</v>
      </c>
      <c r="G20" s="8">
        <v>0</v>
      </c>
      <c r="H20" s="8">
        <v>0</v>
      </c>
      <c r="I20" s="4">
        <v>0</v>
      </c>
      <c r="J20" s="8">
        <v>0</v>
      </c>
      <c r="K20" s="8">
        <v>0</v>
      </c>
      <c r="L20" s="4">
        <v>0</v>
      </c>
      <c r="M20" s="8">
        <v>0</v>
      </c>
      <c r="N20" s="8">
        <v>0</v>
      </c>
      <c r="O20" s="4">
        <v>0</v>
      </c>
      <c r="P20" s="8">
        <v>0</v>
      </c>
      <c r="Q20" s="8">
        <v>0</v>
      </c>
      <c r="R20" s="4">
        <v>0</v>
      </c>
      <c r="S20" s="8">
        <v>0</v>
      </c>
      <c r="T20" s="8">
        <v>0</v>
      </c>
      <c r="U20" s="4">
        <v>1.2</v>
      </c>
      <c r="V20" s="8">
        <v>262</v>
      </c>
      <c r="W20" s="8">
        <v>17</v>
      </c>
      <c r="X20" s="4">
        <v>0.47</v>
      </c>
      <c r="Y20" s="8">
        <v>131</v>
      </c>
      <c r="Z20" s="8">
        <v>8</v>
      </c>
      <c r="AA20" s="4">
        <v>0.13</v>
      </c>
      <c r="AB20" s="8">
        <v>49</v>
      </c>
      <c r="AC20" s="8">
        <v>2</v>
      </c>
      <c r="AD20" s="4">
        <v>1.1299999999999999</v>
      </c>
      <c r="AE20" s="8">
        <v>496</v>
      </c>
      <c r="AF20" s="8">
        <v>9</v>
      </c>
      <c r="AG20" s="4">
        <v>3.19</v>
      </c>
      <c r="AH20" s="8">
        <v>1475</v>
      </c>
      <c r="AI20" s="8">
        <v>21</v>
      </c>
      <c r="AJ20" s="4">
        <v>3.33</v>
      </c>
      <c r="AK20" s="8">
        <v>1596</v>
      </c>
      <c r="AL20" s="8">
        <v>14</v>
      </c>
      <c r="AM20" s="4">
        <v>11.3</v>
      </c>
      <c r="AN20" s="8">
        <v>5568</v>
      </c>
      <c r="AO20" s="8">
        <v>34</v>
      </c>
      <c r="AP20" s="4">
        <v>21.62</v>
      </c>
      <c r="AQ20" s="8">
        <v>10892</v>
      </c>
      <c r="AR20" s="8">
        <v>39</v>
      </c>
      <c r="AS20" s="4">
        <v>22.7</v>
      </c>
      <c r="AT20" s="8">
        <v>11603</v>
      </c>
      <c r="AU20" s="8">
        <v>29</v>
      </c>
      <c r="AV20" s="4">
        <v>12</v>
      </c>
      <c r="AW20" s="8">
        <v>6166</v>
      </c>
      <c r="AX20" s="8">
        <v>2</v>
      </c>
      <c r="AY20" s="4">
        <v>5.56</v>
      </c>
      <c r="AZ20" s="8">
        <v>2862</v>
      </c>
      <c r="BA20" s="8">
        <v>0</v>
      </c>
      <c r="BB20" s="4">
        <v>0.19</v>
      </c>
      <c r="BC20" s="8">
        <v>98</v>
      </c>
      <c r="BD20" s="8">
        <v>0</v>
      </c>
      <c r="BE20" s="4">
        <v>1.05</v>
      </c>
      <c r="BF20" s="8">
        <v>527</v>
      </c>
      <c r="BG20" s="8">
        <v>0</v>
      </c>
      <c r="BH20" s="4">
        <v>0.76</v>
      </c>
      <c r="BI20" s="8">
        <v>391</v>
      </c>
      <c r="BJ20" s="8">
        <v>0</v>
      </c>
      <c r="BK20" s="4">
        <v>0.27</v>
      </c>
      <c r="BL20" s="8">
        <v>139</v>
      </c>
      <c r="BM20" s="8">
        <v>0</v>
      </c>
      <c r="BN20" s="4">
        <f t="shared" si="0"/>
        <v>84.9</v>
      </c>
      <c r="BO20" s="8">
        <f t="shared" si="0"/>
        <v>42255</v>
      </c>
      <c r="BP20" s="10">
        <f t="shared" si="0"/>
        <v>175</v>
      </c>
      <c r="BQ20" s="50" t="s">
        <v>47</v>
      </c>
      <c r="BR20" s="50" t="s">
        <v>40</v>
      </c>
      <c r="BS20" s="20">
        <v>0.4</v>
      </c>
      <c r="BT20" s="21">
        <v>1.56</v>
      </c>
      <c r="BU20" s="20">
        <v>0.65</v>
      </c>
      <c r="BV20" s="17" t="s">
        <v>61</v>
      </c>
      <c r="BW20" s="35">
        <v>18.57</v>
      </c>
      <c r="BX20" s="41">
        <v>22284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</v>
      </c>
      <c r="G21" s="8">
        <v>0</v>
      </c>
      <c r="H21" s="8">
        <v>0</v>
      </c>
      <c r="I21" s="4">
        <v>0</v>
      </c>
      <c r="J21" s="8">
        <v>0</v>
      </c>
      <c r="K21" s="8">
        <v>0</v>
      </c>
      <c r="L21" s="4">
        <v>0</v>
      </c>
      <c r="M21" s="8">
        <v>0</v>
      </c>
      <c r="N21" s="8">
        <v>0</v>
      </c>
      <c r="O21" s="4">
        <v>0</v>
      </c>
      <c r="P21" s="8">
        <v>0</v>
      </c>
      <c r="Q21" s="8">
        <v>0</v>
      </c>
      <c r="R21" s="4">
        <v>0</v>
      </c>
      <c r="S21" s="8">
        <v>0</v>
      </c>
      <c r="T21" s="8">
        <v>0</v>
      </c>
      <c r="U21" s="4">
        <v>0.28999999999999998</v>
      </c>
      <c r="V21" s="8">
        <v>61</v>
      </c>
      <c r="W21" s="8">
        <v>4</v>
      </c>
      <c r="X21" s="4">
        <v>0.11</v>
      </c>
      <c r="Y21" s="8">
        <v>30</v>
      </c>
      <c r="Z21" s="8">
        <v>2</v>
      </c>
      <c r="AA21" s="4">
        <v>0.39</v>
      </c>
      <c r="AB21" s="8">
        <v>138</v>
      </c>
      <c r="AC21" s="8">
        <v>5</v>
      </c>
      <c r="AD21" s="4">
        <v>1.05</v>
      </c>
      <c r="AE21" s="8">
        <v>419</v>
      </c>
      <c r="AF21" s="8">
        <v>12</v>
      </c>
      <c r="AG21" s="4">
        <v>7.63</v>
      </c>
      <c r="AH21" s="8">
        <v>3369</v>
      </c>
      <c r="AI21" s="8">
        <v>51</v>
      </c>
      <c r="AJ21" s="4">
        <v>2.62</v>
      </c>
      <c r="AK21" s="8">
        <v>1203</v>
      </c>
      <c r="AL21" s="8">
        <v>9</v>
      </c>
      <c r="AM21" s="4">
        <v>16.98</v>
      </c>
      <c r="AN21" s="8">
        <v>8014</v>
      </c>
      <c r="AO21" s="8">
        <v>49</v>
      </c>
      <c r="AP21" s="4">
        <v>11.88</v>
      </c>
      <c r="AQ21" s="8">
        <v>5668</v>
      </c>
      <c r="AR21" s="8">
        <v>20</v>
      </c>
      <c r="AS21" s="4">
        <v>16.87</v>
      </c>
      <c r="AT21" s="8">
        <v>8167</v>
      </c>
      <c r="AU21" s="8">
        <v>22</v>
      </c>
      <c r="AV21" s="4">
        <v>3.36</v>
      </c>
      <c r="AW21" s="8">
        <v>1632</v>
      </c>
      <c r="AX21" s="8">
        <v>0</v>
      </c>
      <c r="AY21" s="4">
        <v>4.5999999999999996</v>
      </c>
      <c r="AZ21" s="8">
        <v>2243</v>
      </c>
      <c r="BA21" s="8">
        <v>0</v>
      </c>
      <c r="BB21" s="4">
        <v>1.23</v>
      </c>
      <c r="BC21" s="8">
        <v>603</v>
      </c>
      <c r="BD21" s="8">
        <v>0</v>
      </c>
      <c r="BE21" s="4">
        <v>0.57999999999999996</v>
      </c>
      <c r="BF21" s="8">
        <v>286</v>
      </c>
      <c r="BG21" s="8">
        <v>0</v>
      </c>
      <c r="BH21" s="4">
        <v>0.52</v>
      </c>
      <c r="BI21" s="8">
        <v>256</v>
      </c>
      <c r="BJ21" s="8">
        <v>0</v>
      </c>
      <c r="BK21" s="4">
        <v>1.3</v>
      </c>
      <c r="BL21" s="8">
        <v>639</v>
      </c>
      <c r="BM21" s="8">
        <v>0</v>
      </c>
      <c r="BN21" s="4">
        <f t="shared" si="0"/>
        <v>69.41</v>
      </c>
      <c r="BO21" s="8">
        <f t="shared" si="0"/>
        <v>32728</v>
      </c>
      <c r="BP21" s="10">
        <f t="shared" si="0"/>
        <v>174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7.71</v>
      </c>
      <c r="BX21" s="42">
        <v>6168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</v>
      </c>
      <c r="AK22" s="8">
        <v>0</v>
      </c>
      <c r="AL22" s="8">
        <v>0</v>
      </c>
      <c r="AM22" s="4">
        <v>0</v>
      </c>
      <c r="AN22" s="8">
        <v>0</v>
      </c>
      <c r="AO22" s="8">
        <v>0</v>
      </c>
      <c r="AP22" s="4">
        <v>0</v>
      </c>
      <c r="AQ22" s="8">
        <v>0</v>
      </c>
      <c r="AR22" s="8">
        <v>0</v>
      </c>
      <c r="AS22" s="4">
        <v>0</v>
      </c>
      <c r="AT22" s="8">
        <v>0</v>
      </c>
      <c r="AU22" s="8">
        <v>0</v>
      </c>
      <c r="AV22" s="4">
        <v>0</v>
      </c>
      <c r="AW22" s="8">
        <v>0</v>
      </c>
      <c r="AX22" s="8">
        <v>0</v>
      </c>
      <c r="AY22" s="4">
        <v>0</v>
      </c>
      <c r="AZ22" s="8">
        <v>0</v>
      </c>
      <c r="BA22" s="8">
        <v>0</v>
      </c>
      <c r="BB22" s="4">
        <v>0</v>
      </c>
      <c r="BC22" s="8">
        <v>0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0</v>
      </c>
      <c r="BO22" s="8">
        <f t="shared" si="0"/>
        <v>0</v>
      </c>
      <c r="BP22" s="10">
        <f t="shared" si="0"/>
        <v>0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2.25</v>
      </c>
      <c r="BX22" s="42">
        <v>1350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0</v>
      </c>
      <c r="BO23" s="8">
        <f t="shared" si="0"/>
        <v>0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</v>
      </c>
      <c r="BX23" s="42">
        <v>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0</v>
      </c>
      <c r="G24" s="8">
        <f t="shared" si="11"/>
        <v>0</v>
      </c>
      <c r="H24" s="8">
        <f t="shared" si="11"/>
        <v>0</v>
      </c>
      <c r="I24" s="4">
        <f t="shared" si="11"/>
        <v>0</v>
      </c>
      <c r="J24" s="8">
        <f t="shared" si="11"/>
        <v>0</v>
      </c>
      <c r="K24" s="8">
        <f t="shared" si="11"/>
        <v>0</v>
      </c>
      <c r="L24" s="4">
        <f t="shared" si="11"/>
        <v>0</v>
      </c>
      <c r="M24" s="8">
        <f t="shared" si="11"/>
        <v>0</v>
      </c>
      <c r="N24" s="8">
        <f t="shared" si="11"/>
        <v>0</v>
      </c>
      <c r="O24" s="4">
        <f t="shared" si="11"/>
        <v>0</v>
      </c>
      <c r="P24" s="8">
        <f t="shared" si="11"/>
        <v>0</v>
      </c>
      <c r="Q24" s="8">
        <f t="shared" si="11"/>
        <v>0</v>
      </c>
      <c r="R24" s="4">
        <f t="shared" si="11"/>
        <v>0</v>
      </c>
      <c r="S24" s="8">
        <f t="shared" si="11"/>
        <v>0</v>
      </c>
      <c r="T24" s="8">
        <f t="shared" si="11"/>
        <v>0</v>
      </c>
      <c r="U24" s="4">
        <f t="shared" si="11"/>
        <v>1.49</v>
      </c>
      <c r="V24" s="8">
        <f t="shared" si="11"/>
        <v>323</v>
      </c>
      <c r="W24" s="8">
        <f t="shared" si="11"/>
        <v>21</v>
      </c>
      <c r="X24" s="4">
        <f t="shared" si="11"/>
        <v>0.57999999999999996</v>
      </c>
      <c r="Y24" s="8">
        <f t="shared" si="11"/>
        <v>161</v>
      </c>
      <c r="Z24" s="8">
        <f t="shared" si="11"/>
        <v>10</v>
      </c>
      <c r="AA24" s="4">
        <f t="shared" si="11"/>
        <v>0.52</v>
      </c>
      <c r="AB24" s="8">
        <f t="shared" si="11"/>
        <v>187</v>
      </c>
      <c r="AC24" s="8">
        <f t="shared" si="11"/>
        <v>7</v>
      </c>
      <c r="AD24" s="4">
        <f t="shared" si="11"/>
        <v>2.1799999999999997</v>
      </c>
      <c r="AE24" s="8">
        <f t="shared" si="11"/>
        <v>915</v>
      </c>
      <c r="AF24" s="8">
        <f t="shared" si="11"/>
        <v>21</v>
      </c>
      <c r="AG24" s="4">
        <f t="shared" si="11"/>
        <v>10.82</v>
      </c>
      <c r="AH24" s="8">
        <f t="shared" si="11"/>
        <v>4844</v>
      </c>
      <c r="AI24" s="8">
        <f t="shared" si="11"/>
        <v>72</v>
      </c>
      <c r="AJ24" s="4">
        <f t="shared" si="11"/>
        <v>5.95</v>
      </c>
      <c r="AK24" s="8">
        <f t="shared" si="11"/>
        <v>2799</v>
      </c>
      <c r="AL24" s="8">
        <f t="shared" ref="AL24:BM24" si="12">SUM(AL20:AL23)</f>
        <v>23</v>
      </c>
      <c r="AM24" s="4">
        <f t="shared" si="12"/>
        <v>28.28</v>
      </c>
      <c r="AN24" s="8">
        <f t="shared" si="12"/>
        <v>13582</v>
      </c>
      <c r="AO24" s="8">
        <f t="shared" si="12"/>
        <v>83</v>
      </c>
      <c r="AP24" s="4">
        <f t="shared" si="12"/>
        <v>33.5</v>
      </c>
      <c r="AQ24" s="8">
        <f t="shared" si="12"/>
        <v>16560</v>
      </c>
      <c r="AR24" s="8">
        <f t="shared" si="12"/>
        <v>59</v>
      </c>
      <c r="AS24" s="4">
        <f t="shared" si="12"/>
        <v>39.57</v>
      </c>
      <c r="AT24" s="8">
        <f t="shared" si="12"/>
        <v>19770</v>
      </c>
      <c r="AU24" s="8">
        <f t="shared" si="12"/>
        <v>51</v>
      </c>
      <c r="AV24" s="4">
        <f t="shared" si="12"/>
        <v>15.36</v>
      </c>
      <c r="AW24" s="8">
        <f t="shared" si="12"/>
        <v>7798</v>
      </c>
      <c r="AX24" s="8">
        <f t="shared" si="12"/>
        <v>2</v>
      </c>
      <c r="AY24" s="4">
        <f t="shared" si="12"/>
        <v>10.16</v>
      </c>
      <c r="AZ24" s="8">
        <f t="shared" si="12"/>
        <v>5105</v>
      </c>
      <c r="BA24" s="8">
        <f t="shared" si="12"/>
        <v>0</v>
      </c>
      <c r="BB24" s="4">
        <f t="shared" si="12"/>
        <v>1.42</v>
      </c>
      <c r="BC24" s="8">
        <f t="shared" si="12"/>
        <v>701</v>
      </c>
      <c r="BD24" s="8">
        <f t="shared" si="12"/>
        <v>0</v>
      </c>
      <c r="BE24" s="4">
        <f t="shared" si="12"/>
        <v>1.63</v>
      </c>
      <c r="BF24" s="8">
        <f t="shared" si="12"/>
        <v>813</v>
      </c>
      <c r="BG24" s="8">
        <f t="shared" si="12"/>
        <v>0</v>
      </c>
      <c r="BH24" s="4">
        <f t="shared" si="12"/>
        <v>1.28</v>
      </c>
      <c r="BI24" s="8">
        <f t="shared" si="12"/>
        <v>647</v>
      </c>
      <c r="BJ24" s="8">
        <f t="shared" si="12"/>
        <v>0</v>
      </c>
      <c r="BK24" s="4">
        <f t="shared" si="12"/>
        <v>1.57</v>
      </c>
      <c r="BL24" s="8">
        <f t="shared" si="12"/>
        <v>778</v>
      </c>
      <c r="BM24" s="8">
        <f t="shared" si="12"/>
        <v>0</v>
      </c>
      <c r="BN24" s="4">
        <f t="shared" si="0"/>
        <v>154.30999999999997</v>
      </c>
      <c r="BO24" s="8">
        <f t="shared" si="0"/>
        <v>74983</v>
      </c>
      <c r="BP24" s="10">
        <f t="shared" si="0"/>
        <v>349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1.1399999999999999</v>
      </c>
      <c r="BX24" s="42">
        <v>228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0</v>
      </c>
      <c r="G25" s="8">
        <v>0</v>
      </c>
      <c r="H25" s="8">
        <v>0</v>
      </c>
      <c r="I25" s="4">
        <v>0</v>
      </c>
      <c r="J25" s="8">
        <v>0</v>
      </c>
      <c r="K25" s="8">
        <v>0</v>
      </c>
      <c r="L25" s="4">
        <v>0</v>
      </c>
      <c r="M25" s="8">
        <v>0</v>
      </c>
      <c r="N25" s="8">
        <v>0</v>
      </c>
      <c r="O25" s="4">
        <v>0</v>
      </c>
      <c r="P25" s="8">
        <v>0</v>
      </c>
      <c r="Q25" s="8">
        <v>0</v>
      </c>
      <c r="R25" s="4">
        <v>0</v>
      </c>
      <c r="S25" s="8">
        <v>0</v>
      </c>
      <c r="T25" s="8">
        <v>0</v>
      </c>
      <c r="U25" s="4">
        <v>0</v>
      </c>
      <c r="V25" s="8">
        <v>0</v>
      </c>
      <c r="W25" s="8">
        <v>0</v>
      </c>
      <c r="X25" s="4">
        <v>0</v>
      </c>
      <c r="Y25" s="8">
        <v>0</v>
      </c>
      <c r="Z25" s="8">
        <v>0</v>
      </c>
      <c r="AA25" s="4">
        <v>0.08</v>
      </c>
      <c r="AB25" s="8">
        <v>11</v>
      </c>
      <c r="AC25" s="8">
        <v>0</v>
      </c>
      <c r="AD25" s="4">
        <v>0</v>
      </c>
      <c r="AE25" s="8">
        <v>0</v>
      </c>
      <c r="AF25" s="8">
        <v>0</v>
      </c>
      <c r="AG25" s="4">
        <v>0</v>
      </c>
      <c r="AH25" s="8">
        <v>0</v>
      </c>
      <c r="AI25" s="8">
        <v>0</v>
      </c>
      <c r="AJ25" s="4">
        <v>0</v>
      </c>
      <c r="AK25" s="8">
        <v>0</v>
      </c>
      <c r="AL25" s="8">
        <v>0</v>
      </c>
      <c r="AM25" s="4">
        <v>0</v>
      </c>
      <c r="AN25" s="8">
        <v>0</v>
      </c>
      <c r="AO25" s="8">
        <v>0</v>
      </c>
      <c r="AP25" s="4">
        <v>0.27</v>
      </c>
      <c r="AQ25" s="8">
        <v>41</v>
      </c>
      <c r="AR25" s="8">
        <v>0</v>
      </c>
      <c r="AS25" s="4">
        <v>0</v>
      </c>
      <c r="AT25" s="8">
        <v>0</v>
      </c>
      <c r="AU25" s="8">
        <v>0</v>
      </c>
      <c r="AV25" s="4">
        <v>0</v>
      </c>
      <c r="AW25" s="8">
        <v>0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0.35000000000000003</v>
      </c>
      <c r="BO25" s="8">
        <f t="shared" si="0"/>
        <v>52</v>
      </c>
      <c r="BP25" s="10">
        <f t="shared" si="0"/>
        <v>0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0</v>
      </c>
      <c r="G26" s="8">
        <f t="shared" si="13"/>
        <v>0</v>
      </c>
      <c r="H26" s="8">
        <f t="shared" si="13"/>
        <v>0</v>
      </c>
      <c r="I26" s="4">
        <f t="shared" si="13"/>
        <v>0</v>
      </c>
      <c r="J26" s="8">
        <f t="shared" si="13"/>
        <v>0</v>
      </c>
      <c r="K26" s="8">
        <f t="shared" si="13"/>
        <v>0</v>
      </c>
      <c r="L26" s="4">
        <f t="shared" si="13"/>
        <v>0</v>
      </c>
      <c r="M26" s="8">
        <f t="shared" si="13"/>
        <v>0</v>
      </c>
      <c r="N26" s="8">
        <f t="shared" si="13"/>
        <v>0</v>
      </c>
      <c r="O26" s="4">
        <f t="shared" si="13"/>
        <v>0</v>
      </c>
      <c r="P26" s="8">
        <f t="shared" si="13"/>
        <v>0</v>
      </c>
      <c r="Q26" s="8">
        <f t="shared" si="13"/>
        <v>0</v>
      </c>
      <c r="R26" s="4">
        <f t="shared" si="13"/>
        <v>0</v>
      </c>
      <c r="S26" s="8">
        <f t="shared" si="13"/>
        <v>0</v>
      </c>
      <c r="T26" s="8">
        <f t="shared" si="13"/>
        <v>0</v>
      </c>
      <c r="U26" s="4">
        <f t="shared" si="13"/>
        <v>1.49</v>
      </c>
      <c r="V26" s="8">
        <f t="shared" si="13"/>
        <v>323</v>
      </c>
      <c r="W26" s="8">
        <f t="shared" si="13"/>
        <v>21</v>
      </c>
      <c r="X26" s="4">
        <f t="shared" si="13"/>
        <v>0.57999999999999996</v>
      </c>
      <c r="Y26" s="8">
        <f t="shared" si="13"/>
        <v>161</v>
      </c>
      <c r="Z26" s="8">
        <f t="shared" si="13"/>
        <v>10</v>
      </c>
      <c r="AA26" s="4">
        <f t="shared" si="13"/>
        <v>0.6</v>
      </c>
      <c r="AB26" s="8">
        <f t="shared" si="13"/>
        <v>198</v>
      </c>
      <c r="AC26" s="8">
        <f t="shared" si="13"/>
        <v>7</v>
      </c>
      <c r="AD26" s="4">
        <f t="shared" si="13"/>
        <v>2.1799999999999997</v>
      </c>
      <c r="AE26" s="8">
        <f t="shared" si="13"/>
        <v>915</v>
      </c>
      <c r="AF26" s="8">
        <f t="shared" si="13"/>
        <v>21</v>
      </c>
      <c r="AG26" s="4">
        <f t="shared" si="13"/>
        <v>10.82</v>
      </c>
      <c r="AH26" s="8">
        <f t="shared" si="13"/>
        <v>4844</v>
      </c>
      <c r="AI26" s="8">
        <f t="shared" si="13"/>
        <v>72</v>
      </c>
      <c r="AJ26" s="4">
        <f t="shared" si="13"/>
        <v>5.95</v>
      </c>
      <c r="AK26" s="8">
        <f t="shared" si="13"/>
        <v>2799</v>
      </c>
      <c r="AL26" s="8">
        <f t="shared" ref="AL26:BM26" si="14">SUM(AL24:AL25)</f>
        <v>23</v>
      </c>
      <c r="AM26" s="4">
        <f t="shared" si="14"/>
        <v>28.28</v>
      </c>
      <c r="AN26" s="8">
        <f t="shared" si="14"/>
        <v>13582</v>
      </c>
      <c r="AO26" s="8">
        <f t="shared" si="14"/>
        <v>83</v>
      </c>
      <c r="AP26" s="4">
        <f t="shared" si="14"/>
        <v>33.770000000000003</v>
      </c>
      <c r="AQ26" s="8">
        <f t="shared" si="14"/>
        <v>16601</v>
      </c>
      <c r="AR26" s="8">
        <f t="shared" si="14"/>
        <v>59</v>
      </c>
      <c r="AS26" s="4">
        <f t="shared" si="14"/>
        <v>39.57</v>
      </c>
      <c r="AT26" s="8">
        <f t="shared" si="14"/>
        <v>19770</v>
      </c>
      <c r="AU26" s="8">
        <f t="shared" si="14"/>
        <v>51</v>
      </c>
      <c r="AV26" s="4">
        <f t="shared" si="14"/>
        <v>15.36</v>
      </c>
      <c r="AW26" s="8">
        <f t="shared" si="14"/>
        <v>7798</v>
      </c>
      <c r="AX26" s="8">
        <f t="shared" si="14"/>
        <v>2</v>
      </c>
      <c r="AY26" s="4">
        <f t="shared" si="14"/>
        <v>10.16</v>
      </c>
      <c r="AZ26" s="8">
        <f t="shared" si="14"/>
        <v>5105</v>
      </c>
      <c r="BA26" s="8">
        <f t="shared" si="14"/>
        <v>0</v>
      </c>
      <c r="BB26" s="4">
        <f t="shared" si="14"/>
        <v>1.42</v>
      </c>
      <c r="BC26" s="8">
        <f t="shared" si="14"/>
        <v>701</v>
      </c>
      <c r="BD26" s="8">
        <f t="shared" si="14"/>
        <v>0</v>
      </c>
      <c r="BE26" s="4">
        <f t="shared" si="14"/>
        <v>1.63</v>
      </c>
      <c r="BF26" s="8">
        <f t="shared" si="14"/>
        <v>813</v>
      </c>
      <c r="BG26" s="8">
        <f t="shared" si="14"/>
        <v>0</v>
      </c>
      <c r="BH26" s="4">
        <f t="shared" si="14"/>
        <v>1.28</v>
      </c>
      <c r="BI26" s="8">
        <f t="shared" si="14"/>
        <v>647</v>
      </c>
      <c r="BJ26" s="8">
        <f t="shared" si="14"/>
        <v>0</v>
      </c>
      <c r="BK26" s="4">
        <f t="shared" si="14"/>
        <v>1.57</v>
      </c>
      <c r="BL26" s="8">
        <f t="shared" si="14"/>
        <v>778</v>
      </c>
      <c r="BM26" s="8">
        <f t="shared" si="14"/>
        <v>0</v>
      </c>
      <c r="BN26" s="4">
        <f t="shared" si="0"/>
        <v>154.66</v>
      </c>
      <c r="BO26" s="8">
        <f t="shared" si="0"/>
        <v>75035</v>
      </c>
      <c r="BP26" s="10">
        <f t="shared" si="0"/>
        <v>349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</v>
      </c>
      <c r="AK27" s="8">
        <v>0</v>
      </c>
      <c r="AL27" s="8">
        <v>0</v>
      </c>
      <c r="AM27" s="4">
        <v>0</v>
      </c>
      <c r="AN27" s="8">
        <v>0</v>
      </c>
      <c r="AO27" s="8">
        <v>0</v>
      </c>
      <c r="AP27" s="4">
        <v>0</v>
      </c>
      <c r="AQ27" s="8">
        <v>0</v>
      </c>
      <c r="AR27" s="8">
        <v>0</v>
      </c>
      <c r="AS27" s="4">
        <v>0</v>
      </c>
      <c r="AT27" s="8">
        <v>0</v>
      </c>
      <c r="AU27" s="8">
        <v>0</v>
      </c>
      <c r="AV27" s="4">
        <v>0</v>
      </c>
      <c r="AW27" s="8">
        <v>0</v>
      </c>
      <c r="AX27" s="8">
        <v>0</v>
      </c>
      <c r="AY27" s="4">
        <v>0</v>
      </c>
      <c r="AZ27" s="8">
        <v>0</v>
      </c>
      <c r="BA27" s="8">
        <v>0</v>
      </c>
      <c r="BB27" s="4">
        <v>0</v>
      </c>
      <c r="BC27" s="8">
        <v>0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0</v>
      </c>
      <c r="BO27" s="8">
        <f t="shared" si="0"/>
        <v>0</v>
      </c>
      <c r="BP27" s="10">
        <f t="shared" si="0"/>
        <v>0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0</v>
      </c>
      <c r="P28" s="8">
        <v>0</v>
      </c>
      <c r="Q28" s="8">
        <v>0</v>
      </c>
      <c r="R28" s="4">
        <v>0</v>
      </c>
      <c r="S28" s="8">
        <v>0</v>
      </c>
      <c r="T28" s="8">
        <v>0</v>
      </c>
      <c r="U28" s="4">
        <v>0</v>
      </c>
      <c r="V28" s="8">
        <v>0</v>
      </c>
      <c r="W28" s="8">
        <v>0</v>
      </c>
      <c r="X28" s="4">
        <v>0</v>
      </c>
      <c r="Y28" s="8">
        <v>0</v>
      </c>
      <c r="Z28" s="8">
        <v>0</v>
      </c>
      <c r="AA28" s="4">
        <v>0</v>
      </c>
      <c r="AB28" s="8">
        <v>0</v>
      </c>
      <c r="AC28" s="8">
        <v>0</v>
      </c>
      <c r="AD28" s="4">
        <v>0</v>
      </c>
      <c r="AE28" s="8">
        <v>0</v>
      </c>
      <c r="AF28" s="8">
        <v>0</v>
      </c>
      <c r="AG28" s="4">
        <v>0</v>
      </c>
      <c r="AH28" s="8">
        <v>0</v>
      </c>
      <c r="AI28" s="8">
        <v>0</v>
      </c>
      <c r="AJ28" s="4">
        <v>0</v>
      </c>
      <c r="AK28" s="8">
        <v>0</v>
      </c>
      <c r="AL28" s="8">
        <v>0</v>
      </c>
      <c r="AM28" s="4">
        <v>0.1</v>
      </c>
      <c r="AN28" s="8">
        <v>16</v>
      </c>
      <c r="AO28" s="8">
        <v>0</v>
      </c>
      <c r="AP28" s="4">
        <v>0</v>
      </c>
      <c r="AQ28" s="8">
        <v>0</v>
      </c>
      <c r="AR28" s="8">
        <v>0</v>
      </c>
      <c r="AS28" s="4">
        <v>0.5</v>
      </c>
      <c r="AT28" s="8">
        <v>78</v>
      </c>
      <c r="AU28" s="8">
        <v>0</v>
      </c>
      <c r="AV28" s="4">
        <v>0</v>
      </c>
      <c r="AW28" s="8">
        <v>0</v>
      </c>
      <c r="AX28" s="8">
        <v>0</v>
      </c>
      <c r="AY28" s="4">
        <v>0</v>
      </c>
      <c r="AZ28" s="8">
        <v>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0.6</v>
      </c>
      <c r="BO28" s="8">
        <f t="shared" si="0"/>
        <v>94</v>
      </c>
      <c r="BP28" s="10">
        <f t="shared" si="0"/>
        <v>0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</v>
      </c>
      <c r="G29" s="8">
        <v>0</v>
      </c>
      <c r="H29" s="8">
        <v>0</v>
      </c>
      <c r="I29" s="4">
        <v>0</v>
      </c>
      <c r="J29" s="8">
        <v>0</v>
      </c>
      <c r="K29" s="8">
        <v>0</v>
      </c>
      <c r="L29" s="4">
        <v>0</v>
      </c>
      <c r="M29" s="8">
        <v>0</v>
      </c>
      <c r="N29" s="8">
        <v>0</v>
      </c>
      <c r="O29" s="4">
        <v>0</v>
      </c>
      <c r="P29" s="8">
        <v>0</v>
      </c>
      <c r="Q29" s="8">
        <v>0</v>
      </c>
      <c r="R29" s="4">
        <v>0</v>
      </c>
      <c r="S29" s="8">
        <v>0</v>
      </c>
      <c r="T29" s="8">
        <v>0</v>
      </c>
      <c r="U29" s="4">
        <v>0</v>
      </c>
      <c r="V29" s="8">
        <v>0</v>
      </c>
      <c r="W29" s="8">
        <v>0</v>
      </c>
      <c r="X29" s="4">
        <v>0</v>
      </c>
      <c r="Y29" s="8">
        <v>0</v>
      </c>
      <c r="Z29" s="8">
        <v>0</v>
      </c>
      <c r="AA29" s="4">
        <v>0</v>
      </c>
      <c r="AB29" s="8">
        <v>0</v>
      </c>
      <c r="AC29" s="8">
        <v>0</v>
      </c>
      <c r="AD29" s="4">
        <v>0</v>
      </c>
      <c r="AE29" s="8">
        <v>0</v>
      </c>
      <c r="AF29" s="8">
        <v>0</v>
      </c>
      <c r="AG29" s="4">
        <v>0.33</v>
      </c>
      <c r="AH29" s="8">
        <v>50</v>
      </c>
      <c r="AI29" s="8">
        <v>0</v>
      </c>
      <c r="AJ29" s="4">
        <v>0.39</v>
      </c>
      <c r="AK29" s="8">
        <v>62</v>
      </c>
      <c r="AL29" s="8">
        <v>0</v>
      </c>
      <c r="AM29" s="4">
        <v>2.31</v>
      </c>
      <c r="AN29" s="8">
        <v>365</v>
      </c>
      <c r="AO29" s="8">
        <v>0</v>
      </c>
      <c r="AP29" s="4">
        <v>10.210000000000001</v>
      </c>
      <c r="AQ29" s="8">
        <v>1642</v>
      </c>
      <c r="AR29" s="8">
        <v>1</v>
      </c>
      <c r="AS29" s="4">
        <v>47.24</v>
      </c>
      <c r="AT29" s="8">
        <v>7598</v>
      </c>
      <c r="AU29" s="8">
        <v>0</v>
      </c>
      <c r="AV29" s="4">
        <v>42.89</v>
      </c>
      <c r="AW29" s="8">
        <v>6787</v>
      </c>
      <c r="AX29" s="8">
        <v>1</v>
      </c>
      <c r="AY29" s="4">
        <v>29.4</v>
      </c>
      <c r="AZ29" s="8">
        <v>4768</v>
      </c>
      <c r="BA29" s="8">
        <v>0</v>
      </c>
      <c r="BB29" s="4">
        <v>17.170000000000002</v>
      </c>
      <c r="BC29" s="8">
        <v>2647</v>
      </c>
      <c r="BD29" s="8">
        <v>0</v>
      </c>
      <c r="BE29" s="4">
        <v>1.31</v>
      </c>
      <c r="BF29" s="8">
        <v>213</v>
      </c>
      <c r="BG29" s="8">
        <v>0</v>
      </c>
      <c r="BH29" s="4">
        <v>1.69</v>
      </c>
      <c r="BI29" s="8">
        <v>274</v>
      </c>
      <c r="BJ29" s="8">
        <v>0</v>
      </c>
      <c r="BK29" s="4">
        <v>0</v>
      </c>
      <c r="BL29" s="8">
        <v>0</v>
      </c>
      <c r="BM29" s="8">
        <v>0</v>
      </c>
      <c r="BN29" s="4">
        <f t="shared" si="0"/>
        <v>152.94</v>
      </c>
      <c r="BO29" s="8">
        <f t="shared" si="0"/>
        <v>24406</v>
      </c>
      <c r="BP29" s="10">
        <f t="shared" si="0"/>
        <v>2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0</v>
      </c>
      <c r="AT30" s="8">
        <v>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0</v>
      </c>
      <c r="BO30" s="8">
        <f t="shared" si="0"/>
        <v>0</v>
      </c>
      <c r="BP30" s="10">
        <f t="shared" si="0"/>
        <v>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</v>
      </c>
      <c r="G31" s="8">
        <f t="shared" si="15"/>
        <v>0</v>
      </c>
      <c r="H31" s="8">
        <f t="shared" si="15"/>
        <v>0</v>
      </c>
      <c r="I31" s="4">
        <f t="shared" si="15"/>
        <v>0</v>
      </c>
      <c r="J31" s="8">
        <f t="shared" si="15"/>
        <v>0</v>
      </c>
      <c r="K31" s="8">
        <f t="shared" si="15"/>
        <v>0</v>
      </c>
      <c r="L31" s="4">
        <f t="shared" si="15"/>
        <v>0</v>
      </c>
      <c r="M31" s="8">
        <f t="shared" si="15"/>
        <v>0</v>
      </c>
      <c r="N31" s="8">
        <f t="shared" si="15"/>
        <v>0</v>
      </c>
      <c r="O31" s="4">
        <f t="shared" si="15"/>
        <v>0</v>
      </c>
      <c r="P31" s="8">
        <f t="shared" si="15"/>
        <v>0</v>
      </c>
      <c r="Q31" s="8">
        <f t="shared" si="15"/>
        <v>0</v>
      </c>
      <c r="R31" s="4">
        <f t="shared" si="15"/>
        <v>0</v>
      </c>
      <c r="S31" s="8">
        <f t="shared" si="15"/>
        <v>0</v>
      </c>
      <c r="T31" s="8">
        <f t="shared" si="15"/>
        <v>0</v>
      </c>
      <c r="U31" s="4">
        <f t="shared" si="15"/>
        <v>0</v>
      </c>
      <c r="V31" s="8">
        <f t="shared" si="15"/>
        <v>0</v>
      </c>
      <c r="W31" s="8">
        <f t="shared" si="15"/>
        <v>0</v>
      </c>
      <c r="X31" s="4">
        <f t="shared" si="15"/>
        <v>0</v>
      </c>
      <c r="Y31" s="8">
        <f t="shared" si="15"/>
        <v>0</v>
      </c>
      <c r="Z31" s="8">
        <f t="shared" si="15"/>
        <v>0</v>
      </c>
      <c r="AA31" s="4">
        <f t="shared" si="15"/>
        <v>0</v>
      </c>
      <c r="AB31" s="8">
        <f t="shared" si="15"/>
        <v>0</v>
      </c>
      <c r="AC31" s="8">
        <f t="shared" si="15"/>
        <v>0</v>
      </c>
      <c r="AD31" s="4">
        <f t="shared" si="15"/>
        <v>0</v>
      </c>
      <c r="AE31" s="8">
        <f t="shared" si="15"/>
        <v>0</v>
      </c>
      <c r="AF31" s="8">
        <f t="shared" si="15"/>
        <v>0</v>
      </c>
      <c r="AG31" s="4">
        <f t="shared" si="15"/>
        <v>0.33</v>
      </c>
      <c r="AH31" s="8">
        <f t="shared" si="15"/>
        <v>50</v>
      </c>
      <c r="AI31" s="8">
        <f t="shared" si="15"/>
        <v>0</v>
      </c>
      <c r="AJ31" s="4">
        <f t="shared" si="15"/>
        <v>0.39</v>
      </c>
      <c r="AK31" s="8">
        <f t="shared" si="15"/>
        <v>62</v>
      </c>
      <c r="AL31" s="8">
        <f t="shared" ref="AL31:BM31" si="16">SUM(AL28:AL30)</f>
        <v>0</v>
      </c>
      <c r="AM31" s="4">
        <f t="shared" si="16"/>
        <v>2.41</v>
      </c>
      <c r="AN31" s="8">
        <f t="shared" si="16"/>
        <v>381</v>
      </c>
      <c r="AO31" s="8">
        <f t="shared" si="16"/>
        <v>0</v>
      </c>
      <c r="AP31" s="4">
        <f t="shared" si="16"/>
        <v>10.210000000000001</v>
      </c>
      <c r="AQ31" s="8">
        <f t="shared" si="16"/>
        <v>1642</v>
      </c>
      <c r="AR31" s="8">
        <f t="shared" si="16"/>
        <v>1</v>
      </c>
      <c r="AS31" s="4">
        <f t="shared" si="16"/>
        <v>47.74</v>
      </c>
      <c r="AT31" s="8">
        <f t="shared" si="16"/>
        <v>7676</v>
      </c>
      <c r="AU31" s="8">
        <f t="shared" si="16"/>
        <v>0</v>
      </c>
      <c r="AV31" s="4">
        <f t="shared" si="16"/>
        <v>42.89</v>
      </c>
      <c r="AW31" s="8">
        <f t="shared" si="16"/>
        <v>6787</v>
      </c>
      <c r="AX31" s="8">
        <f t="shared" si="16"/>
        <v>1</v>
      </c>
      <c r="AY31" s="4">
        <f t="shared" si="16"/>
        <v>29.4</v>
      </c>
      <c r="AZ31" s="8">
        <f t="shared" si="16"/>
        <v>4768</v>
      </c>
      <c r="BA31" s="8">
        <f t="shared" si="16"/>
        <v>0</v>
      </c>
      <c r="BB31" s="4">
        <f t="shared" si="16"/>
        <v>17.170000000000002</v>
      </c>
      <c r="BC31" s="8">
        <f t="shared" si="16"/>
        <v>2647</v>
      </c>
      <c r="BD31" s="8">
        <f t="shared" si="16"/>
        <v>0</v>
      </c>
      <c r="BE31" s="4">
        <f t="shared" si="16"/>
        <v>1.31</v>
      </c>
      <c r="BF31" s="8">
        <f t="shared" si="16"/>
        <v>213</v>
      </c>
      <c r="BG31" s="8">
        <f t="shared" si="16"/>
        <v>0</v>
      </c>
      <c r="BH31" s="4">
        <f t="shared" si="16"/>
        <v>1.69</v>
      </c>
      <c r="BI31" s="8">
        <f t="shared" si="16"/>
        <v>274</v>
      </c>
      <c r="BJ31" s="8">
        <f t="shared" si="16"/>
        <v>0</v>
      </c>
      <c r="BK31" s="4">
        <f t="shared" si="16"/>
        <v>0</v>
      </c>
      <c r="BL31" s="8">
        <f t="shared" si="16"/>
        <v>0</v>
      </c>
      <c r="BM31" s="8">
        <f t="shared" si="16"/>
        <v>0</v>
      </c>
      <c r="BN31" s="4">
        <f t="shared" si="0"/>
        <v>153.54000000000002</v>
      </c>
      <c r="BO31" s="8">
        <f t="shared" si="0"/>
        <v>24500</v>
      </c>
      <c r="BP31" s="10">
        <f t="shared" si="0"/>
        <v>2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</v>
      </c>
      <c r="G32" s="8">
        <f t="shared" si="17"/>
        <v>0</v>
      </c>
      <c r="H32" s="8">
        <f t="shared" si="17"/>
        <v>0</v>
      </c>
      <c r="I32" s="4">
        <f t="shared" si="17"/>
        <v>0</v>
      </c>
      <c r="J32" s="8">
        <f t="shared" si="17"/>
        <v>0</v>
      </c>
      <c r="K32" s="8">
        <f t="shared" si="17"/>
        <v>0</v>
      </c>
      <c r="L32" s="4">
        <f t="shared" si="17"/>
        <v>0</v>
      </c>
      <c r="M32" s="8">
        <f t="shared" si="17"/>
        <v>0</v>
      </c>
      <c r="N32" s="8">
        <f t="shared" si="17"/>
        <v>0</v>
      </c>
      <c r="O32" s="4">
        <f t="shared" si="17"/>
        <v>0</v>
      </c>
      <c r="P32" s="8">
        <f t="shared" si="17"/>
        <v>0</v>
      </c>
      <c r="Q32" s="8">
        <f t="shared" si="17"/>
        <v>0</v>
      </c>
      <c r="R32" s="4">
        <f t="shared" si="17"/>
        <v>0</v>
      </c>
      <c r="S32" s="8">
        <f t="shared" si="17"/>
        <v>0</v>
      </c>
      <c r="T32" s="8">
        <f t="shared" si="17"/>
        <v>0</v>
      </c>
      <c r="U32" s="4">
        <f t="shared" si="17"/>
        <v>0</v>
      </c>
      <c r="V32" s="8">
        <f t="shared" si="17"/>
        <v>0</v>
      </c>
      <c r="W32" s="8">
        <f t="shared" si="17"/>
        <v>0</v>
      </c>
      <c r="X32" s="4">
        <f t="shared" si="17"/>
        <v>0</v>
      </c>
      <c r="Y32" s="8">
        <f t="shared" si="17"/>
        <v>0</v>
      </c>
      <c r="Z32" s="8">
        <f t="shared" si="17"/>
        <v>0</v>
      </c>
      <c r="AA32" s="4">
        <f t="shared" si="17"/>
        <v>0</v>
      </c>
      <c r="AB32" s="8">
        <f t="shared" si="17"/>
        <v>0</v>
      </c>
      <c r="AC32" s="8">
        <f t="shared" si="17"/>
        <v>0</v>
      </c>
      <c r="AD32" s="4">
        <f t="shared" si="17"/>
        <v>0</v>
      </c>
      <c r="AE32" s="8">
        <f t="shared" si="17"/>
        <v>0</v>
      </c>
      <c r="AF32" s="8">
        <f t="shared" si="17"/>
        <v>0</v>
      </c>
      <c r="AG32" s="4">
        <f t="shared" si="17"/>
        <v>0.33</v>
      </c>
      <c r="AH32" s="8">
        <f t="shared" si="17"/>
        <v>50</v>
      </c>
      <c r="AI32" s="8">
        <f t="shared" si="17"/>
        <v>0</v>
      </c>
      <c r="AJ32" s="4">
        <f t="shared" si="17"/>
        <v>0.39</v>
      </c>
      <c r="AK32" s="8">
        <f t="shared" si="17"/>
        <v>62</v>
      </c>
      <c r="AL32" s="8">
        <f t="shared" ref="AL32:BM32" si="18">SUM(AL27,AL31)</f>
        <v>0</v>
      </c>
      <c r="AM32" s="4">
        <f t="shared" si="18"/>
        <v>2.41</v>
      </c>
      <c r="AN32" s="8">
        <f t="shared" si="18"/>
        <v>381</v>
      </c>
      <c r="AO32" s="8">
        <f t="shared" si="18"/>
        <v>0</v>
      </c>
      <c r="AP32" s="4">
        <f t="shared" si="18"/>
        <v>10.210000000000001</v>
      </c>
      <c r="AQ32" s="8">
        <f t="shared" si="18"/>
        <v>1642</v>
      </c>
      <c r="AR32" s="8">
        <f t="shared" si="18"/>
        <v>1</v>
      </c>
      <c r="AS32" s="4">
        <f t="shared" si="18"/>
        <v>47.74</v>
      </c>
      <c r="AT32" s="8">
        <f t="shared" si="18"/>
        <v>7676</v>
      </c>
      <c r="AU32" s="8">
        <f t="shared" si="18"/>
        <v>0</v>
      </c>
      <c r="AV32" s="4">
        <f t="shared" si="18"/>
        <v>42.89</v>
      </c>
      <c r="AW32" s="8">
        <f t="shared" si="18"/>
        <v>6787</v>
      </c>
      <c r="AX32" s="8">
        <f t="shared" si="18"/>
        <v>1</v>
      </c>
      <c r="AY32" s="4">
        <f t="shared" si="18"/>
        <v>29.4</v>
      </c>
      <c r="AZ32" s="8">
        <f t="shared" si="18"/>
        <v>4768</v>
      </c>
      <c r="BA32" s="8">
        <f t="shared" si="18"/>
        <v>0</v>
      </c>
      <c r="BB32" s="4">
        <f t="shared" si="18"/>
        <v>17.170000000000002</v>
      </c>
      <c r="BC32" s="8">
        <f t="shared" si="18"/>
        <v>2647</v>
      </c>
      <c r="BD32" s="8">
        <f t="shared" si="18"/>
        <v>0</v>
      </c>
      <c r="BE32" s="4">
        <f t="shared" si="18"/>
        <v>1.31</v>
      </c>
      <c r="BF32" s="8">
        <f t="shared" si="18"/>
        <v>213</v>
      </c>
      <c r="BG32" s="8">
        <f t="shared" si="18"/>
        <v>0</v>
      </c>
      <c r="BH32" s="4">
        <f t="shared" si="18"/>
        <v>1.69</v>
      </c>
      <c r="BI32" s="8">
        <f t="shared" si="18"/>
        <v>274</v>
      </c>
      <c r="BJ32" s="8">
        <f t="shared" si="18"/>
        <v>0</v>
      </c>
      <c r="BK32" s="4">
        <f t="shared" si="18"/>
        <v>0</v>
      </c>
      <c r="BL32" s="8">
        <f t="shared" si="18"/>
        <v>0</v>
      </c>
      <c r="BM32" s="8">
        <f t="shared" si="18"/>
        <v>0</v>
      </c>
      <c r="BN32" s="4">
        <f t="shared" si="0"/>
        <v>153.54000000000002</v>
      </c>
      <c r="BO32" s="8">
        <f t="shared" si="0"/>
        <v>24500</v>
      </c>
      <c r="BP32" s="10">
        <f t="shared" si="0"/>
        <v>2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0</v>
      </c>
      <c r="G33" s="8">
        <f t="shared" si="19"/>
        <v>0</v>
      </c>
      <c r="H33" s="8">
        <f t="shared" si="19"/>
        <v>0</v>
      </c>
      <c r="I33" s="4">
        <f t="shared" si="19"/>
        <v>0</v>
      </c>
      <c r="J33" s="8">
        <f t="shared" si="19"/>
        <v>0</v>
      </c>
      <c r="K33" s="8">
        <f t="shared" si="19"/>
        <v>0</v>
      </c>
      <c r="L33" s="4">
        <f t="shared" si="19"/>
        <v>0</v>
      </c>
      <c r="M33" s="8">
        <f t="shared" si="19"/>
        <v>0</v>
      </c>
      <c r="N33" s="8">
        <f t="shared" si="19"/>
        <v>0</v>
      </c>
      <c r="O33" s="4">
        <f t="shared" si="19"/>
        <v>0</v>
      </c>
      <c r="P33" s="8">
        <f t="shared" si="19"/>
        <v>0</v>
      </c>
      <c r="Q33" s="8">
        <f t="shared" si="19"/>
        <v>0</v>
      </c>
      <c r="R33" s="4">
        <f t="shared" si="19"/>
        <v>0</v>
      </c>
      <c r="S33" s="8">
        <f t="shared" si="19"/>
        <v>0</v>
      </c>
      <c r="T33" s="8">
        <f t="shared" si="19"/>
        <v>0</v>
      </c>
      <c r="U33" s="4">
        <f t="shared" si="19"/>
        <v>1.49</v>
      </c>
      <c r="V33" s="8">
        <f t="shared" si="19"/>
        <v>323</v>
      </c>
      <c r="W33" s="8">
        <f t="shared" si="19"/>
        <v>21</v>
      </c>
      <c r="X33" s="4">
        <f t="shared" si="19"/>
        <v>0.57999999999999996</v>
      </c>
      <c r="Y33" s="8">
        <f t="shared" si="19"/>
        <v>161</v>
      </c>
      <c r="Z33" s="8">
        <f t="shared" si="19"/>
        <v>10</v>
      </c>
      <c r="AA33" s="4">
        <f t="shared" si="19"/>
        <v>0.6</v>
      </c>
      <c r="AB33" s="8">
        <f t="shared" si="19"/>
        <v>198</v>
      </c>
      <c r="AC33" s="8">
        <f t="shared" si="19"/>
        <v>7</v>
      </c>
      <c r="AD33" s="4">
        <f t="shared" si="19"/>
        <v>2.1799999999999997</v>
      </c>
      <c r="AE33" s="8">
        <f t="shared" si="19"/>
        <v>915</v>
      </c>
      <c r="AF33" s="8">
        <f t="shared" si="19"/>
        <v>21</v>
      </c>
      <c r="AG33" s="4">
        <f t="shared" si="19"/>
        <v>11.15</v>
      </c>
      <c r="AH33" s="8">
        <f t="shared" si="19"/>
        <v>4894</v>
      </c>
      <c r="AI33" s="8">
        <f t="shared" si="19"/>
        <v>72</v>
      </c>
      <c r="AJ33" s="4">
        <f t="shared" si="19"/>
        <v>6.34</v>
      </c>
      <c r="AK33" s="8">
        <f t="shared" si="19"/>
        <v>2861</v>
      </c>
      <c r="AL33" s="8">
        <f t="shared" ref="AL33:BM33" si="20">SUM(AL32,AL26)</f>
        <v>23</v>
      </c>
      <c r="AM33" s="4">
        <f t="shared" si="20"/>
        <v>30.69</v>
      </c>
      <c r="AN33" s="8">
        <f t="shared" si="20"/>
        <v>13963</v>
      </c>
      <c r="AO33" s="8">
        <f t="shared" si="20"/>
        <v>83</v>
      </c>
      <c r="AP33" s="4">
        <f t="shared" si="20"/>
        <v>43.980000000000004</v>
      </c>
      <c r="AQ33" s="8">
        <f t="shared" si="20"/>
        <v>18243</v>
      </c>
      <c r="AR33" s="8">
        <f t="shared" si="20"/>
        <v>60</v>
      </c>
      <c r="AS33" s="4">
        <f t="shared" si="20"/>
        <v>87.31</v>
      </c>
      <c r="AT33" s="8">
        <f t="shared" si="20"/>
        <v>27446</v>
      </c>
      <c r="AU33" s="8">
        <f t="shared" si="20"/>
        <v>51</v>
      </c>
      <c r="AV33" s="4">
        <f t="shared" si="20"/>
        <v>58.25</v>
      </c>
      <c r="AW33" s="8">
        <f t="shared" si="20"/>
        <v>14585</v>
      </c>
      <c r="AX33" s="8">
        <f t="shared" si="20"/>
        <v>3</v>
      </c>
      <c r="AY33" s="4">
        <f t="shared" si="20"/>
        <v>39.56</v>
      </c>
      <c r="AZ33" s="8">
        <f t="shared" si="20"/>
        <v>9873</v>
      </c>
      <c r="BA33" s="8">
        <f t="shared" si="20"/>
        <v>0</v>
      </c>
      <c r="BB33" s="4">
        <f t="shared" si="20"/>
        <v>18.590000000000003</v>
      </c>
      <c r="BC33" s="8">
        <f t="shared" si="20"/>
        <v>3348</v>
      </c>
      <c r="BD33" s="8">
        <f t="shared" si="20"/>
        <v>0</v>
      </c>
      <c r="BE33" s="4">
        <f t="shared" si="20"/>
        <v>2.94</v>
      </c>
      <c r="BF33" s="8">
        <f t="shared" si="20"/>
        <v>1026</v>
      </c>
      <c r="BG33" s="8">
        <f t="shared" si="20"/>
        <v>0</v>
      </c>
      <c r="BH33" s="4">
        <f t="shared" si="20"/>
        <v>2.9699999999999998</v>
      </c>
      <c r="BI33" s="8">
        <f t="shared" si="20"/>
        <v>921</v>
      </c>
      <c r="BJ33" s="8">
        <f t="shared" si="20"/>
        <v>0</v>
      </c>
      <c r="BK33" s="4">
        <f t="shared" si="20"/>
        <v>1.57</v>
      </c>
      <c r="BL33" s="8">
        <f t="shared" si="20"/>
        <v>778</v>
      </c>
      <c r="BM33" s="8">
        <f t="shared" si="20"/>
        <v>0</v>
      </c>
      <c r="BN33" s="4">
        <f t="shared" si="0"/>
        <v>308.20000000000005</v>
      </c>
      <c r="BO33" s="8">
        <f t="shared" si="0"/>
        <v>99535</v>
      </c>
      <c r="BP33" s="10">
        <f t="shared" si="0"/>
        <v>351</v>
      </c>
      <c r="BQ33" s="50"/>
      <c r="BR33" s="11" t="s">
        <v>52</v>
      </c>
      <c r="BS33" s="24">
        <f>BS20</f>
        <v>0.4</v>
      </c>
      <c r="BT33" s="24">
        <f>BT20</f>
        <v>1.56</v>
      </c>
      <c r="BU33" s="24">
        <f>BU20</f>
        <v>0.65</v>
      </c>
      <c r="BV33" s="13"/>
      <c r="BW33" s="38">
        <f>SUM(BW20:BW24)</f>
        <v>29.67</v>
      </c>
      <c r="BX33" s="44">
        <f>SUM(BX20:BX24)</f>
        <v>30030</v>
      </c>
      <c r="BY33" s="13"/>
      <c r="BZ33" s="32">
        <f>SUM(BZ20:BZ25)</f>
        <v>0</v>
      </c>
      <c r="CA33" s="24">
        <f>SUM(BZ33,BW33,BS33:BU33,BN33)</f>
        <v>340.48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0.59</v>
      </c>
      <c r="V34" s="8">
        <v>118</v>
      </c>
      <c r="W34" s="8">
        <v>9</v>
      </c>
      <c r="X34" s="4">
        <v>0</v>
      </c>
      <c r="Y34" s="8">
        <v>0</v>
      </c>
      <c r="Z34" s="8">
        <v>0</v>
      </c>
      <c r="AA34" s="4">
        <v>0.48</v>
      </c>
      <c r="AB34" s="8">
        <v>178</v>
      </c>
      <c r="AC34" s="8">
        <v>7</v>
      </c>
      <c r="AD34" s="4">
        <v>0.06</v>
      </c>
      <c r="AE34" s="8">
        <v>24</v>
      </c>
      <c r="AF34" s="8">
        <v>1</v>
      </c>
      <c r="AG34" s="4">
        <v>0.42</v>
      </c>
      <c r="AH34" s="8">
        <v>198</v>
      </c>
      <c r="AI34" s="8">
        <v>2</v>
      </c>
      <c r="AJ34" s="4">
        <v>1.18</v>
      </c>
      <c r="AK34" s="8">
        <v>563</v>
      </c>
      <c r="AL34" s="8">
        <v>4</v>
      </c>
      <c r="AM34" s="4">
        <v>4.5199999999999996</v>
      </c>
      <c r="AN34" s="8">
        <v>2234</v>
      </c>
      <c r="AO34" s="8">
        <v>15</v>
      </c>
      <c r="AP34" s="4">
        <v>6.65</v>
      </c>
      <c r="AQ34" s="8">
        <v>3351</v>
      </c>
      <c r="AR34" s="8">
        <v>14</v>
      </c>
      <c r="AS34" s="4">
        <v>4.74</v>
      </c>
      <c r="AT34" s="8">
        <v>2419</v>
      </c>
      <c r="AU34" s="8">
        <v>6</v>
      </c>
      <c r="AV34" s="4">
        <v>1.18</v>
      </c>
      <c r="AW34" s="8">
        <v>605</v>
      </c>
      <c r="AX34" s="8">
        <v>0</v>
      </c>
      <c r="AY34" s="4">
        <v>2.65</v>
      </c>
      <c r="AZ34" s="8">
        <v>1364</v>
      </c>
      <c r="BA34" s="8">
        <v>1</v>
      </c>
      <c r="BB34" s="4">
        <v>0</v>
      </c>
      <c r="BC34" s="8">
        <v>0</v>
      </c>
      <c r="BD34" s="8">
        <v>0</v>
      </c>
      <c r="BE34" s="4">
        <v>0</v>
      </c>
      <c r="BF34" s="8">
        <v>0</v>
      </c>
      <c r="BG34" s="8">
        <v>0</v>
      </c>
      <c r="BH34" s="4">
        <v>0.08</v>
      </c>
      <c r="BI34" s="8">
        <v>41</v>
      </c>
      <c r="BJ34" s="8">
        <v>0</v>
      </c>
      <c r="BK34" s="4">
        <v>0.22</v>
      </c>
      <c r="BL34" s="8">
        <v>113</v>
      </c>
      <c r="BM34" s="8">
        <v>0</v>
      </c>
      <c r="BN34" s="4">
        <f t="shared" si="0"/>
        <v>22.769999999999996</v>
      </c>
      <c r="BO34" s="8">
        <f t="shared" si="0"/>
        <v>11208</v>
      </c>
      <c r="BP34" s="10">
        <f t="shared" si="0"/>
        <v>59</v>
      </c>
      <c r="BQ34" s="50"/>
      <c r="BR34" s="50" t="s">
        <v>46</v>
      </c>
      <c r="BS34" s="20">
        <v>0</v>
      </c>
      <c r="BT34" s="21">
        <v>21.55</v>
      </c>
      <c r="BU34" s="20">
        <v>4.67</v>
      </c>
      <c r="BV34" s="17" t="s">
        <v>61</v>
      </c>
      <c r="BW34" s="35">
        <v>33.479999999999997</v>
      </c>
      <c r="BX34" s="41">
        <v>40176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</v>
      </c>
      <c r="V35" s="8">
        <v>0</v>
      </c>
      <c r="W35" s="8">
        <v>0</v>
      </c>
      <c r="X35" s="4">
        <v>0</v>
      </c>
      <c r="Y35" s="8">
        <v>0</v>
      </c>
      <c r="Z35" s="8">
        <v>0</v>
      </c>
      <c r="AA35" s="4">
        <v>0.06</v>
      </c>
      <c r="AB35" s="8">
        <v>21</v>
      </c>
      <c r="AC35" s="8">
        <v>1</v>
      </c>
      <c r="AD35" s="4">
        <v>0.86</v>
      </c>
      <c r="AE35" s="8">
        <v>285</v>
      </c>
      <c r="AF35" s="8">
        <v>8</v>
      </c>
      <c r="AG35" s="4">
        <v>0.98</v>
      </c>
      <c r="AH35" s="8">
        <v>428</v>
      </c>
      <c r="AI35" s="8">
        <v>6</v>
      </c>
      <c r="AJ35" s="4">
        <v>13.19</v>
      </c>
      <c r="AK35" s="8">
        <v>6055</v>
      </c>
      <c r="AL35" s="8">
        <v>46</v>
      </c>
      <c r="AM35" s="4">
        <v>14.53</v>
      </c>
      <c r="AN35" s="8">
        <v>6828</v>
      </c>
      <c r="AO35" s="8">
        <v>40</v>
      </c>
      <c r="AP35" s="4">
        <v>11.56</v>
      </c>
      <c r="AQ35" s="8">
        <v>5395</v>
      </c>
      <c r="AR35" s="8">
        <v>20</v>
      </c>
      <c r="AS35" s="4">
        <v>7.9</v>
      </c>
      <c r="AT35" s="8">
        <v>3766</v>
      </c>
      <c r="AU35" s="8">
        <v>11</v>
      </c>
      <c r="AV35" s="4">
        <v>1.58</v>
      </c>
      <c r="AW35" s="8">
        <v>767</v>
      </c>
      <c r="AX35" s="8">
        <v>0</v>
      </c>
      <c r="AY35" s="4">
        <v>3.12</v>
      </c>
      <c r="AZ35" s="8">
        <v>1523</v>
      </c>
      <c r="BA35" s="8">
        <v>0</v>
      </c>
      <c r="BB35" s="4">
        <v>0.81</v>
      </c>
      <c r="BC35" s="8">
        <v>397</v>
      </c>
      <c r="BD35" s="8">
        <v>0</v>
      </c>
      <c r="BE35" s="4">
        <v>1.25</v>
      </c>
      <c r="BF35" s="8">
        <v>615</v>
      </c>
      <c r="BG35" s="8">
        <v>1</v>
      </c>
      <c r="BH35" s="4">
        <v>0.15</v>
      </c>
      <c r="BI35" s="8">
        <v>74</v>
      </c>
      <c r="BJ35" s="8">
        <v>0</v>
      </c>
      <c r="BK35" s="4">
        <v>2.2799999999999998</v>
      </c>
      <c r="BL35" s="8">
        <v>672</v>
      </c>
      <c r="BM35" s="8">
        <v>0</v>
      </c>
      <c r="BN35" s="4">
        <f t="shared" si="0"/>
        <v>58.269999999999996</v>
      </c>
      <c r="BO35" s="8">
        <f t="shared" si="0"/>
        <v>26826</v>
      </c>
      <c r="BP35" s="10">
        <f t="shared" si="0"/>
        <v>133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6.11</v>
      </c>
      <c r="BX35" s="42">
        <v>4888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0.41</v>
      </c>
      <c r="Y36" s="8">
        <v>37</v>
      </c>
      <c r="Z36" s="8">
        <v>1</v>
      </c>
      <c r="AA36" s="4">
        <v>0.23</v>
      </c>
      <c r="AB36" s="8">
        <v>25</v>
      </c>
      <c r="AC36" s="8">
        <v>1</v>
      </c>
      <c r="AD36" s="4">
        <v>0.1</v>
      </c>
      <c r="AE36" s="8">
        <v>12</v>
      </c>
      <c r="AF36" s="8">
        <v>0</v>
      </c>
      <c r="AG36" s="4">
        <v>0.23</v>
      </c>
      <c r="AH36" s="8">
        <v>38</v>
      </c>
      <c r="AI36" s="8">
        <v>0</v>
      </c>
      <c r="AJ36" s="4">
        <v>0</v>
      </c>
      <c r="AK36" s="8">
        <v>0</v>
      </c>
      <c r="AL36" s="8">
        <v>0</v>
      </c>
      <c r="AM36" s="4">
        <v>0</v>
      </c>
      <c r="AN36" s="8">
        <v>0</v>
      </c>
      <c r="AO36" s="8">
        <v>0</v>
      </c>
      <c r="AP36" s="4">
        <v>0.72</v>
      </c>
      <c r="AQ36" s="8">
        <v>131</v>
      </c>
      <c r="AR36" s="8">
        <v>0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1.69</v>
      </c>
      <c r="BO36" s="8">
        <f t="shared" si="0"/>
        <v>243</v>
      </c>
      <c r="BP36" s="10">
        <f t="shared" si="0"/>
        <v>2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0.33</v>
      </c>
      <c r="BX36" s="42">
        <v>198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0.28000000000000003</v>
      </c>
      <c r="AQ37" s="8">
        <v>51</v>
      </c>
      <c r="AR37" s="8">
        <v>0</v>
      </c>
      <c r="AS37" s="4">
        <v>0.05</v>
      </c>
      <c r="AT37" s="8">
        <v>7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0.33</v>
      </c>
      <c r="BO37" s="8">
        <f t="shared" si="0"/>
        <v>58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0.62</v>
      </c>
      <c r="BX37" s="42">
        <v>310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0.59</v>
      </c>
      <c r="V38" s="8">
        <f t="shared" si="21"/>
        <v>118</v>
      </c>
      <c r="W38" s="8">
        <f t="shared" si="21"/>
        <v>9</v>
      </c>
      <c r="X38" s="4">
        <f t="shared" si="21"/>
        <v>0.41</v>
      </c>
      <c r="Y38" s="8">
        <f t="shared" si="21"/>
        <v>37</v>
      </c>
      <c r="Z38" s="8">
        <f t="shared" si="21"/>
        <v>1</v>
      </c>
      <c r="AA38" s="4">
        <f t="shared" si="21"/>
        <v>0.77</v>
      </c>
      <c r="AB38" s="8">
        <f t="shared" si="21"/>
        <v>224</v>
      </c>
      <c r="AC38" s="8">
        <f t="shared" si="21"/>
        <v>9</v>
      </c>
      <c r="AD38" s="4">
        <f t="shared" si="21"/>
        <v>1.02</v>
      </c>
      <c r="AE38" s="8">
        <f t="shared" si="21"/>
        <v>321</v>
      </c>
      <c r="AF38" s="8">
        <f t="shared" si="21"/>
        <v>9</v>
      </c>
      <c r="AG38" s="4">
        <f t="shared" si="21"/>
        <v>1.63</v>
      </c>
      <c r="AH38" s="8">
        <f t="shared" si="21"/>
        <v>664</v>
      </c>
      <c r="AI38" s="8">
        <f t="shared" si="21"/>
        <v>8</v>
      </c>
      <c r="AJ38" s="4">
        <f t="shared" si="21"/>
        <v>14.37</v>
      </c>
      <c r="AK38" s="8">
        <f t="shared" si="21"/>
        <v>6618</v>
      </c>
      <c r="AL38" s="8">
        <f t="shared" ref="AL38:BM38" si="22">SUM(AL34:AL37)</f>
        <v>50</v>
      </c>
      <c r="AM38" s="4">
        <f t="shared" si="22"/>
        <v>19.049999999999997</v>
      </c>
      <c r="AN38" s="8">
        <f t="shared" si="22"/>
        <v>9062</v>
      </c>
      <c r="AO38" s="8">
        <f t="shared" si="22"/>
        <v>55</v>
      </c>
      <c r="AP38" s="4">
        <f t="shared" si="22"/>
        <v>19.21</v>
      </c>
      <c r="AQ38" s="8">
        <f t="shared" si="22"/>
        <v>8928</v>
      </c>
      <c r="AR38" s="8">
        <f t="shared" si="22"/>
        <v>34</v>
      </c>
      <c r="AS38" s="4">
        <f t="shared" si="22"/>
        <v>12.690000000000001</v>
      </c>
      <c r="AT38" s="8">
        <f t="shared" si="22"/>
        <v>6192</v>
      </c>
      <c r="AU38" s="8">
        <f t="shared" si="22"/>
        <v>17</v>
      </c>
      <c r="AV38" s="4">
        <f t="shared" si="22"/>
        <v>2.76</v>
      </c>
      <c r="AW38" s="8">
        <f t="shared" si="22"/>
        <v>1372</v>
      </c>
      <c r="AX38" s="8">
        <f t="shared" si="22"/>
        <v>0</v>
      </c>
      <c r="AY38" s="4">
        <f t="shared" si="22"/>
        <v>5.77</v>
      </c>
      <c r="AZ38" s="8">
        <f t="shared" si="22"/>
        <v>2887</v>
      </c>
      <c r="BA38" s="8">
        <f t="shared" si="22"/>
        <v>1</v>
      </c>
      <c r="BB38" s="4">
        <f t="shared" si="22"/>
        <v>0.81</v>
      </c>
      <c r="BC38" s="8">
        <f t="shared" si="22"/>
        <v>397</v>
      </c>
      <c r="BD38" s="8">
        <f t="shared" si="22"/>
        <v>0</v>
      </c>
      <c r="BE38" s="4">
        <f t="shared" si="22"/>
        <v>1.25</v>
      </c>
      <c r="BF38" s="8">
        <f t="shared" si="22"/>
        <v>615</v>
      </c>
      <c r="BG38" s="8">
        <f t="shared" si="22"/>
        <v>1</v>
      </c>
      <c r="BH38" s="4">
        <f t="shared" si="22"/>
        <v>0.22999999999999998</v>
      </c>
      <c r="BI38" s="8">
        <f t="shared" si="22"/>
        <v>115</v>
      </c>
      <c r="BJ38" s="8">
        <f t="shared" si="22"/>
        <v>0</v>
      </c>
      <c r="BK38" s="4">
        <f t="shared" si="22"/>
        <v>2.5</v>
      </c>
      <c r="BL38" s="8">
        <f t="shared" si="22"/>
        <v>785</v>
      </c>
      <c r="BM38" s="8">
        <f t="shared" si="22"/>
        <v>0</v>
      </c>
      <c r="BN38" s="4">
        <f t="shared" si="0"/>
        <v>83.06</v>
      </c>
      <c r="BO38" s="8">
        <f t="shared" si="0"/>
        <v>38335</v>
      </c>
      <c r="BP38" s="10">
        <f t="shared" si="0"/>
        <v>194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5.48</v>
      </c>
      <c r="BX38" s="42">
        <v>1096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0</v>
      </c>
      <c r="S39" s="8">
        <v>0</v>
      </c>
      <c r="T39" s="8">
        <v>0</v>
      </c>
      <c r="U39" s="4">
        <v>0.09</v>
      </c>
      <c r="V39" s="8">
        <v>7</v>
      </c>
      <c r="W39" s="8">
        <v>0</v>
      </c>
      <c r="X39" s="4">
        <v>1.94</v>
      </c>
      <c r="Y39" s="8">
        <v>143</v>
      </c>
      <c r="Z39" s="8">
        <v>2</v>
      </c>
      <c r="AA39" s="4">
        <v>1.39</v>
      </c>
      <c r="AB39" s="8">
        <v>176</v>
      </c>
      <c r="AC39" s="8">
        <v>3</v>
      </c>
      <c r="AD39" s="4">
        <v>0.59</v>
      </c>
      <c r="AE39" s="8">
        <v>74</v>
      </c>
      <c r="AF39" s="8">
        <v>0</v>
      </c>
      <c r="AG39" s="4">
        <v>0.72</v>
      </c>
      <c r="AH39" s="8">
        <v>77</v>
      </c>
      <c r="AI39" s="8">
        <v>0</v>
      </c>
      <c r="AJ39" s="4">
        <v>0</v>
      </c>
      <c r="AK39" s="8">
        <v>0</v>
      </c>
      <c r="AL39" s="8">
        <v>0</v>
      </c>
      <c r="AM39" s="4">
        <v>0.75</v>
      </c>
      <c r="AN39" s="8">
        <v>95</v>
      </c>
      <c r="AO39" s="8">
        <v>0</v>
      </c>
      <c r="AP39" s="4">
        <v>1.05</v>
      </c>
      <c r="AQ39" s="8">
        <v>139</v>
      </c>
      <c r="AR39" s="8">
        <v>0</v>
      </c>
      <c r="AS39" s="4">
        <v>0.65</v>
      </c>
      <c r="AT39" s="8">
        <v>97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0.14000000000000001</v>
      </c>
      <c r="BL39" s="8">
        <v>16</v>
      </c>
      <c r="BM39" s="8">
        <v>0</v>
      </c>
      <c r="BN39" s="4">
        <f t="shared" si="0"/>
        <v>7.3199999999999994</v>
      </c>
      <c r="BO39" s="8">
        <f t="shared" si="0"/>
        <v>824</v>
      </c>
      <c r="BP39" s="10">
        <f t="shared" si="0"/>
        <v>5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0.51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0.67999999999999994</v>
      </c>
      <c r="V40" s="8">
        <f t="shared" si="23"/>
        <v>125</v>
      </c>
      <c r="W40" s="8">
        <f t="shared" si="23"/>
        <v>9</v>
      </c>
      <c r="X40" s="4">
        <f t="shared" si="23"/>
        <v>2.35</v>
      </c>
      <c r="Y40" s="8">
        <f t="shared" si="23"/>
        <v>180</v>
      </c>
      <c r="Z40" s="8">
        <f t="shared" si="23"/>
        <v>3</v>
      </c>
      <c r="AA40" s="4">
        <f t="shared" si="23"/>
        <v>2.16</v>
      </c>
      <c r="AB40" s="8">
        <f t="shared" si="23"/>
        <v>400</v>
      </c>
      <c r="AC40" s="8">
        <f t="shared" si="23"/>
        <v>12</v>
      </c>
      <c r="AD40" s="4">
        <f t="shared" si="23"/>
        <v>1.6099999999999999</v>
      </c>
      <c r="AE40" s="8">
        <f t="shared" si="23"/>
        <v>395</v>
      </c>
      <c r="AF40" s="8">
        <f t="shared" si="23"/>
        <v>9</v>
      </c>
      <c r="AG40" s="4">
        <f t="shared" si="23"/>
        <v>2.3499999999999996</v>
      </c>
      <c r="AH40" s="8">
        <f t="shared" si="23"/>
        <v>741</v>
      </c>
      <c r="AI40" s="8">
        <f t="shared" si="23"/>
        <v>8</v>
      </c>
      <c r="AJ40" s="4">
        <f t="shared" si="23"/>
        <v>14.37</v>
      </c>
      <c r="AK40" s="8">
        <f t="shared" si="23"/>
        <v>6618</v>
      </c>
      <c r="AL40" s="8">
        <f t="shared" ref="AL40:BM40" si="24">SUM(AL38:AL39)</f>
        <v>50</v>
      </c>
      <c r="AM40" s="4">
        <f t="shared" si="24"/>
        <v>19.799999999999997</v>
      </c>
      <c r="AN40" s="8">
        <f t="shared" si="24"/>
        <v>9157</v>
      </c>
      <c r="AO40" s="8">
        <f t="shared" si="24"/>
        <v>55</v>
      </c>
      <c r="AP40" s="4">
        <f t="shared" si="24"/>
        <v>20.260000000000002</v>
      </c>
      <c r="AQ40" s="8">
        <f t="shared" si="24"/>
        <v>9067</v>
      </c>
      <c r="AR40" s="8">
        <f t="shared" si="24"/>
        <v>34</v>
      </c>
      <c r="AS40" s="4">
        <f t="shared" si="24"/>
        <v>13.340000000000002</v>
      </c>
      <c r="AT40" s="8">
        <f t="shared" si="24"/>
        <v>6289</v>
      </c>
      <c r="AU40" s="8">
        <f t="shared" si="24"/>
        <v>17</v>
      </c>
      <c r="AV40" s="4">
        <f t="shared" si="24"/>
        <v>2.76</v>
      </c>
      <c r="AW40" s="8">
        <f t="shared" si="24"/>
        <v>1372</v>
      </c>
      <c r="AX40" s="8">
        <f t="shared" si="24"/>
        <v>0</v>
      </c>
      <c r="AY40" s="4">
        <f t="shared" si="24"/>
        <v>5.77</v>
      </c>
      <c r="AZ40" s="8">
        <f t="shared" si="24"/>
        <v>2887</v>
      </c>
      <c r="BA40" s="8">
        <f t="shared" si="24"/>
        <v>1</v>
      </c>
      <c r="BB40" s="4">
        <f t="shared" si="24"/>
        <v>0.81</v>
      </c>
      <c r="BC40" s="8">
        <f t="shared" si="24"/>
        <v>397</v>
      </c>
      <c r="BD40" s="8">
        <f t="shared" si="24"/>
        <v>0</v>
      </c>
      <c r="BE40" s="4">
        <f t="shared" si="24"/>
        <v>1.25</v>
      </c>
      <c r="BF40" s="8">
        <f t="shared" si="24"/>
        <v>615</v>
      </c>
      <c r="BG40" s="8">
        <f t="shared" si="24"/>
        <v>1</v>
      </c>
      <c r="BH40" s="4">
        <f t="shared" si="24"/>
        <v>0.22999999999999998</v>
      </c>
      <c r="BI40" s="8">
        <f t="shared" si="24"/>
        <v>115</v>
      </c>
      <c r="BJ40" s="8">
        <f t="shared" si="24"/>
        <v>0</v>
      </c>
      <c r="BK40" s="4">
        <f t="shared" si="24"/>
        <v>2.64</v>
      </c>
      <c r="BL40" s="8">
        <f t="shared" si="24"/>
        <v>801</v>
      </c>
      <c r="BM40" s="8">
        <f t="shared" si="24"/>
        <v>0</v>
      </c>
      <c r="BN40" s="4">
        <f t="shared" si="0"/>
        <v>90.38000000000001</v>
      </c>
      <c r="BO40" s="8">
        <f t="shared" si="0"/>
        <v>39159</v>
      </c>
      <c r="BP40" s="10">
        <f t="shared" si="0"/>
        <v>199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</v>
      </c>
      <c r="BO41" s="8">
        <f t="shared" si="0"/>
        <v>0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7.0000000000000007E-2</v>
      </c>
      <c r="AH42" s="8">
        <v>10</v>
      </c>
      <c r="AI42" s="8">
        <v>0</v>
      </c>
      <c r="AJ42" s="4">
        <v>0.66</v>
      </c>
      <c r="AK42" s="8">
        <v>98</v>
      </c>
      <c r="AL42" s="8">
        <v>0</v>
      </c>
      <c r="AM42" s="4">
        <v>13.76</v>
      </c>
      <c r="AN42" s="8">
        <v>2077</v>
      </c>
      <c r="AO42" s="8">
        <v>7</v>
      </c>
      <c r="AP42" s="4">
        <v>4.2</v>
      </c>
      <c r="AQ42" s="8">
        <v>642</v>
      </c>
      <c r="AR42" s="8">
        <v>3</v>
      </c>
      <c r="AS42" s="4">
        <v>0</v>
      </c>
      <c r="AT42" s="8">
        <v>0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18.690000000000001</v>
      </c>
      <c r="BO42" s="8">
        <f t="shared" si="0"/>
        <v>2827</v>
      </c>
      <c r="BP42" s="10">
        <f t="shared" si="0"/>
        <v>10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0.09</v>
      </c>
      <c r="AB43" s="8">
        <v>6</v>
      </c>
      <c r="AC43" s="8">
        <v>0</v>
      </c>
      <c r="AD43" s="4">
        <v>0.16</v>
      </c>
      <c r="AE43" s="8">
        <v>23</v>
      </c>
      <c r="AF43" s="8">
        <v>0</v>
      </c>
      <c r="AG43" s="4">
        <v>7.58</v>
      </c>
      <c r="AH43" s="8">
        <v>1157</v>
      </c>
      <c r="AI43" s="8">
        <v>11</v>
      </c>
      <c r="AJ43" s="4">
        <v>1.2</v>
      </c>
      <c r="AK43" s="8">
        <v>179</v>
      </c>
      <c r="AL43" s="8">
        <v>1</v>
      </c>
      <c r="AM43" s="4">
        <v>16.3</v>
      </c>
      <c r="AN43" s="8">
        <v>2333</v>
      </c>
      <c r="AO43" s="8">
        <v>8</v>
      </c>
      <c r="AP43" s="4">
        <v>19.03</v>
      </c>
      <c r="AQ43" s="8">
        <v>3013</v>
      </c>
      <c r="AR43" s="8">
        <v>4</v>
      </c>
      <c r="AS43" s="4">
        <v>200.07</v>
      </c>
      <c r="AT43" s="8">
        <v>32212</v>
      </c>
      <c r="AU43" s="8">
        <v>10</v>
      </c>
      <c r="AV43" s="4">
        <v>180.87</v>
      </c>
      <c r="AW43" s="8">
        <v>29257</v>
      </c>
      <c r="AX43" s="8">
        <v>11</v>
      </c>
      <c r="AY43" s="4">
        <v>71.11</v>
      </c>
      <c r="AZ43" s="8">
        <v>11517</v>
      </c>
      <c r="BA43" s="8">
        <v>0</v>
      </c>
      <c r="BB43" s="4">
        <v>38.75</v>
      </c>
      <c r="BC43" s="8">
        <v>6279</v>
      </c>
      <c r="BD43" s="8">
        <v>0</v>
      </c>
      <c r="BE43" s="4">
        <v>4.99</v>
      </c>
      <c r="BF43" s="8">
        <v>809</v>
      </c>
      <c r="BG43" s="8">
        <v>0</v>
      </c>
      <c r="BH43" s="4">
        <v>0</v>
      </c>
      <c r="BI43" s="8">
        <v>0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540.15000000000009</v>
      </c>
      <c r="BO43" s="8">
        <f t="shared" si="0"/>
        <v>86785</v>
      </c>
      <c r="BP43" s="10">
        <f t="shared" si="0"/>
        <v>45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0.34</v>
      </c>
      <c r="AT44" s="8">
        <v>55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0.34</v>
      </c>
      <c r="BO44" s="8">
        <f t="shared" si="0"/>
        <v>55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0.09</v>
      </c>
      <c r="AB45" s="8">
        <f t="shared" si="25"/>
        <v>6</v>
      </c>
      <c r="AC45" s="8">
        <f t="shared" si="25"/>
        <v>0</v>
      </c>
      <c r="AD45" s="4">
        <f t="shared" si="25"/>
        <v>0.16</v>
      </c>
      <c r="AE45" s="8">
        <f t="shared" si="25"/>
        <v>23</v>
      </c>
      <c r="AF45" s="8">
        <f t="shared" si="25"/>
        <v>0</v>
      </c>
      <c r="AG45" s="4">
        <f t="shared" si="25"/>
        <v>7.65</v>
      </c>
      <c r="AH45" s="8">
        <f t="shared" si="25"/>
        <v>1167</v>
      </c>
      <c r="AI45" s="8">
        <f t="shared" si="25"/>
        <v>11</v>
      </c>
      <c r="AJ45" s="4">
        <f t="shared" si="25"/>
        <v>1.8599999999999999</v>
      </c>
      <c r="AK45" s="8">
        <f t="shared" si="25"/>
        <v>277</v>
      </c>
      <c r="AL45" s="8">
        <f t="shared" ref="AL45:BM45" si="26">SUM(AL42:AL44)</f>
        <v>1</v>
      </c>
      <c r="AM45" s="4">
        <f t="shared" si="26"/>
        <v>30.060000000000002</v>
      </c>
      <c r="AN45" s="8">
        <f t="shared" si="26"/>
        <v>4410</v>
      </c>
      <c r="AO45" s="8">
        <f t="shared" si="26"/>
        <v>15</v>
      </c>
      <c r="AP45" s="4">
        <f t="shared" si="26"/>
        <v>23.23</v>
      </c>
      <c r="AQ45" s="8">
        <f t="shared" si="26"/>
        <v>3655</v>
      </c>
      <c r="AR45" s="8">
        <f t="shared" si="26"/>
        <v>7</v>
      </c>
      <c r="AS45" s="4">
        <f t="shared" si="26"/>
        <v>200.41</v>
      </c>
      <c r="AT45" s="8">
        <f t="shared" si="26"/>
        <v>32267</v>
      </c>
      <c r="AU45" s="8">
        <f t="shared" si="26"/>
        <v>10</v>
      </c>
      <c r="AV45" s="4">
        <f t="shared" si="26"/>
        <v>180.87</v>
      </c>
      <c r="AW45" s="8">
        <f t="shared" si="26"/>
        <v>29257</v>
      </c>
      <c r="AX45" s="8">
        <f t="shared" si="26"/>
        <v>11</v>
      </c>
      <c r="AY45" s="4">
        <f t="shared" si="26"/>
        <v>71.11</v>
      </c>
      <c r="AZ45" s="8">
        <f t="shared" si="26"/>
        <v>11517</v>
      </c>
      <c r="BA45" s="8">
        <f t="shared" si="26"/>
        <v>0</v>
      </c>
      <c r="BB45" s="4">
        <f t="shared" si="26"/>
        <v>38.75</v>
      </c>
      <c r="BC45" s="8">
        <f t="shared" si="26"/>
        <v>6279</v>
      </c>
      <c r="BD45" s="8">
        <f t="shared" si="26"/>
        <v>0</v>
      </c>
      <c r="BE45" s="4">
        <f t="shared" si="26"/>
        <v>4.99</v>
      </c>
      <c r="BF45" s="8">
        <f t="shared" si="26"/>
        <v>809</v>
      </c>
      <c r="BG45" s="8">
        <f t="shared" si="26"/>
        <v>0</v>
      </c>
      <c r="BH45" s="4">
        <f t="shared" si="26"/>
        <v>0</v>
      </c>
      <c r="BI45" s="8">
        <f t="shared" si="26"/>
        <v>0</v>
      </c>
      <c r="BJ45" s="8">
        <f t="shared" si="26"/>
        <v>0</v>
      </c>
      <c r="BK45" s="4">
        <f t="shared" si="26"/>
        <v>0</v>
      </c>
      <c r="BL45" s="8">
        <f t="shared" si="26"/>
        <v>0</v>
      </c>
      <c r="BM45" s="8">
        <f t="shared" si="26"/>
        <v>0</v>
      </c>
      <c r="BN45" s="4">
        <f t="shared" si="0"/>
        <v>559.17999999999995</v>
      </c>
      <c r="BO45" s="8">
        <f t="shared" si="0"/>
        <v>89667</v>
      </c>
      <c r="BP45" s="10">
        <f t="shared" si="0"/>
        <v>55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0.09</v>
      </c>
      <c r="AB46" s="8">
        <f t="shared" si="27"/>
        <v>6</v>
      </c>
      <c r="AC46" s="8">
        <f t="shared" si="27"/>
        <v>0</v>
      </c>
      <c r="AD46" s="4">
        <f t="shared" si="27"/>
        <v>0.16</v>
      </c>
      <c r="AE46" s="8">
        <f t="shared" si="27"/>
        <v>23</v>
      </c>
      <c r="AF46" s="8">
        <f t="shared" si="27"/>
        <v>0</v>
      </c>
      <c r="AG46" s="4">
        <f t="shared" si="27"/>
        <v>7.65</v>
      </c>
      <c r="AH46" s="8">
        <f t="shared" si="27"/>
        <v>1167</v>
      </c>
      <c r="AI46" s="8">
        <f t="shared" si="27"/>
        <v>11</v>
      </c>
      <c r="AJ46" s="4">
        <f t="shared" si="27"/>
        <v>1.8599999999999999</v>
      </c>
      <c r="AK46" s="8">
        <f t="shared" si="27"/>
        <v>277</v>
      </c>
      <c r="AL46" s="8">
        <f t="shared" ref="AL46:BM46" si="28">SUM(AL41,AL45)</f>
        <v>1</v>
      </c>
      <c r="AM46" s="4">
        <f t="shared" si="28"/>
        <v>30.060000000000002</v>
      </c>
      <c r="AN46" s="8">
        <f t="shared" si="28"/>
        <v>4410</v>
      </c>
      <c r="AO46" s="8">
        <f t="shared" si="28"/>
        <v>15</v>
      </c>
      <c r="AP46" s="4">
        <f t="shared" si="28"/>
        <v>23.23</v>
      </c>
      <c r="AQ46" s="8">
        <f t="shared" si="28"/>
        <v>3655</v>
      </c>
      <c r="AR46" s="8">
        <f t="shared" si="28"/>
        <v>7</v>
      </c>
      <c r="AS46" s="4">
        <f t="shared" si="28"/>
        <v>200.41</v>
      </c>
      <c r="AT46" s="8">
        <f t="shared" si="28"/>
        <v>32267</v>
      </c>
      <c r="AU46" s="8">
        <f t="shared" si="28"/>
        <v>10</v>
      </c>
      <c r="AV46" s="4">
        <f t="shared" si="28"/>
        <v>180.87</v>
      </c>
      <c r="AW46" s="8">
        <f t="shared" si="28"/>
        <v>29257</v>
      </c>
      <c r="AX46" s="8">
        <f t="shared" si="28"/>
        <v>11</v>
      </c>
      <c r="AY46" s="4">
        <f t="shared" si="28"/>
        <v>71.11</v>
      </c>
      <c r="AZ46" s="8">
        <f t="shared" si="28"/>
        <v>11517</v>
      </c>
      <c r="BA46" s="8">
        <f t="shared" si="28"/>
        <v>0</v>
      </c>
      <c r="BB46" s="4">
        <f t="shared" si="28"/>
        <v>38.75</v>
      </c>
      <c r="BC46" s="8">
        <f t="shared" si="28"/>
        <v>6279</v>
      </c>
      <c r="BD46" s="8">
        <f t="shared" si="28"/>
        <v>0</v>
      </c>
      <c r="BE46" s="4">
        <f t="shared" si="28"/>
        <v>4.99</v>
      </c>
      <c r="BF46" s="8">
        <f t="shared" si="28"/>
        <v>809</v>
      </c>
      <c r="BG46" s="8">
        <f t="shared" si="28"/>
        <v>0</v>
      </c>
      <c r="BH46" s="4">
        <f t="shared" si="28"/>
        <v>0</v>
      </c>
      <c r="BI46" s="8">
        <f t="shared" si="28"/>
        <v>0</v>
      </c>
      <c r="BJ46" s="8">
        <f t="shared" si="28"/>
        <v>0</v>
      </c>
      <c r="BK46" s="4">
        <f t="shared" si="28"/>
        <v>0</v>
      </c>
      <c r="BL46" s="8">
        <f t="shared" si="28"/>
        <v>0</v>
      </c>
      <c r="BM46" s="8">
        <f t="shared" si="28"/>
        <v>0</v>
      </c>
      <c r="BN46" s="4">
        <f t="shared" si="0"/>
        <v>559.17999999999995</v>
      </c>
      <c r="BO46" s="8">
        <f t="shared" si="0"/>
        <v>89667</v>
      </c>
      <c r="BP46" s="10">
        <f t="shared" si="0"/>
        <v>55</v>
      </c>
      <c r="BQ46" s="50"/>
      <c r="BR46" s="11" t="s">
        <v>52</v>
      </c>
      <c r="BS46" s="24">
        <f>BS34</f>
        <v>0</v>
      </c>
      <c r="BT46" s="24">
        <f t="shared" ref="BT46:BU46" si="29">BT34</f>
        <v>21.55</v>
      </c>
      <c r="BU46" s="24">
        <f t="shared" si="29"/>
        <v>4.67</v>
      </c>
      <c r="BV46" s="34"/>
      <c r="BW46" s="38">
        <f>SUM(BW34:BW38)</f>
        <v>46.019999999999996</v>
      </c>
      <c r="BX46" s="44">
        <f>SUM(BX34:BX38)</f>
        <v>46668</v>
      </c>
      <c r="BY46" s="13"/>
      <c r="BZ46" s="32">
        <f>SUM(BZ34:BZ39)</f>
        <v>0.51</v>
      </c>
      <c r="CA46" s="24">
        <f>SUM(BZ46,BW46,BS46:BU46,BN46)</f>
        <v>631.92999999999995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0</v>
      </c>
      <c r="S47" s="8">
        <f t="shared" si="30"/>
        <v>0</v>
      </c>
      <c r="T47" s="8">
        <f t="shared" si="30"/>
        <v>0</v>
      </c>
      <c r="U47" s="4">
        <f t="shared" si="30"/>
        <v>0.67999999999999994</v>
      </c>
      <c r="V47" s="8">
        <f t="shared" si="30"/>
        <v>125</v>
      </c>
      <c r="W47" s="8">
        <f t="shared" si="30"/>
        <v>9</v>
      </c>
      <c r="X47" s="4">
        <f t="shared" si="30"/>
        <v>2.35</v>
      </c>
      <c r="Y47" s="8">
        <f t="shared" si="30"/>
        <v>180</v>
      </c>
      <c r="Z47" s="8">
        <f t="shared" si="30"/>
        <v>3</v>
      </c>
      <c r="AA47" s="4">
        <f t="shared" si="30"/>
        <v>2.25</v>
      </c>
      <c r="AB47" s="8">
        <f t="shared" si="30"/>
        <v>406</v>
      </c>
      <c r="AC47" s="8">
        <f t="shared" si="30"/>
        <v>12</v>
      </c>
      <c r="AD47" s="4">
        <f t="shared" si="30"/>
        <v>1.7699999999999998</v>
      </c>
      <c r="AE47" s="8">
        <f t="shared" si="30"/>
        <v>418</v>
      </c>
      <c r="AF47" s="8">
        <f t="shared" si="30"/>
        <v>9</v>
      </c>
      <c r="AG47" s="4">
        <f t="shared" si="30"/>
        <v>10</v>
      </c>
      <c r="AH47" s="8">
        <f t="shared" si="30"/>
        <v>1908</v>
      </c>
      <c r="AI47" s="8">
        <f t="shared" si="30"/>
        <v>19</v>
      </c>
      <c r="AJ47" s="4">
        <f t="shared" si="30"/>
        <v>16.23</v>
      </c>
      <c r="AK47" s="8">
        <f t="shared" si="30"/>
        <v>6895</v>
      </c>
      <c r="AL47" s="8">
        <f t="shared" ref="AL47:BM47" si="31">SUM(AL46,AL40)</f>
        <v>51</v>
      </c>
      <c r="AM47" s="4">
        <f t="shared" si="31"/>
        <v>49.86</v>
      </c>
      <c r="AN47" s="8">
        <f t="shared" si="31"/>
        <v>13567</v>
      </c>
      <c r="AO47" s="8">
        <f t="shared" si="31"/>
        <v>70</v>
      </c>
      <c r="AP47" s="4">
        <f t="shared" si="31"/>
        <v>43.49</v>
      </c>
      <c r="AQ47" s="8">
        <f t="shared" si="31"/>
        <v>12722</v>
      </c>
      <c r="AR47" s="8">
        <f t="shared" si="31"/>
        <v>41</v>
      </c>
      <c r="AS47" s="4">
        <f t="shared" si="31"/>
        <v>213.75</v>
      </c>
      <c r="AT47" s="8">
        <f t="shared" si="31"/>
        <v>38556</v>
      </c>
      <c r="AU47" s="8">
        <f t="shared" si="31"/>
        <v>27</v>
      </c>
      <c r="AV47" s="4">
        <f t="shared" si="31"/>
        <v>183.63</v>
      </c>
      <c r="AW47" s="8">
        <f t="shared" si="31"/>
        <v>30629</v>
      </c>
      <c r="AX47" s="8">
        <f t="shared" si="31"/>
        <v>11</v>
      </c>
      <c r="AY47" s="4">
        <f t="shared" si="31"/>
        <v>76.88</v>
      </c>
      <c r="AZ47" s="8">
        <f t="shared" si="31"/>
        <v>14404</v>
      </c>
      <c r="BA47" s="8">
        <f t="shared" si="31"/>
        <v>1</v>
      </c>
      <c r="BB47" s="4">
        <f t="shared" si="31"/>
        <v>39.56</v>
      </c>
      <c r="BC47" s="8">
        <f t="shared" si="31"/>
        <v>6676</v>
      </c>
      <c r="BD47" s="8">
        <f t="shared" si="31"/>
        <v>0</v>
      </c>
      <c r="BE47" s="4">
        <f t="shared" si="31"/>
        <v>6.24</v>
      </c>
      <c r="BF47" s="8">
        <f t="shared" si="31"/>
        <v>1424</v>
      </c>
      <c r="BG47" s="8">
        <f t="shared" si="31"/>
        <v>1</v>
      </c>
      <c r="BH47" s="4">
        <f t="shared" si="31"/>
        <v>0.22999999999999998</v>
      </c>
      <c r="BI47" s="8">
        <f t="shared" si="31"/>
        <v>115</v>
      </c>
      <c r="BJ47" s="8">
        <f t="shared" si="31"/>
        <v>0</v>
      </c>
      <c r="BK47" s="4">
        <f t="shared" si="31"/>
        <v>2.64</v>
      </c>
      <c r="BL47" s="8">
        <f t="shared" si="31"/>
        <v>801</v>
      </c>
      <c r="BM47" s="8">
        <f t="shared" si="31"/>
        <v>0</v>
      </c>
      <c r="BN47" s="4">
        <f t="shared" si="0"/>
        <v>649.56000000000006</v>
      </c>
      <c r="BO47" s="8">
        <f t="shared" si="0"/>
        <v>128826</v>
      </c>
      <c r="BP47" s="10">
        <f t="shared" si="0"/>
        <v>254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0</v>
      </c>
      <c r="G48" s="8">
        <f t="shared" si="32"/>
        <v>0</v>
      </c>
      <c r="H48" s="8">
        <f t="shared" si="32"/>
        <v>0</v>
      </c>
      <c r="I48" s="4">
        <f t="shared" si="32"/>
        <v>0</v>
      </c>
      <c r="J48" s="8">
        <f t="shared" si="32"/>
        <v>0</v>
      </c>
      <c r="K48" s="8">
        <f t="shared" si="32"/>
        <v>0</v>
      </c>
      <c r="L48" s="4">
        <f t="shared" si="32"/>
        <v>0</v>
      </c>
      <c r="M48" s="8">
        <f t="shared" si="32"/>
        <v>0</v>
      </c>
      <c r="N48" s="8">
        <f t="shared" si="32"/>
        <v>0</v>
      </c>
      <c r="O48" s="4">
        <f t="shared" si="32"/>
        <v>0</v>
      </c>
      <c r="P48" s="8">
        <f t="shared" si="32"/>
        <v>0</v>
      </c>
      <c r="Q48" s="8">
        <f t="shared" si="32"/>
        <v>0</v>
      </c>
      <c r="R48" s="4">
        <f t="shared" si="32"/>
        <v>0</v>
      </c>
      <c r="S48" s="8">
        <f t="shared" si="32"/>
        <v>0</v>
      </c>
      <c r="T48" s="8">
        <f t="shared" si="32"/>
        <v>0</v>
      </c>
      <c r="U48" s="4">
        <f t="shared" si="32"/>
        <v>2.17</v>
      </c>
      <c r="V48" s="8">
        <f t="shared" si="32"/>
        <v>448</v>
      </c>
      <c r="W48" s="8">
        <f t="shared" si="32"/>
        <v>30</v>
      </c>
      <c r="X48" s="4">
        <f t="shared" si="32"/>
        <v>2.93</v>
      </c>
      <c r="Y48" s="8">
        <f t="shared" si="32"/>
        <v>341</v>
      </c>
      <c r="Z48" s="8">
        <f t="shared" si="32"/>
        <v>13</v>
      </c>
      <c r="AA48" s="4">
        <f t="shared" si="32"/>
        <v>2.85</v>
      </c>
      <c r="AB48" s="8">
        <f t="shared" si="32"/>
        <v>604</v>
      </c>
      <c r="AC48" s="8">
        <f t="shared" si="32"/>
        <v>19</v>
      </c>
      <c r="AD48" s="4">
        <f t="shared" si="32"/>
        <v>3.9499999999999993</v>
      </c>
      <c r="AE48" s="8">
        <f t="shared" si="32"/>
        <v>1333</v>
      </c>
      <c r="AF48" s="8">
        <f t="shared" si="32"/>
        <v>30</v>
      </c>
      <c r="AG48" s="4">
        <f t="shared" si="32"/>
        <v>21.15</v>
      </c>
      <c r="AH48" s="8">
        <f t="shared" si="32"/>
        <v>6802</v>
      </c>
      <c r="AI48" s="8">
        <f t="shared" si="32"/>
        <v>91</v>
      </c>
      <c r="AJ48" s="4">
        <f t="shared" si="32"/>
        <v>22.57</v>
      </c>
      <c r="AK48" s="8">
        <f t="shared" si="32"/>
        <v>9756</v>
      </c>
      <c r="AL48" s="8">
        <f t="shared" ref="AL48:BM48" si="33">SUM(AL33,AL47)</f>
        <v>74</v>
      </c>
      <c r="AM48" s="4">
        <f t="shared" si="33"/>
        <v>80.55</v>
      </c>
      <c r="AN48" s="8">
        <f t="shared" si="33"/>
        <v>27530</v>
      </c>
      <c r="AO48" s="8">
        <f t="shared" si="33"/>
        <v>153</v>
      </c>
      <c r="AP48" s="4">
        <f t="shared" si="33"/>
        <v>87.47</v>
      </c>
      <c r="AQ48" s="8">
        <f t="shared" si="33"/>
        <v>30965</v>
      </c>
      <c r="AR48" s="8">
        <f t="shared" si="33"/>
        <v>101</v>
      </c>
      <c r="AS48" s="4">
        <f t="shared" si="33"/>
        <v>301.06</v>
      </c>
      <c r="AT48" s="8">
        <f t="shared" si="33"/>
        <v>66002</v>
      </c>
      <c r="AU48" s="8">
        <f t="shared" si="33"/>
        <v>78</v>
      </c>
      <c r="AV48" s="4">
        <f t="shared" si="33"/>
        <v>241.88</v>
      </c>
      <c r="AW48" s="8">
        <f t="shared" si="33"/>
        <v>45214</v>
      </c>
      <c r="AX48" s="8">
        <f t="shared" si="33"/>
        <v>14</v>
      </c>
      <c r="AY48" s="4">
        <f t="shared" si="33"/>
        <v>116.44</v>
      </c>
      <c r="AZ48" s="8">
        <f t="shared" si="33"/>
        <v>24277</v>
      </c>
      <c r="BA48" s="8">
        <f t="shared" si="33"/>
        <v>1</v>
      </c>
      <c r="BB48" s="4">
        <f t="shared" si="33"/>
        <v>58.150000000000006</v>
      </c>
      <c r="BC48" s="8">
        <f t="shared" si="33"/>
        <v>10024</v>
      </c>
      <c r="BD48" s="8">
        <f t="shared" si="33"/>
        <v>0</v>
      </c>
      <c r="BE48" s="4">
        <f t="shared" si="33"/>
        <v>9.18</v>
      </c>
      <c r="BF48" s="8">
        <f t="shared" si="33"/>
        <v>2450</v>
      </c>
      <c r="BG48" s="8">
        <f t="shared" si="33"/>
        <v>1</v>
      </c>
      <c r="BH48" s="4">
        <f t="shared" si="33"/>
        <v>3.1999999999999997</v>
      </c>
      <c r="BI48" s="8">
        <f t="shared" si="33"/>
        <v>1036</v>
      </c>
      <c r="BJ48" s="8">
        <f t="shared" si="33"/>
        <v>0</v>
      </c>
      <c r="BK48" s="4">
        <f t="shared" si="33"/>
        <v>4.21</v>
      </c>
      <c r="BL48" s="8">
        <f t="shared" si="33"/>
        <v>1579</v>
      </c>
      <c r="BM48" s="8">
        <f t="shared" si="33"/>
        <v>0</v>
      </c>
      <c r="BN48" s="4">
        <f t="shared" si="0"/>
        <v>957.76</v>
      </c>
      <c r="BO48" s="8">
        <f t="shared" si="0"/>
        <v>228361</v>
      </c>
      <c r="BP48" s="10">
        <f t="shared" si="0"/>
        <v>605</v>
      </c>
      <c r="BQ48" s="49"/>
      <c r="BR48" s="49"/>
      <c r="BS48" s="25">
        <f>SUM(BS33,BS46)</f>
        <v>0.4</v>
      </c>
      <c r="BT48" s="25">
        <f>SUM(BT33,BT46)</f>
        <v>23.11</v>
      </c>
      <c r="BU48" s="25">
        <f>SUM(BU33,BU46)</f>
        <v>5.32</v>
      </c>
      <c r="BV48" s="16"/>
      <c r="BW48" s="39">
        <f>SUM(BW33,BW46)</f>
        <v>75.69</v>
      </c>
      <c r="BX48" s="45">
        <f>SUM(BX33,BX46)</f>
        <v>76698</v>
      </c>
      <c r="BY48" s="19"/>
      <c r="BZ48" s="39">
        <f>SUM(BZ33,BZ46)</f>
        <v>0.51</v>
      </c>
      <c r="CA48" s="25">
        <f>SUM(BZ48,BW48,BS48:BU48,BN48)</f>
        <v>1062.79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0</v>
      </c>
      <c r="G49" s="8">
        <f t="shared" si="34"/>
        <v>0</v>
      </c>
      <c r="H49" s="8">
        <f t="shared" si="34"/>
        <v>0</v>
      </c>
      <c r="I49" s="4">
        <f t="shared" si="34"/>
        <v>0</v>
      </c>
      <c r="J49" s="8">
        <f t="shared" si="34"/>
        <v>0</v>
      </c>
      <c r="K49" s="8">
        <f t="shared" si="34"/>
        <v>0</v>
      </c>
      <c r="L49" s="4">
        <f t="shared" si="34"/>
        <v>0</v>
      </c>
      <c r="M49" s="8">
        <f t="shared" si="34"/>
        <v>0</v>
      </c>
      <c r="N49" s="8">
        <f t="shared" si="34"/>
        <v>0</v>
      </c>
      <c r="O49" s="4">
        <f t="shared" si="34"/>
        <v>0.35</v>
      </c>
      <c r="P49" s="8">
        <f t="shared" si="34"/>
        <v>28</v>
      </c>
      <c r="Q49" s="8">
        <f t="shared" si="34"/>
        <v>4</v>
      </c>
      <c r="R49" s="4">
        <f t="shared" si="34"/>
        <v>0.74</v>
      </c>
      <c r="S49" s="8">
        <f t="shared" si="34"/>
        <v>116</v>
      </c>
      <c r="T49" s="8">
        <f t="shared" si="34"/>
        <v>11</v>
      </c>
      <c r="U49" s="4">
        <f t="shared" si="34"/>
        <v>3.2399999999999998</v>
      </c>
      <c r="V49" s="8">
        <f t="shared" si="34"/>
        <v>579</v>
      </c>
      <c r="W49" s="8">
        <f t="shared" si="34"/>
        <v>42</v>
      </c>
      <c r="X49" s="4">
        <f t="shared" si="34"/>
        <v>0.7</v>
      </c>
      <c r="Y49" s="8">
        <f t="shared" si="34"/>
        <v>201</v>
      </c>
      <c r="Z49" s="8">
        <f t="shared" si="34"/>
        <v>12</v>
      </c>
      <c r="AA49" s="4">
        <f t="shared" si="34"/>
        <v>2.1</v>
      </c>
      <c r="AB49" s="8">
        <f t="shared" si="34"/>
        <v>760</v>
      </c>
      <c r="AC49" s="8">
        <f t="shared" si="34"/>
        <v>30</v>
      </c>
      <c r="AD49" s="4">
        <f t="shared" si="34"/>
        <v>4.6499999999999995</v>
      </c>
      <c r="AE49" s="8">
        <f t="shared" si="34"/>
        <v>1941</v>
      </c>
      <c r="AF49" s="8">
        <f t="shared" si="34"/>
        <v>38</v>
      </c>
      <c r="AG49" s="4">
        <f t="shared" si="34"/>
        <v>21.490000000000002</v>
      </c>
      <c r="AH49" s="8">
        <f t="shared" si="34"/>
        <v>10088</v>
      </c>
      <c r="AI49" s="8">
        <f t="shared" si="34"/>
        <v>119</v>
      </c>
      <c r="AJ49" s="4">
        <f t="shared" si="34"/>
        <v>41.4</v>
      </c>
      <c r="AK49" s="8">
        <f t="shared" si="34"/>
        <v>19745</v>
      </c>
      <c r="AL49" s="8">
        <f t="shared" ref="AL49:BM49" si="35">SUM(AL6,AL20,AL34)</f>
        <v>165</v>
      </c>
      <c r="AM49" s="4">
        <f t="shared" si="35"/>
        <v>86.58</v>
      </c>
      <c r="AN49" s="8">
        <f t="shared" si="35"/>
        <v>43060</v>
      </c>
      <c r="AO49" s="8">
        <f t="shared" si="35"/>
        <v>245</v>
      </c>
      <c r="AP49" s="4">
        <f t="shared" si="35"/>
        <v>148</v>
      </c>
      <c r="AQ49" s="8">
        <f t="shared" si="35"/>
        <v>74392</v>
      </c>
      <c r="AR49" s="8">
        <f t="shared" si="35"/>
        <v>221</v>
      </c>
      <c r="AS49" s="4">
        <f t="shared" si="35"/>
        <v>131.99</v>
      </c>
      <c r="AT49" s="8">
        <f t="shared" si="35"/>
        <v>66709</v>
      </c>
      <c r="AU49" s="8">
        <f t="shared" si="35"/>
        <v>122</v>
      </c>
      <c r="AV49" s="4">
        <f t="shared" si="35"/>
        <v>66.16</v>
      </c>
      <c r="AW49" s="8">
        <f t="shared" si="35"/>
        <v>34069</v>
      </c>
      <c r="AX49" s="8">
        <f t="shared" si="35"/>
        <v>28</v>
      </c>
      <c r="AY49" s="4">
        <f t="shared" si="35"/>
        <v>38.089999999999996</v>
      </c>
      <c r="AZ49" s="8">
        <f t="shared" si="35"/>
        <v>19692</v>
      </c>
      <c r="BA49" s="8">
        <f t="shared" si="35"/>
        <v>7</v>
      </c>
      <c r="BB49" s="4">
        <f t="shared" si="35"/>
        <v>12.09</v>
      </c>
      <c r="BC49" s="8">
        <f t="shared" si="35"/>
        <v>6298</v>
      </c>
      <c r="BD49" s="8">
        <f t="shared" si="35"/>
        <v>3</v>
      </c>
      <c r="BE49" s="4">
        <f t="shared" si="35"/>
        <v>10.41</v>
      </c>
      <c r="BF49" s="8">
        <f t="shared" si="35"/>
        <v>5376</v>
      </c>
      <c r="BG49" s="8">
        <f t="shared" si="35"/>
        <v>1</v>
      </c>
      <c r="BH49" s="4">
        <f t="shared" si="35"/>
        <v>5.12</v>
      </c>
      <c r="BI49" s="8">
        <f t="shared" si="35"/>
        <v>2561</v>
      </c>
      <c r="BJ49" s="8">
        <f t="shared" si="35"/>
        <v>0</v>
      </c>
      <c r="BK49" s="4">
        <f t="shared" si="35"/>
        <v>8.83</v>
      </c>
      <c r="BL49" s="8">
        <f t="shared" si="35"/>
        <v>4488</v>
      </c>
      <c r="BM49" s="8">
        <f t="shared" si="35"/>
        <v>0</v>
      </c>
      <c r="BN49" s="4">
        <f t="shared" si="0"/>
        <v>581.94000000000005</v>
      </c>
      <c r="BO49" s="8">
        <f t="shared" si="0"/>
        <v>290103</v>
      </c>
      <c r="BP49" s="10">
        <f t="shared" si="0"/>
        <v>1048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564.55000000000007</v>
      </c>
      <c r="BX49" s="41">
        <f>SUM(BX6,BX20,BX34)</f>
        <v>676312</v>
      </c>
      <c r="BY49" s="17" t="s">
        <v>67</v>
      </c>
      <c r="BZ49" s="30">
        <f t="shared" ref="BZ49:BZ52" si="36">SUM(BZ6,BZ20,BZ34)</f>
        <v>0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0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0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0</v>
      </c>
      <c r="M50" s="8">
        <f t="shared" si="39"/>
        <v>0</v>
      </c>
      <c r="N50" s="8">
        <f t="shared" si="39"/>
        <v>0</v>
      </c>
      <c r="O50" s="4">
        <f t="shared" si="39"/>
        <v>0</v>
      </c>
      <c r="P50" s="8">
        <f t="shared" si="39"/>
        <v>0</v>
      </c>
      <c r="Q50" s="8">
        <f t="shared" si="39"/>
        <v>0</v>
      </c>
      <c r="R50" s="4">
        <f t="shared" si="39"/>
        <v>0.97</v>
      </c>
      <c r="S50" s="8">
        <f t="shared" si="39"/>
        <v>140</v>
      </c>
      <c r="T50" s="8">
        <f t="shared" si="39"/>
        <v>12</v>
      </c>
      <c r="U50" s="4">
        <f t="shared" si="39"/>
        <v>0.43</v>
      </c>
      <c r="V50" s="8">
        <f t="shared" si="39"/>
        <v>89</v>
      </c>
      <c r="W50" s="8">
        <f t="shared" si="39"/>
        <v>5</v>
      </c>
      <c r="X50" s="4">
        <f t="shared" si="39"/>
        <v>1</v>
      </c>
      <c r="Y50" s="8">
        <f t="shared" si="39"/>
        <v>245</v>
      </c>
      <c r="Z50" s="8">
        <f t="shared" ref="Z50:BC50" si="40">SUM(Z7,Z21,Z35)</f>
        <v>13</v>
      </c>
      <c r="AA50" s="4">
        <f t="shared" si="40"/>
        <v>2.35</v>
      </c>
      <c r="AB50" s="8">
        <f t="shared" si="40"/>
        <v>787</v>
      </c>
      <c r="AC50" s="8">
        <f t="shared" si="40"/>
        <v>25</v>
      </c>
      <c r="AD50" s="4">
        <f t="shared" si="40"/>
        <v>10.17</v>
      </c>
      <c r="AE50" s="8">
        <f t="shared" si="40"/>
        <v>3763</v>
      </c>
      <c r="AF50" s="8">
        <f t="shared" si="40"/>
        <v>89</v>
      </c>
      <c r="AG50" s="4">
        <f t="shared" si="40"/>
        <v>27.89</v>
      </c>
      <c r="AH50" s="8">
        <f t="shared" si="40"/>
        <v>11982</v>
      </c>
      <c r="AI50" s="8">
        <f t="shared" si="40"/>
        <v>154</v>
      </c>
      <c r="AJ50" s="4">
        <f t="shared" si="40"/>
        <v>64.48</v>
      </c>
      <c r="AK50" s="8">
        <f t="shared" si="40"/>
        <v>28819</v>
      </c>
      <c r="AL50" s="8">
        <f t="shared" si="40"/>
        <v>226</v>
      </c>
      <c r="AM50" s="4">
        <f t="shared" si="40"/>
        <v>101.56</v>
      </c>
      <c r="AN50" s="8">
        <f t="shared" si="40"/>
        <v>46345</v>
      </c>
      <c r="AO50" s="8">
        <f t="shared" si="40"/>
        <v>290</v>
      </c>
      <c r="AP50" s="4">
        <f t="shared" si="40"/>
        <v>93.47</v>
      </c>
      <c r="AQ50" s="8">
        <f t="shared" si="40"/>
        <v>42962</v>
      </c>
      <c r="AR50" s="8">
        <f t="shared" si="40"/>
        <v>173</v>
      </c>
      <c r="AS50" s="4">
        <f t="shared" si="40"/>
        <v>76.440000000000012</v>
      </c>
      <c r="AT50" s="8">
        <f t="shared" si="40"/>
        <v>36517</v>
      </c>
      <c r="AU50" s="8">
        <f t="shared" si="40"/>
        <v>90</v>
      </c>
      <c r="AV50" s="4">
        <f t="shared" si="40"/>
        <v>17.880000000000003</v>
      </c>
      <c r="AW50" s="8">
        <f t="shared" si="40"/>
        <v>8259</v>
      </c>
      <c r="AX50" s="8">
        <f t="shared" si="40"/>
        <v>8</v>
      </c>
      <c r="AY50" s="4">
        <f t="shared" si="40"/>
        <v>34.019999999999996</v>
      </c>
      <c r="AZ50" s="8">
        <f t="shared" si="40"/>
        <v>16541</v>
      </c>
      <c r="BA50" s="8">
        <f t="shared" si="40"/>
        <v>10</v>
      </c>
      <c r="BB50" s="4">
        <f t="shared" si="40"/>
        <v>12.840000000000002</v>
      </c>
      <c r="BC50" s="8">
        <f t="shared" si="40"/>
        <v>6007</v>
      </c>
      <c r="BD50" s="8">
        <f t="shared" ref="BD50:BM50" si="41">SUM(BD7,BD21,BD35)</f>
        <v>5</v>
      </c>
      <c r="BE50" s="4">
        <f t="shared" si="41"/>
        <v>7.16</v>
      </c>
      <c r="BF50" s="8">
        <f t="shared" si="41"/>
        <v>3412</v>
      </c>
      <c r="BG50" s="8">
        <f t="shared" si="41"/>
        <v>3</v>
      </c>
      <c r="BH50" s="4">
        <f t="shared" si="41"/>
        <v>4.34</v>
      </c>
      <c r="BI50" s="8">
        <f t="shared" si="41"/>
        <v>1958</v>
      </c>
      <c r="BJ50" s="8">
        <f t="shared" si="41"/>
        <v>1</v>
      </c>
      <c r="BK50" s="4">
        <f t="shared" si="41"/>
        <v>7.16</v>
      </c>
      <c r="BL50" s="8">
        <f t="shared" si="41"/>
        <v>2881</v>
      </c>
      <c r="BM50" s="8">
        <f t="shared" si="41"/>
        <v>1</v>
      </c>
      <c r="BN50" s="4">
        <f t="shared" si="0"/>
        <v>462.16</v>
      </c>
      <c r="BO50" s="8">
        <f t="shared" si="0"/>
        <v>210707</v>
      </c>
      <c r="BP50" s="10">
        <f t="shared" si="0"/>
        <v>1105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221.86</v>
      </c>
      <c r="BX50" s="42">
        <f t="shared" si="42"/>
        <v>176919</v>
      </c>
      <c r="BY50" s="18" t="s">
        <v>68</v>
      </c>
      <c r="BZ50" s="28">
        <f>SUM(BZ7,BZ21,BZ35)</f>
        <v>0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0.41</v>
      </c>
      <c r="Y51" s="8">
        <f t="shared" si="44"/>
        <v>37</v>
      </c>
      <c r="Z51" s="8">
        <f t="shared" ref="Z51:BC51" si="45">SUM(Z8,Z22,Z36)</f>
        <v>1</v>
      </c>
      <c r="AA51" s="4">
        <f t="shared" si="45"/>
        <v>0.23</v>
      </c>
      <c r="AB51" s="8">
        <f t="shared" si="45"/>
        <v>25</v>
      </c>
      <c r="AC51" s="8">
        <f t="shared" si="45"/>
        <v>1</v>
      </c>
      <c r="AD51" s="4">
        <f t="shared" si="45"/>
        <v>0.1</v>
      </c>
      <c r="AE51" s="8">
        <f t="shared" si="45"/>
        <v>12</v>
      </c>
      <c r="AF51" s="8">
        <f t="shared" si="45"/>
        <v>0</v>
      </c>
      <c r="AG51" s="4">
        <f t="shared" si="45"/>
        <v>0.23</v>
      </c>
      <c r="AH51" s="8">
        <f t="shared" si="45"/>
        <v>38</v>
      </c>
      <c r="AI51" s="8">
        <f t="shared" si="45"/>
        <v>0</v>
      </c>
      <c r="AJ51" s="4">
        <f t="shared" si="45"/>
        <v>0</v>
      </c>
      <c r="AK51" s="8">
        <f t="shared" si="45"/>
        <v>0</v>
      </c>
      <c r="AL51" s="8">
        <f t="shared" si="45"/>
        <v>0</v>
      </c>
      <c r="AM51" s="4">
        <f t="shared" si="45"/>
        <v>0</v>
      </c>
      <c r="AN51" s="8">
        <f t="shared" si="45"/>
        <v>0</v>
      </c>
      <c r="AO51" s="8">
        <f t="shared" si="45"/>
        <v>0</v>
      </c>
      <c r="AP51" s="4">
        <f t="shared" si="45"/>
        <v>2.4299999999999997</v>
      </c>
      <c r="AQ51" s="8">
        <f t="shared" si="45"/>
        <v>519</v>
      </c>
      <c r="AR51" s="8">
        <f t="shared" si="45"/>
        <v>0</v>
      </c>
      <c r="AS51" s="4">
        <f t="shared" si="45"/>
        <v>2.98</v>
      </c>
      <c r="AT51" s="8">
        <f t="shared" si="45"/>
        <v>542</v>
      </c>
      <c r="AU51" s="8">
        <f t="shared" si="45"/>
        <v>0</v>
      </c>
      <c r="AV51" s="4">
        <f t="shared" si="45"/>
        <v>1.1299999999999999</v>
      </c>
      <c r="AW51" s="8">
        <f t="shared" si="45"/>
        <v>245</v>
      </c>
      <c r="AX51" s="8">
        <f t="shared" si="45"/>
        <v>0</v>
      </c>
      <c r="AY51" s="4">
        <f t="shared" si="45"/>
        <v>1.55</v>
      </c>
      <c r="AZ51" s="8">
        <f t="shared" si="45"/>
        <v>412</v>
      </c>
      <c r="BA51" s="8">
        <f t="shared" si="45"/>
        <v>0</v>
      </c>
      <c r="BB51" s="4">
        <f t="shared" si="45"/>
        <v>1.73</v>
      </c>
      <c r="BC51" s="8">
        <f t="shared" si="45"/>
        <v>349</v>
      </c>
      <c r="BD51" s="8">
        <f t="shared" ref="BD51:BM51" si="46">SUM(BD8,BD22,BD36)</f>
        <v>0</v>
      </c>
      <c r="BE51" s="4">
        <f t="shared" si="46"/>
        <v>0</v>
      </c>
      <c r="BF51" s="8">
        <f t="shared" si="46"/>
        <v>0</v>
      </c>
      <c r="BG51" s="8">
        <f t="shared" si="46"/>
        <v>0</v>
      </c>
      <c r="BH51" s="4">
        <f t="shared" si="46"/>
        <v>0</v>
      </c>
      <c r="BI51" s="8">
        <f t="shared" si="46"/>
        <v>0</v>
      </c>
      <c r="BJ51" s="8">
        <f t="shared" si="46"/>
        <v>0</v>
      </c>
      <c r="BK51" s="4">
        <f t="shared" si="46"/>
        <v>0.31</v>
      </c>
      <c r="BL51" s="8">
        <f t="shared" si="46"/>
        <v>83</v>
      </c>
      <c r="BM51" s="8">
        <f t="shared" si="46"/>
        <v>0</v>
      </c>
      <c r="BN51" s="4">
        <f t="shared" si="0"/>
        <v>11.1</v>
      </c>
      <c r="BO51" s="8">
        <f t="shared" si="0"/>
        <v>2262</v>
      </c>
      <c r="BP51" s="10">
        <f t="shared" si="0"/>
        <v>2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8.73</v>
      </c>
      <c r="BX51" s="42">
        <f t="shared" si="42"/>
        <v>5238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</v>
      </c>
      <c r="P52" s="8">
        <f t="shared" si="48"/>
        <v>0</v>
      </c>
      <c r="Q52" s="8">
        <f t="shared" si="48"/>
        <v>0</v>
      </c>
      <c r="R52" s="4">
        <f t="shared" si="48"/>
        <v>0</v>
      </c>
      <c r="S52" s="8">
        <f t="shared" si="48"/>
        <v>0</v>
      </c>
      <c r="T52" s="8">
        <f t="shared" si="48"/>
        <v>0</v>
      </c>
      <c r="U52" s="4">
        <f t="shared" si="48"/>
        <v>0</v>
      </c>
      <c r="V52" s="8">
        <f t="shared" si="48"/>
        <v>0</v>
      </c>
      <c r="W52" s="8">
        <f t="shared" si="48"/>
        <v>0</v>
      </c>
      <c r="X52" s="4">
        <f t="shared" si="48"/>
        <v>0</v>
      </c>
      <c r="Y52" s="8">
        <f t="shared" si="48"/>
        <v>0</v>
      </c>
      <c r="Z52" s="8">
        <f t="shared" ref="Z52:BC52" si="49">SUM(Z9,Z23,Z37)</f>
        <v>0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0.28000000000000003</v>
      </c>
      <c r="AQ52" s="8">
        <f t="shared" si="49"/>
        <v>51</v>
      </c>
      <c r="AR52" s="8">
        <f t="shared" si="49"/>
        <v>0</v>
      </c>
      <c r="AS52" s="4">
        <f t="shared" si="49"/>
        <v>0.05</v>
      </c>
      <c r="AT52" s="8">
        <f t="shared" si="49"/>
        <v>7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0.33</v>
      </c>
      <c r="BO52" s="8">
        <f t="shared" si="0"/>
        <v>58</v>
      </c>
      <c r="BP52" s="10">
        <f t="shared" si="0"/>
        <v>0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6.07</v>
      </c>
      <c r="BX52" s="42">
        <f t="shared" si="42"/>
        <v>2999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0</v>
      </c>
      <c r="G53" s="8">
        <f t="shared" si="51"/>
        <v>0</v>
      </c>
      <c r="H53" s="8">
        <f t="shared" si="51"/>
        <v>0</v>
      </c>
      <c r="I53" s="4">
        <f t="shared" si="51"/>
        <v>0</v>
      </c>
      <c r="J53" s="8">
        <f t="shared" si="51"/>
        <v>0</v>
      </c>
      <c r="K53" s="8">
        <f t="shared" si="51"/>
        <v>0</v>
      </c>
      <c r="L53" s="4">
        <f t="shared" si="51"/>
        <v>0</v>
      </c>
      <c r="M53" s="8">
        <f t="shared" si="51"/>
        <v>0</v>
      </c>
      <c r="N53" s="8">
        <f t="shared" si="51"/>
        <v>0</v>
      </c>
      <c r="O53" s="4">
        <f t="shared" si="51"/>
        <v>0.35</v>
      </c>
      <c r="P53" s="8">
        <f t="shared" si="51"/>
        <v>28</v>
      </c>
      <c r="Q53" s="8">
        <f t="shared" si="51"/>
        <v>4</v>
      </c>
      <c r="R53" s="4">
        <f t="shared" si="51"/>
        <v>1.71</v>
      </c>
      <c r="S53" s="8">
        <f t="shared" si="51"/>
        <v>256</v>
      </c>
      <c r="T53" s="8">
        <f t="shared" si="51"/>
        <v>23</v>
      </c>
      <c r="U53" s="4">
        <f t="shared" si="51"/>
        <v>3.67</v>
      </c>
      <c r="V53" s="8">
        <f t="shared" si="51"/>
        <v>668</v>
      </c>
      <c r="W53" s="8">
        <f t="shared" si="51"/>
        <v>47</v>
      </c>
      <c r="X53" s="4">
        <f t="shared" si="51"/>
        <v>2.1100000000000003</v>
      </c>
      <c r="Y53" s="8">
        <f t="shared" si="51"/>
        <v>483</v>
      </c>
      <c r="Z53" s="8">
        <f t="shared" si="51"/>
        <v>26</v>
      </c>
      <c r="AA53" s="4">
        <f t="shared" si="51"/>
        <v>4.68</v>
      </c>
      <c r="AB53" s="8">
        <f t="shared" si="51"/>
        <v>1572</v>
      </c>
      <c r="AC53" s="8">
        <f t="shared" si="51"/>
        <v>56</v>
      </c>
      <c r="AD53" s="4">
        <f t="shared" si="51"/>
        <v>14.919999999999998</v>
      </c>
      <c r="AE53" s="8">
        <f t="shared" si="51"/>
        <v>5716</v>
      </c>
      <c r="AF53" s="8">
        <f t="shared" si="51"/>
        <v>127</v>
      </c>
      <c r="AG53" s="4">
        <f t="shared" si="51"/>
        <v>49.61</v>
      </c>
      <c r="AH53" s="8">
        <f t="shared" si="51"/>
        <v>22108</v>
      </c>
      <c r="AI53" s="8">
        <f t="shared" si="51"/>
        <v>273</v>
      </c>
      <c r="AJ53" s="4">
        <f t="shared" si="51"/>
        <v>105.88000000000001</v>
      </c>
      <c r="AK53" s="8">
        <f t="shared" si="51"/>
        <v>48564</v>
      </c>
      <c r="AL53" s="8">
        <f t="shared" ref="AL53:BM53" si="52">SUM(AL10,AL24,AL38)</f>
        <v>391</v>
      </c>
      <c r="AM53" s="4">
        <f t="shared" si="52"/>
        <v>188.14</v>
      </c>
      <c r="AN53" s="8">
        <f t="shared" si="52"/>
        <v>89405</v>
      </c>
      <c r="AO53" s="8">
        <f t="shared" si="52"/>
        <v>535</v>
      </c>
      <c r="AP53" s="4">
        <f t="shared" si="52"/>
        <v>244.18</v>
      </c>
      <c r="AQ53" s="8">
        <f t="shared" si="52"/>
        <v>117924</v>
      </c>
      <c r="AR53" s="8">
        <f t="shared" si="52"/>
        <v>394</v>
      </c>
      <c r="AS53" s="4">
        <f t="shared" si="52"/>
        <v>211.45999999999998</v>
      </c>
      <c r="AT53" s="8">
        <f t="shared" si="52"/>
        <v>103775</v>
      </c>
      <c r="AU53" s="8">
        <f t="shared" si="52"/>
        <v>212</v>
      </c>
      <c r="AV53" s="4">
        <f t="shared" si="52"/>
        <v>85.17</v>
      </c>
      <c r="AW53" s="8">
        <f t="shared" si="52"/>
        <v>42573</v>
      </c>
      <c r="AX53" s="8">
        <f t="shared" si="52"/>
        <v>36</v>
      </c>
      <c r="AY53" s="4">
        <f t="shared" si="52"/>
        <v>73.66</v>
      </c>
      <c r="AZ53" s="8">
        <f t="shared" si="52"/>
        <v>36645</v>
      </c>
      <c r="BA53" s="8">
        <f t="shared" si="52"/>
        <v>17</v>
      </c>
      <c r="BB53" s="4">
        <f t="shared" si="52"/>
        <v>26.66</v>
      </c>
      <c r="BC53" s="8">
        <f t="shared" si="52"/>
        <v>12654</v>
      </c>
      <c r="BD53" s="8">
        <f t="shared" si="52"/>
        <v>8</v>
      </c>
      <c r="BE53" s="4">
        <f t="shared" si="52"/>
        <v>17.57</v>
      </c>
      <c r="BF53" s="8">
        <f t="shared" si="52"/>
        <v>8788</v>
      </c>
      <c r="BG53" s="8">
        <f t="shared" si="52"/>
        <v>4</v>
      </c>
      <c r="BH53" s="4">
        <f t="shared" si="52"/>
        <v>9.4600000000000009</v>
      </c>
      <c r="BI53" s="8">
        <f t="shared" si="52"/>
        <v>4519</v>
      </c>
      <c r="BJ53" s="8">
        <f t="shared" si="52"/>
        <v>1</v>
      </c>
      <c r="BK53" s="4">
        <f t="shared" si="52"/>
        <v>16.3</v>
      </c>
      <c r="BL53" s="8">
        <f t="shared" si="52"/>
        <v>7452</v>
      </c>
      <c r="BM53" s="8">
        <f t="shared" si="52"/>
        <v>1</v>
      </c>
      <c r="BN53" s="4">
        <f t="shared" si="0"/>
        <v>1055.53</v>
      </c>
      <c r="BO53" s="8">
        <f t="shared" si="0"/>
        <v>503130</v>
      </c>
      <c r="BP53" s="10">
        <f t="shared" si="0"/>
        <v>2155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28.14</v>
      </c>
      <c r="BX53" s="42">
        <f t="shared" si="42"/>
        <v>5611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0</v>
      </c>
      <c r="G54" s="8">
        <f t="shared" si="53"/>
        <v>0</v>
      </c>
      <c r="H54" s="8">
        <f t="shared" si="53"/>
        <v>0</v>
      </c>
      <c r="I54" s="4">
        <f t="shared" si="53"/>
        <v>0.18</v>
      </c>
      <c r="J54" s="8">
        <f t="shared" si="53"/>
        <v>7</v>
      </c>
      <c r="K54" s="8">
        <f t="shared" si="53"/>
        <v>0</v>
      </c>
      <c r="L54" s="4">
        <f t="shared" si="53"/>
        <v>0.99</v>
      </c>
      <c r="M54" s="8">
        <f t="shared" si="53"/>
        <v>69</v>
      </c>
      <c r="N54" s="8">
        <f t="shared" si="53"/>
        <v>7</v>
      </c>
      <c r="O54" s="4">
        <f t="shared" si="53"/>
        <v>0</v>
      </c>
      <c r="P54" s="8">
        <f t="shared" si="53"/>
        <v>0</v>
      </c>
      <c r="Q54" s="8">
        <f t="shared" si="53"/>
        <v>0</v>
      </c>
      <c r="R54" s="4">
        <f t="shared" si="53"/>
        <v>0</v>
      </c>
      <c r="S54" s="8">
        <f t="shared" si="53"/>
        <v>0</v>
      </c>
      <c r="T54" s="8">
        <f t="shared" si="53"/>
        <v>0</v>
      </c>
      <c r="U54" s="4">
        <f t="shared" si="53"/>
        <v>0.2</v>
      </c>
      <c r="V54" s="8">
        <f t="shared" si="53"/>
        <v>21</v>
      </c>
      <c r="W54" s="8">
        <f t="shared" si="53"/>
        <v>0</v>
      </c>
      <c r="X54" s="4">
        <f t="shared" si="53"/>
        <v>4.0199999999999996</v>
      </c>
      <c r="Y54" s="8">
        <f t="shared" si="53"/>
        <v>402</v>
      </c>
      <c r="Z54" s="8">
        <f t="shared" si="53"/>
        <v>5</v>
      </c>
      <c r="AA54" s="4">
        <f t="shared" si="53"/>
        <v>6.6499999999999995</v>
      </c>
      <c r="AB54" s="8">
        <f t="shared" si="53"/>
        <v>839</v>
      </c>
      <c r="AC54" s="8">
        <f t="shared" si="53"/>
        <v>14</v>
      </c>
      <c r="AD54" s="4">
        <f t="shared" si="53"/>
        <v>2.75</v>
      </c>
      <c r="AE54" s="8">
        <f t="shared" si="53"/>
        <v>386</v>
      </c>
      <c r="AF54" s="8">
        <f t="shared" si="53"/>
        <v>0</v>
      </c>
      <c r="AG54" s="4">
        <f t="shared" si="53"/>
        <v>1.1200000000000001</v>
      </c>
      <c r="AH54" s="8">
        <f t="shared" si="53"/>
        <v>135</v>
      </c>
      <c r="AI54" s="8">
        <f t="shared" si="53"/>
        <v>0</v>
      </c>
      <c r="AJ54" s="4">
        <f t="shared" si="53"/>
        <v>0</v>
      </c>
      <c r="AK54" s="8">
        <f t="shared" si="53"/>
        <v>0</v>
      </c>
      <c r="AL54" s="8">
        <f t="shared" ref="AL54:BM54" si="54">SUM(AL11,AL25,AL39)</f>
        <v>0</v>
      </c>
      <c r="AM54" s="4">
        <f t="shared" si="54"/>
        <v>0.75</v>
      </c>
      <c r="AN54" s="8">
        <f t="shared" si="54"/>
        <v>95</v>
      </c>
      <c r="AO54" s="8">
        <f t="shared" si="54"/>
        <v>0</v>
      </c>
      <c r="AP54" s="4">
        <f t="shared" si="54"/>
        <v>1.32</v>
      </c>
      <c r="AQ54" s="8">
        <f t="shared" si="54"/>
        <v>180</v>
      </c>
      <c r="AR54" s="8">
        <f t="shared" si="54"/>
        <v>0</v>
      </c>
      <c r="AS54" s="4">
        <f t="shared" si="54"/>
        <v>1.6600000000000001</v>
      </c>
      <c r="AT54" s="8">
        <f t="shared" si="54"/>
        <v>252</v>
      </c>
      <c r="AU54" s="8">
        <f t="shared" si="54"/>
        <v>0</v>
      </c>
      <c r="AV54" s="4">
        <f t="shared" si="54"/>
        <v>0</v>
      </c>
      <c r="AW54" s="8">
        <f t="shared" si="54"/>
        <v>0</v>
      </c>
      <c r="AX54" s="8">
        <f t="shared" si="54"/>
        <v>0</v>
      </c>
      <c r="AY54" s="4">
        <f t="shared" si="54"/>
        <v>0</v>
      </c>
      <c r="AZ54" s="8">
        <f t="shared" si="54"/>
        <v>0</v>
      </c>
      <c r="BA54" s="8">
        <f t="shared" si="54"/>
        <v>0</v>
      </c>
      <c r="BB54" s="4">
        <f t="shared" si="54"/>
        <v>0</v>
      </c>
      <c r="BC54" s="8">
        <f t="shared" si="54"/>
        <v>0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0.14000000000000001</v>
      </c>
      <c r="BL54" s="8">
        <f t="shared" si="54"/>
        <v>16</v>
      </c>
      <c r="BM54" s="8">
        <f t="shared" si="54"/>
        <v>0</v>
      </c>
      <c r="BN54" s="4">
        <f t="shared" si="0"/>
        <v>19.78</v>
      </c>
      <c r="BO54" s="8">
        <f t="shared" si="0"/>
        <v>2402</v>
      </c>
      <c r="BP54" s="10">
        <f t="shared" si="0"/>
        <v>26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0.51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0</v>
      </c>
      <c r="G55" s="8">
        <f t="shared" si="55"/>
        <v>0</v>
      </c>
      <c r="H55" s="8">
        <f t="shared" si="55"/>
        <v>0</v>
      </c>
      <c r="I55" s="4">
        <f t="shared" si="55"/>
        <v>0.18</v>
      </c>
      <c r="J55" s="8">
        <f t="shared" si="55"/>
        <v>7</v>
      </c>
      <c r="K55" s="8">
        <f t="shared" si="55"/>
        <v>0</v>
      </c>
      <c r="L55" s="4">
        <f t="shared" si="55"/>
        <v>0.99</v>
      </c>
      <c r="M55" s="8">
        <f t="shared" si="55"/>
        <v>69</v>
      </c>
      <c r="N55" s="8">
        <f t="shared" si="55"/>
        <v>7</v>
      </c>
      <c r="O55" s="4">
        <f t="shared" si="55"/>
        <v>0.35</v>
      </c>
      <c r="P55" s="8">
        <f t="shared" si="55"/>
        <v>28</v>
      </c>
      <c r="Q55" s="8">
        <f t="shared" si="55"/>
        <v>4</v>
      </c>
      <c r="R55" s="4">
        <f t="shared" si="55"/>
        <v>1.71</v>
      </c>
      <c r="S55" s="8">
        <f t="shared" si="55"/>
        <v>256</v>
      </c>
      <c r="T55" s="8">
        <f t="shared" si="55"/>
        <v>23</v>
      </c>
      <c r="U55" s="4">
        <f t="shared" si="55"/>
        <v>3.87</v>
      </c>
      <c r="V55" s="8">
        <f t="shared" si="55"/>
        <v>689</v>
      </c>
      <c r="W55" s="8">
        <f t="shared" si="55"/>
        <v>47</v>
      </c>
      <c r="X55" s="4">
        <f t="shared" si="55"/>
        <v>6.1300000000000008</v>
      </c>
      <c r="Y55" s="8">
        <f t="shared" si="55"/>
        <v>885</v>
      </c>
      <c r="Z55" s="8">
        <f t="shared" si="55"/>
        <v>31</v>
      </c>
      <c r="AA55" s="4">
        <f t="shared" si="55"/>
        <v>11.33</v>
      </c>
      <c r="AB55" s="8">
        <f t="shared" si="55"/>
        <v>2411</v>
      </c>
      <c r="AC55" s="8">
        <f t="shared" si="55"/>
        <v>70</v>
      </c>
      <c r="AD55" s="4">
        <f t="shared" si="55"/>
        <v>17.669999999999998</v>
      </c>
      <c r="AE55" s="8">
        <f t="shared" si="55"/>
        <v>6102</v>
      </c>
      <c r="AF55" s="8">
        <f t="shared" si="55"/>
        <v>127</v>
      </c>
      <c r="AG55" s="4">
        <f t="shared" si="55"/>
        <v>50.73</v>
      </c>
      <c r="AH55" s="8">
        <f t="shared" si="55"/>
        <v>22243</v>
      </c>
      <c r="AI55" s="8">
        <f t="shared" si="55"/>
        <v>273</v>
      </c>
      <c r="AJ55" s="4">
        <f t="shared" si="55"/>
        <v>105.88000000000001</v>
      </c>
      <c r="AK55" s="8">
        <f t="shared" si="55"/>
        <v>48564</v>
      </c>
      <c r="AL55" s="8">
        <f t="shared" ref="AL55:BM55" si="56">SUM(AL12,AL26,AL40)</f>
        <v>391</v>
      </c>
      <c r="AM55" s="4">
        <f t="shared" si="56"/>
        <v>188.89</v>
      </c>
      <c r="AN55" s="8">
        <f t="shared" si="56"/>
        <v>89500</v>
      </c>
      <c r="AO55" s="8">
        <f t="shared" si="56"/>
        <v>535</v>
      </c>
      <c r="AP55" s="4">
        <f t="shared" si="56"/>
        <v>245.5</v>
      </c>
      <c r="AQ55" s="8">
        <f t="shared" si="56"/>
        <v>118104</v>
      </c>
      <c r="AR55" s="8">
        <f t="shared" si="56"/>
        <v>394</v>
      </c>
      <c r="AS55" s="4">
        <f t="shared" si="56"/>
        <v>213.11999999999998</v>
      </c>
      <c r="AT55" s="8">
        <f t="shared" si="56"/>
        <v>104027</v>
      </c>
      <c r="AU55" s="8">
        <f t="shared" si="56"/>
        <v>212</v>
      </c>
      <c r="AV55" s="4">
        <f t="shared" si="56"/>
        <v>85.17</v>
      </c>
      <c r="AW55" s="8">
        <f t="shared" si="56"/>
        <v>42573</v>
      </c>
      <c r="AX55" s="8">
        <f t="shared" si="56"/>
        <v>36</v>
      </c>
      <c r="AY55" s="4">
        <f t="shared" si="56"/>
        <v>73.66</v>
      </c>
      <c r="AZ55" s="8">
        <f t="shared" si="56"/>
        <v>36645</v>
      </c>
      <c r="BA55" s="8">
        <f t="shared" si="56"/>
        <v>17</v>
      </c>
      <c r="BB55" s="4">
        <f t="shared" si="56"/>
        <v>26.66</v>
      </c>
      <c r="BC55" s="8">
        <f t="shared" si="56"/>
        <v>12654</v>
      </c>
      <c r="BD55" s="8">
        <f t="shared" si="56"/>
        <v>8</v>
      </c>
      <c r="BE55" s="4">
        <f t="shared" si="56"/>
        <v>17.57</v>
      </c>
      <c r="BF55" s="8">
        <f t="shared" si="56"/>
        <v>8788</v>
      </c>
      <c r="BG55" s="8">
        <f t="shared" si="56"/>
        <v>4</v>
      </c>
      <c r="BH55" s="4">
        <f t="shared" si="56"/>
        <v>9.4600000000000009</v>
      </c>
      <c r="BI55" s="8">
        <f t="shared" si="56"/>
        <v>4519</v>
      </c>
      <c r="BJ55" s="8">
        <f t="shared" si="56"/>
        <v>1</v>
      </c>
      <c r="BK55" s="4">
        <f t="shared" si="56"/>
        <v>16.440000000000001</v>
      </c>
      <c r="BL55" s="8">
        <f t="shared" si="56"/>
        <v>7468</v>
      </c>
      <c r="BM55" s="8">
        <f t="shared" si="56"/>
        <v>1</v>
      </c>
      <c r="BN55" s="4">
        <f t="shared" si="0"/>
        <v>1075.31</v>
      </c>
      <c r="BO55" s="8">
        <f t="shared" si="0"/>
        <v>505532</v>
      </c>
      <c r="BP55" s="10">
        <f t="shared" si="0"/>
        <v>2181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0</v>
      </c>
      <c r="AK56" s="8">
        <f t="shared" si="57"/>
        <v>0</v>
      </c>
      <c r="AL56" s="8">
        <f t="shared" ref="AL56:BM56" si="58">SUM(AL13,AL27,AL41)</f>
        <v>0</v>
      </c>
      <c r="AM56" s="4">
        <f t="shared" si="58"/>
        <v>0.25</v>
      </c>
      <c r="AN56" s="8">
        <f t="shared" si="58"/>
        <v>19</v>
      </c>
      <c r="AO56" s="8">
        <f t="shared" si="58"/>
        <v>0</v>
      </c>
      <c r="AP56" s="4">
        <f t="shared" si="58"/>
        <v>0.99</v>
      </c>
      <c r="AQ56" s="8">
        <f t="shared" si="58"/>
        <v>85</v>
      </c>
      <c r="AR56" s="8">
        <f t="shared" si="58"/>
        <v>0</v>
      </c>
      <c r="AS56" s="4">
        <f t="shared" si="58"/>
        <v>0.28000000000000003</v>
      </c>
      <c r="AT56" s="8">
        <f t="shared" si="58"/>
        <v>23</v>
      </c>
      <c r="AU56" s="8">
        <f t="shared" si="58"/>
        <v>0</v>
      </c>
      <c r="AV56" s="4">
        <f t="shared" si="58"/>
        <v>2.68</v>
      </c>
      <c r="AW56" s="8">
        <f t="shared" si="58"/>
        <v>205</v>
      </c>
      <c r="AX56" s="8">
        <f t="shared" si="58"/>
        <v>0</v>
      </c>
      <c r="AY56" s="4">
        <f t="shared" si="58"/>
        <v>0.46</v>
      </c>
      <c r="AZ56" s="8">
        <f t="shared" si="58"/>
        <v>36</v>
      </c>
      <c r="BA56" s="8">
        <f t="shared" si="58"/>
        <v>0</v>
      </c>
      <c r="BB56" s="4">
        <f t="shared" si="58"/>
        <v>0</v>
      </c>
      <c r="BC56" s="8">
        <f t="shared" si="58"/>
        <v>0</v>
      </c>
      <c r="BD56" s="8">
        <f t="shared" si="58"/>
        <v>0</v>
      </c>
      <c r="BE56" s="4">
        <f t="shared" si="58"/>
        <v>0</v>
      </c>
      <c r="BF56" s="8">
        <f t="shared" si="58"/>
        <v>0</v>
      </c>
      <c r="BG56" s="8">
        <f t="shared" si="58"/>
        <v>0</v>
      </c>
      <c r="BH56" s="4">
        <f t="shared" si="58"/>
        <v>0</v>
      </c>
      <c r="BI56" s="8">
        <f t="shared" si="58"/>
        <v>0</v>
      </c>
      <c r="BJ56" s="8">
        <f t="shared" si="58"/>
        <v>0</v>
      </c>
      <c r="BK56" s="4">
        <f t="shared" si="58"/>
        <v>0</v>
      </c>
      <c r="BL56" s="8">
        <f t="shared" si="58"/>
        <v>0</v>
      </c>
      <c r="BM56" s="8">
        <f t="shared" si="58"/>
        <v>0</v>
      </c>
      <c r="BN56" s="4">
        <f t="shared" si="0"/>
        <v>4.66</v>
      </c>
      <c r="BO56" s="8">
        <f t="shared" si="0"/>
        <v>368</v>
      </c>
      <c r="BP56" s="10">
        <f t="shared" si="0"/>
        <v>0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</v>
      </c>
      <c r="G57" s="8">
        <f t="shared" si="59"/>
        <v>0</v>
      </c>
      <c r="H57" s="8">
        <f t="shared" si="59"/>
        <v>0</v>
      </c>
      <c r="I57" s="4">
        <f t="shared" si="59"/>
        <v>0</v>
      </c>
      <c r="J57" s="8">
        <f t="shared" si="59"/>
        <v>0</v>
      </c>
      <c r="K57" s="8">
        <f t="shared" si="59"/>
        <v>0</v>
      </c>
      <c r="L57" s="4">
        <f t="shared" si="59"/>
        <v>0</v>
      </c>
      <c r="M57" s="8">
        <f t="shared" si="59"/>
        <v>0</v>
      </c>
      <c r="N57" s="8">
        <f t="shared" si="59"/>
        <v>0</v>
      </c>
      <c r="O57" s="4">
        <f t="shared" si="59"/>
        <v>0</v>
      </c>
      <c r="P57" s="8">
        <f t="shared" si="59"/>
        <v>0</v>
      </c>
      <c r="Q57" s="8">
        <f t="shared" si="59"/>
        <v>0</v>
      </c>
      <c r="R57" s="4">
        <f t="shared" si="59"/>
        <v>0.26</v>
      </c>
      <c r="S57" s="8">
        <f t="shared" si="59"/>
        <v>30</v>
      </c>
      <c r="T57" s="8">
        <f t="shared" si="59"/>
        <v>1</v>
      </c>
      <c r="U57" s="4">
        <f t="shared" si="59"/>
        <v>0.36</v>
      </c>
      <c r="V57" s="8">
        <f t="shared" si="59"/>
        <v>46</v>
      </c>
      <c r="W57" s="8">
        <f t="shared" si="59"/>
        <v>0</v>
      </c>
      <c r="X57" s="4">
        <f t="shared" si="59"/>
        <v>0.22</v>
      </c>
      <c r="Y57" s="8">
        <f t="shared" si="59"/>
        <v>29</v>
      </c>
      <c r="Z57" s="8">
        <f t="shared" si="59"/>
        <v>0</v>
      </c>
      <c r="AA57" s="4">
        <f t="shared" si="59"/>
        <v>1.5</v>
      </c>
      <c r="AB57" s="8">
        <f t="shared" si="59"/>
        <v>185</v>
      </c>
      <c r="AC57" s="8">
        <f t="shared" si="59"/>
        <v>0</v>
      </c>
      <c r="AD57" s="4">
        <f t="shared" si="59"/>
        <v>0.67</v>
      </c>
      <c r="AE57" s="8">
        <f t="shared" si="59"/>
        <v>93</v>
      </c>
      <c r="AF57" s="8">
        <f t="shared" si="59"/>
        <v>0</v>
      </c>
      <c r="AG57" s="4">
        <f t="shared" si="59"/>
        <v>0.56000000000000005</v>
      </c>
      <c r="AH57" s="8">
        <f t="shared" si="59"/>
        <v>81</v>
      </c>
      <c r="AI57" s="8">
        <f t="shared" si="59"/>
        <v>0</v>
      </c>
      <c r="AJ57" s="4">
        <f t="shared" si="59"/>
        <v>2.02</v>
      </c>
      <c r="AK57" s="8">
        <f t="shared" si="59"/>
        <v>289</v>
      </c>
      <c r="AL57" s="8">
        <f t="shared" ref="AL57:BM57" si="60">SUM(AL14,AL28,AL42)</f>
        <v>0</v>
      </c>
      <c r="AM57" s="4">
        <f t="shared" si="60"/>
        <v>18.79</v>
      </c>
      <c r="AN57" s="8">
        <f t="shared" si="60"/>
        <v>2767</v>
      </c>
      <c r="AO57" s="8">
        <f t="shared" si="60"/>
        <v>8</v>
      </c>
      <c r="AP57" s="4">
        <f t="shared" si="60"/>
        <v>13.02</v>
      </c>
      <c r="AQ57" s="8">
        <f t="shared" si="60"/>
        <v>1923</v>
      </c>
      <c r="AR57" s="8">
        <f t="shared" si="60"/>
        <v>3</v>
      </c>
      <c r="AS57" s="4">
        <f t="shared" si="60"/>
        <v>23.91</v>
      </c>
      <c r="AT57" s="8">
        <f t="shared" si="60"/>
        <v>3540</v>
      </c>
      <c r="AU57" s="8">
        <f t="shared" si="60"/>
        <v>3</v>
      </c>
      <c r="AV57" s="4">
        <f t="shared" si="60"/>
        <v>6.94</v>
      </c>
      <c r="AW57" s="8">
        <f t="shared" si="60"/>
        <v>1021</v>
      </c>
      <c r="AX57" s="8">
        <f t="shared" si="60"/>
        <v>0</v>
      </c>
      <c r="AY57" s="4">
        <f t="shared" si="60"/>
        <v>2.52</v>
      </c>
      <c r="AZ57" s="8">
        <f t="shared" si="60"/>
        <v>396</v>
      </c>
      <c r="BA57" s="8">
        <f t="shared" si="60"/>
        <v>0</v>
      </c>
      <c r="BB57" s="4">
        <f t="shared" si="60"/>
        <v>0.45</v>
      </c>
      <c r="BC57" s="8">
        <f t="shared" si="60"/>
        <v>72</v>
      </c>
      <c r="BD57" s="8">
        <f t="shared" si="60"/>
        <v>0</v>
      </c>
      <c r="BE57" s="4">
        <f t="shared" si="60"/>
        <v>0</v>
      </c>
      <c r="BF57" s="8">
        <f t="shared" si="60"/>
        <v>0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71.22</v>
      </c>
      <c r="BO57" s="8">
        <f t="shared" si="0"/>
        <v>10472</v>
      </c>
      <c r="BP57" s="10">
        <f t="shared" si="0"/>
        <v>15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0</v>
      </c>
      <c r="J58" s="8">
        <f t="shared" si="62"/>
        <v>0</v>
      </c>
      <c r="K58" s="8">
        <f t="shared" ref="K58:Y58" si="63">SUM(K15,K29,K43)</f>
        <v>0</v>
      </c>
      <c r="L58" s="4">
        <f t="shared" si="63"/>
        <v>0</v>
      </c>
      <c r="M58" s="8">
        <f t="shared" si="63"/>
        <v>0</v>
      </c>
      <c r="N58" s="8">
        <f t="shared" si="63"/>
        <v>0</v>
      </c>
      <c r="O58" s="4">
        <f t="shared" si="63"/>
        <v>0</v>
      </c>
      <c r="P58" s="8">
        <f t="shared" si="63"/>
        <v>0</v>
      </c>
      <c r="Q58" s="8">
        <f t="shared" si="63"/>
        <v>0</v>
      </c>
      <c r="R58" s="4">
        <f t="shared" si="63"/>
        <v>0</v>
      </c>
      <c r="S58" s="8">
        <f t="shared" si="63"/>
        <v>0</v>
      </c>
      <c r="T58" s="8">
        <f t="shared" si="63"/>
        <v>0</v>
      </c>
      <c r="U58" s="4">
        <f t="shared" si="63"/>
        <v>0</v>
      </c>
      <c r="V58" s="8">
        <f t="shared" si="63"/>
        <v>0</v>
      </c>
      <c r="W58" s="8">
        <f t="shared" si="63"/>
        <v>0</v>
      </c>
      <c r="X58" s="4">
        <f t="shared" si="63"/>
        <v>0</v>
      </c>
      <c r="Y58" s="8">
        <f t="shared" si="63"/>
        <v>0</v>
      </c>
      <c r="Z58" s="8">
        <f t="shared" ref="Z58:BC58" si="64">SUM(Z15,Z29,Z43)</f>
        <v>0</v>
      </c>
      <c r="AA58" s="4">
        <f t="shared" si="64"/>
        <v>0.18</v>
      </c>
      <c r="AB58" s="8">
        <f t="shared" si="64"/>
        <v>18</v>
      </c>
      <c r="AC58" s="8">
        <f t="shared" si="64"/>
        <v>0</v>
      </c>
      <c r="AD58" s="4">
        <f t="shared" si="64"/>
        <v>0.85</v>
      </c>
      <c r="AE58" s="8">
        <f t="shared" si="64"/>
        <v>124</v>
      </c>
      <c r="AF58" s="8">
        <f t="shared" si="64"/>
        <v>0</v>
      </c>
      <c r="AG58" s="4">
        <f t="shared" si="64"/>
        <v>17.189999999999998</v>
      </c>
      <c r="AH58" s="8">
        <f t="shared" si="64"/>
        <v>2576</v>
      </c>
      <c r="AI58" s="8">
        <f t="shared" si="64"/>
        <v>15</v>
      </c>
      <c r="AJ58" s="4">
        <f t="shared" si="64"/>
        <v>18.13</v>
      </c>
      <c r="AK58" s="8">
        <f t="shared" si="64"/>
        <v>2491</v>
      </c>
      <c r="AL58" s="8">
        <f t="shared" si="64"/>
        <v>2</v>
      </c>
      <c r="AM58" s="4">
        <f t="shared" si="64"/>
        <v>119.01</v>
      </c>
      <c r="AN58" s="8">
        <f t="shared" si="64"/>
        <v>16918</v>
      </c>
      <c r="AO58" s="8">
        <f t="shared" si="64"/>
        <v>21</v>
      </c>
      <c r="AP58" s="4">
        <f t="shared" si="64"/>
        <v>280.15999999999997</v>
      </c>
      <c r="AQ58" s="8">
        <f t="shared" si="64"/>
        <v>40678</v>
      </c>
      <c r="AR58" s="8">
        <f t="shared" si="64"/>
        <v>26</v>
      </c>
      <c r="AS58" s="4">
        <f t="shared" si="64"/>
        <v>753.14999999999986</v>
      </c>
      <c r="AT58" s="8">
        <f t="shared" si="64"/>
        <v>114807</v>
      </c>
      <c r="AU58" s="8">
        <f t="shared" si="64"/>
        <v>27</v>
      </c>
      <c r="AV58" s="4">
        <f t="shared" si="64"/>
        <v>656.58999999999992</v>
      </c>
      <c r="AW58" s="8">
        <f t="shared" si="64"/>
        <v>102720</v>
      </c>
      <c r="AX58" s="8">
        <f t="shared" si="64"/>
        <v>26</v>
      </c>
      <c r="AY58" s="4">
        <f t="shared" si="64"/>
        <v>338.35</v>
      </c>
      <c r="AZ58" s="8">
        <f t="shared" si="64"/>
        <v>52860</v>
      </c>
      <c r="BA58" s="8">
        <f t="shared" si="64"/>
        <v>0</v>
      </c>
      <c r="BB58" s="4">
        <f t="shared" si="64"/>
        <v>128.98000000000002</v>
      </c>
      <c r="BC58" s="8">
        <f t="shared" si="64"/>
        <v>20032</v>
      </c>
      <c r="BD58" s="8">
        <f t="shared" ref="BD58:BM58" si="65">SUM(BD15,BD29,BD43)</f>
        <v>0</v>
      </c>
      <c r="BE58" s="4">
        <f t="shared" si="65"/>
        <v>24.629999999999995</v>
      </c>
      <c r="BF58" s="8">
        <f t="shared" si="65"/>
        <v>3917</v>
      </c>
      <c r="BG58" s="8">
        <f t="shared" si="65"/>
        <v>0</v>
      </c>
      <c r="BH58" s="4">
        <f t="shared" si="65"/>
        <v>16.830000000000002</v>
      </c>
      <c r="BI58" s="8">
        <f t="shared" si="65"/>
        <v>2710</v>
      </c>
      <c r="BJ58" s="8">
        <f t="shared" si="65"/>
        <v>0</v>
      </c>
      <c r="BK58" s="4">
        <f t="shared" si="65"/>
        <v>14.45</v>
      </c>
      <c r="BL58" s="8">
        <f t="shared" si="65"/>
        <v>2173</v>
      </c>
      <c r="BM58" s="8">
        <f t="shared" si="65"/>
        <v>0</v>
      </c>
      <c r="BN58" s="4">
        <f t="shared" si="0"/>
        <v>2368.4999999999995</v>
      </c>
      <c r="BO58" s="8">
        <f t="shared" si="0"/>
        <v>362024</v>
      </c>
      <c r="BP58" s="10">
        <f t="shared" si="0"/>
        <v>117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</v>
      </c>
      <c r="AN59" s="8">
        <f t="shared" si="68"/>
        <v>0</v>
      </c>
      <c r="AO59" s="8">
        <f t="shared" si="68"/>
        <v>0</v>
      </c>
      <c r="AP59" s="4">
        <f t="shared" si="68"/>
        <v>0</v>
      </c>
      <c r="AQ59" s="8">
        <f t="shared" si="68"/>
        <v>0</v>
      </c>
      <c r="AR59" s="8">
        <f t="shared" si="68"/>
        <v>0</v>
      </c>
      <c r="AS59" s="4">
        <f t="shared" si="68"/>
        <v>0.34</v>
      </c>
      <c r="AT59" s="8">
        <f t="shared" si="68"/>
        <v>55</v>
      </c>
      <c r="AU59" s="8">
        <f t="shared" si="68"/>
        <v>0</v>
      </c>
      <c r="AV59" s="4">
        <f t="shared" si="68"/>
        <v>0</v>
      </c>
      <c r="AW59" s="8">
        <f t="shared" si="68"/>
        <v>0</v>
      </c>
      <c r="AX59" s="8">
        <f t="shared" si="68"/>
        <v>0</v>
      </c>
      <c r="AY59" s="4">
        <f t="shared" si="68"/>
        <v>0</v>
      </c>
      <c r="AZ59" s="8">
        <f t="shared" si="68"/>
        <v>0</v>
      </c>
      <c r="BA59" s="8">
        <f t="shared" si="68"/>
        <v>0</v>
      </c>
      <c r="BB59" s="4">
        <f t="shared" si="68"/>
        <v>0</v>
      </c>
      <c r="BC59" s="8">
        <f t="shared" si="68"/>
        <v>0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0.34</v>
      </c>
      <c r="BO59" s="8">
        <f t="shared" si="0"/>
        <v>55</v>
      </c>
      <c r="BP59" s="10">
        <f t="shared" si="0"/>
        <v>0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0</v>
      </c>
      <c r="G60" s="8">
        <f t="shared" si="70"/>
        <v>0</v>
      </c>
      <c r="H60" s="8">
        <f t="shared" si="70"/>
        <v>0</v>
      </c>
      <c r="I60" s="4">
        <f t="shared" si="70"/>
        <v>0</v>
      </c>
      <c r="J60" s="8">
        <f t="shared" si="70"/>
        <v>0</v>
      </c>
      <c r="K60" s="8">
        <f t="shared" si="70"/>
        <v>0</v>
      </c>
      <c r="L60" s="4">
        <f t="shared" si="70"/>
        <v>0</v>
      </c>
      <c r="M60" s="8">
        <f t="shared" si="70"/>
        <v>0</v>
      </c>
      <c r="N60" s="8">
        <f t="shared" si="70"/>
        <v>0</v>
      </c>
      <c r="O60" s="4">
        <f t="shared" si="70"/>
        <v>0</v>
      </c>
      <c r="P60" s="8">
        <f t="shared" si="70"/>
        <v>0</v>
      </c>
      <c r="Q60" s="8">
        <f t="shared" si="70"/>
        <v>0</v>
      </c>
      <c r="R60" s="4">
        <f t="shared" si="70"/>
        <v>0.26</v>
      </c>
      <c r="S60" s="8">
        <f t="shared" si="70"/>
        <v>30</v>
      </c>
      <c r="T60" s="8">
        <f t="shared" si="70"/>
        <v>1</v>
      </c>
      <c r="U60" s="4">
        <f t="shared" si="70"/>
        <v>0.36</v>
      </c>
      <c r="V60" s="8">
        <f t="shared" si="70"/>
        <v>46</v>
      </c>
      <c r="W60" s="8">
        <f t="shared" si="70"/>
        <v>0</v>
      </c>
      <c r="X60" s="4">
        <f t="shared" si="70"/>
        <v>0.22</v>
      </c>
      <c r="Y60" s="8">
        <f t="shared" si="70"/>
        <v>29</v>
      </c>
      <c r="Z60" s="8">
        <f t="shared" si="70"/>
        <v>0</v>
      </c>
      <c r="AA60" s="4">
        <f t="shared" si="70"/>
        <v>1.6800000000000002</v>
      </c>
      <c r="AB60" s="8">
        <f t="shared" si="70"/>
        <v>203</v>
      </c>
      <c r="AC60" s="8">
        <f t="shared" si="70"/>
        <v>0</v>
      </c>
      <c r="AD60" s="4">
        <f t="shared" si="70"/>
        <v>1.5199999999999998</v>
      </c>
      <c r="AE60" s="8">
        <f t="shared" si="70"/>
        <v>217</v>
      </c>
      <c r="AF60" s="8">
        <f t="shared" si="70"/>
        <v>0</v>
      </c>
      <c r="AG60" s="4">
        <f t="shared" si="70"/>
        <v>17.75</v>
      </c>
      <c r="AH60" s="8">
        <f t="shared" si="70"/>
        <v>2657</v>
      </c>
      <c r="AI60" s="8">
        <f t="shared" si="70"/>
        <v>15</v>
      </c>
      <c r="AJ60" s="4">
        <f t="shared" si="70"/>
        <v>20.149999999999999</v>
      </c>
      <c r="AK60" s="8">
        <f t="shared" si="70"/>
        <v>2780</v>
      </c>
      <c r="AL60" s="8">
        <f t="shared" ref="AL60:BM60" si="71">SUM(AL17,AL31,AL45)</f>
        <v>2</v>
      </c>
      <c r="AM60" s="4">
        <f t="shared" si="71"/>
        <v>137.80000000000001</v>
      </c>
      <c r="AN60" s="8">
        <f t="shared" si="71"/>
        <v>19685</v>
      </c>
      <c r="AO60" s="8">
        <f t="shared" si="71"/>
        <v>29</v>
      </c>
      <c r="AP60" s="4">
        <f t="shared" si="71"/>
        <v>293.18</v>
      </c>
      <c r="AQ60" s="8">
        <f t="shared" si="71"/>
        <v>42601</v>
      </c>
      <c r="AR60" s="8">
        <f t="shared" si="71"/>
        <v>29</v>
      </c>
      <c r="AS60" s="4">
        <f t="shared" si="71"/>
        <v>777.4</v>
      </c>
      <c r="AT60" s="8">
        <f t="shared" si="71"/>
        <v>118402</v>
      </c>
      <c r="AU60" s="8">
        <f t="shared" si="71"/>
        <v>30</v>
      </c>
      <c r="AV60" s="4">
        <f t="shared" si="71"/>
        <v>663.53</v>
      </c>
      <c r="AW60" s="8">
        <f t="shared" si="71"/>
        <v>103741</v>
      </c>
      <c r="AX60" s="8">
        <f t="shared" si="71"/>
        <v>26</v>
      </c>
      <c r="AY60" s="4">
        <f t="shared" si="71"/>
        <v>340.87</v>
      </c>
      <c r="AZ60" s="8">
        <f t="shared" si="71"/>
        <v>53256</v>
      </c>
      <c r="BA60" s="8">
        <f t="shared" si="71"/>
        <v>0</v>
      </c>
      <c r="BB60" s="4">
        <f t="shared" si="71"/>
        <v>129.43</v>
      </c>
      <c r="BC60" s="8">
        <f t="shared" si="71"/>
        <v>20104</v>
      </c>
      <c r="BD60" s="8">
        <f t="shared" si="71"/>
        <v>0</v>
      </c>
      <c r="BE60" s="4">
        <f t="shared" si="71"/>
        <v>24.629999999999995</v>
      </c>
      <c r="BF60" s="8">
        <f t="shared" si="71"/>
        <v>3917</v>
      </c>
      <c r="BG60" s="8">
        <f t="shared" si="71"/>
        <v>0</v>
      </c>
      <c r="BH60" s="4">
        <f t="shared" si="71"/>
        <v>16.830000000000002</v>
      </c>
      <c r="BI60" s="8">
        <f t="shared" si="71"/>
        <v>2710</v>
      </c>
      <c r="BJ60" s="8">
        <f t="shared" si="71"/>
        <v>0</v>
      </c>
      <c r="BK60" s="4">
        <f t="shared" si="71"/>
        <v>14.45</v>
      </c>
      <c r="BL60" s="8">
        <f t="shared" si="71"/>
        <v>2173</v>
      </c>
      <c r="BM60" s="8">
        <f t="shared" si="71"/>
        <v>0</v>
      </c>
      <c r="BN60" s="4">
        <f t="shared" si="0"/>
        <v>2440.0599999999995</v>
      </c>
      <c r="BO60" s="8">
        <f t="shared" si="0"/>
        <v>372551</v>
      </c>
      <c r="BP60" s="10">
        <f t="shared" si="0"/>
        <v>132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0</v>
      </c>
      <c r="G61" s="8">
        <f t="shared" si="72"/>
        <v>0</v>
      </c>
      <c r="H61" s="8">
        <f t="shared" si="72"/>
        <v>0</v>
      </c>
      <c r="I61" s="4">
        <f t="shared" si="72"/>
        <v>0</v>
      </c>
      <c r="J61" s="8">
        <f t="shared" si="72"/>
        <v>0</v>
      </c>
      <c r="K61" s="8">
        <f t="shared" si="72"/>
        <v>0</v>
      </c>
      <c r="L61" s="4">
        <f t="shared" si="72"/>
        <v>0</v>
      </c>
      <c r="M61" s="8">
        <f t="shared" si="72"/>
        <v>0</v>
      </c>
      <c r="N61" s="8">
        <f t="shared" si="72"/>
        <v>0</v>
      </c>
      <c r="O61" s="4">
        <f t="shared" si="72"/>
        <v>0</v>
      </c>
      <c r="P61" s="8">
        <f t="shared" si="72"/>
        <v>0</v>
      </c>
      <c r="Q61" s="8">
        <f t="shared" si="72"/>
        <v>0</v>
      </c>
      <c r="R61" s="4">
        <f t="shared" si="72"/>
        <v>0.26</v>
      </c>
      <c r="S61" s="8">
        <f t="shared" si="72"/>
        <v>30</v>
      </c>
      <c r="T61" s="8">
        <f t="shared" si="72"/>
        <v>1</v>
      </c>
      <c r="U61" s="4">
        <f t="shared" si="72"/>
        <v>0.36</v>
      </c>
      <c r="V61" s="8">
        <f t="shared" si="72"/>
        <v>46</v>
      </c>
      <c r="W61" s="8">
        <f t="shared" si="72"/>
        <v>0</v>
      </c>
      <c r="X61" s="4">
        <f t="shared" si="72"/>
        <v>0.22</v>
      </c>
      <c r="Y61" s="8">
        <f t="shared" si="72"/>
        <v>29</v>
      </c>
      <c r="Z61" s="8">
        <f t="shared" si="72"/>
        <v>0</v>
      </c>
      <c r="AA61" s="4">
        <f t="shared" si="72"/>
        <v>1.6800000000000002</v>
      </c>
      <c r="AB61" s="8">
        <f t="shared" si="72"/>
        <v>203</v>
      </c>
      <c r="AC61" s="8">
        <f t="shared" si="72"/>
        <v>0</v>
      </c>
      <c r="AD61" s="4">
        <f t="shared" si="72"/>
        <v>1.5199999999999998</v>
      </c>
      <c r="AE61" s="8">
        <f t="shared" si="72"/>
        <v>217</v>
      </c>
      <c r="AF61" s="8">
        <f t="shared" si="72"/>
        <v>0</v>
      </c>
      <c r="AG61" s="4">
        <f t="shared" si="72"/>
        <v>17.75</v>
      </c>
      <c r="AH61" s="8">
        <f t="shared" si="72"/>
        <v>2657</v>
      </c>
      <c r="AI61" s="8">
        <f t="shared" si="72"/>
        <v>15</v>
      </c>
      <c r="AJ61" s="4">
        <f t="shared" si="72"/>
        <v>20.149999999999999</v>
      </c>
      <c r="AK61" s="8">
        <f t="shared" si="72"/>
        <v>2780</v>
      </c>
      <c r="AL61" s="8">
        <f t="shared" ref="AL61:BM61" si="73">SUM(AL18,AL32,AL46)</f>
        <v>2</v>
      </c>
      <c r="AM61" s="4">
        <f t="shared" si="73"/>
        <v>138.05000000000001</v>
      </c>
      <c r="AN61" s="8">
        <f t="shared" si="73"/>
        <v>19704</v>
      </c>
      <c r="AO61" s="8">
        <f t="shared" si="73"/>
        <v>29</v>
      </c>
      <c r="AP61" s="4">
        <f t="shared" si="73"/>
        <v>294.17</v>
      </c>
      <c r="AQ61" s="8">
        <f t="shared" si="73"/>
        <v>42686</v>
      </c>
      <c r="AR61" s="8">
        <f t="shared" si="73"/>
        <v>29</v>
      </c>
      <c r="AS61" s="4">
        <f t="shared" si="73"/>
        <v>777.68</v>
      </c>
      <c r="AT61" s="8">
        <f t="shared" si="73"/>
        <v>118425</v>
      </c>
      <c r="AU61" s="8">
        <f t="shared" si="73"/>
        <v>30</v>
      </c>
      <c r="AV61" s="4">
        <f t="shared" si="73"/>
        <v>666.21</v>
      </c>
      <c r="AW61" s="8">
        <f t="shared" si="73"/>
        <v>103946</v>
      </c>
      <c r="AX61" s="8">
        <f t="shared" si="73"/>
        <v>26</v>
      </c>
      <c r="AY61" s="4">
        <f t="shared" si="73"/>
        <v>341.33000000000004</v>
      </c>
      <c r="AZ61" s="8">
        <f t="shared" si="73"/>
        <v>53292</v>
      </c>
      <c r="BA61" s="8">
        <f t="shared" si="73"/>
        <v>0</v>
      </c>
      <c r="BB61" s="4">
        <f t="shared" si="73"/>
        <v>129.43</v>
      </c>
      <c r="BC61" s="8">
        <f t="shared" si="73"/>
        <v>20104</v>
      </c>
      <c r="BD61" s="8">
        <f t="shared" si="73"/>
        <v>0</v>
      </c>
      <c r="BE61" s="4">
        <f t="shared" si="73"/>
        <v>24.629999999999995</v>
      </c>
      <c r="BF61" s="8">
        <f t="shared" si="73"/>
        <v>3917</v>
      </c>
      <c r="BG61" s="8">
        <f t="shared" si="73"/>
        <v>0</v>
      </c>
      <c r="BH61" s="4">
        <f t="shared" si="73"/>
        <v>16.830000000000002</v>
      </c>
      <c r="BI61" s="8">
        <f t="shared" si="73"/>
        <v>2710</v>
      </c>
      <c r="BJ61" s="8">
        <f t="shared" si="73"/>
        <v>0</v>
      </c>
      <c r="BK61" s="4">
        <f t="shared" si="73"/>
        <v>14.45</v>
      </c>
      <c r="BL61" s="8">
        <f t="shared" si="73"/>
        <v>2173</v>
      </c>
      <c r="BM61" s="8">
        <f t="shared" si="73"/>
        <v>0</v>
      </c>
      <c r="BN61" s="4">
        <f t="shared" si="0"/>
        <v>2444.7199999999998</v>
      </c>
      <c r="BO61" s="8">
        <f t="shared" si="0"/>
        <v>372919</v>
      </c>
      <c r="BP61" s="10">
        <f t="shared" si="0"/>
        <v>132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0</v>
      </c>
      <c r="G62" s="8">
        <f t="shared" si="74"/>
        <v>0</v>
      </c>
      <c r="H62" s="8">
        <f t="shared" si="74"/>
        <v>0</v>
      </c>
      <c r="I62" s="4">
        <f t="shared" si="74"/>
        <v>0.18</v>
      </c>
      <c r="J62" s="8">
        <f t="shared" si="74"/>
        <v>7</v>
      </c>
      <c r="K62" s="8">
        <f t="shared" si="74"/>
        <v>0</v>
      </c>
      <c r="L62" s="4">
        <f t="shared" si="74"/>
        <v>0.99</v>
      </c>
      <c r="M62" s="8">
        <f t="shared" si="74"/>
        <v>69</v>
      </c>
      <c r="N62" s="8">
        <f t="shared" si="74"/>
        <v>7</v>
      </c>
      <c r="O62" s="4">
        <f t="shared" si="74"/>
        <v>0.35</v>
      </c>
      <c r="P62" s="8">
        <f t="shared" si="74"/>
        <v>28</v>
      </c>
      <c r="Q62" s="8">
        <f t="shared" si="74"/>
        <v>4</v>
      </c>
      <c r="R62" s="4">
        <f t="shared" si="74"/>
        <v>1.97</v>
      </c>
      <c r="S62" s="8">
        <f t="shared" si="74"/>
        <v>286</v>
      </c>
      <c r="T62" s="8">
        <f t="shared" si="74"/>
        <v>24</v>
      </c>
      <c r="U62" s="4">
        <f t="shared" si="74"/>
        <v>4.2300000000000004</v>
      </c>
      <c r="V62" s="8">
        <f t="shared" si="74"/>
        <v>735</v>
      </c>
      <c r="W62" s="8">
        <f t="shared" si="74"/>
        <v>47</v>
      </c>
      <c r="X62" s="4">
        <f t="shared" si="74"/>
        <v>6.3500000000000005</v>
      </c>
      <c r="Y62" s="8">
        <f t="shared" si="74"/>
        <v>914</v>
      </c>
      <c r="Z62" s="8">
        <f t="shared" si="74"/>
        <v>31</v>
      </c>
      <c r="AA62" s="4">
        <f t="shared" si="74"/>
        <v>13.01</v>
      </c>
      <c r="AB62" s="8">
        <f t="shared" si="74"/>
        <v>2614</v>
      </c>
      <c r="AC62" s="8">
        <f t="shared" si="74"/>
        <v>70</v>
      </c>
      <c r="AD62" s="4">
        <f t="shared" si="74"/>
        <v>19.189999999999998</v>
      </c>
      <c r="AE62" s="8">
        <f t="shared" si="74"/>
        <v>6319</v>
      </c>
      <c r="AF62" s="8">
        <f t="shared" si="74"/>
        <v>127</v>
      </c>
      <c r="AG62" s="4">
        <f t="shared" si="74"/>
        <v>68.47999999999999</v>
      </c>
      <c r="AH62" s="8">
        <f t="shared" si="74"/>
        <v>24900</v>
      </c>
      <c r="AI62" s="8">
        <f t="shared" si="74"/>
        <v>288</v>
      </c>
      <c r="AJ62" s="4">
        <f t="shared" si="74"/>
        <v>126.03</v>
      </c>
      <c r="AK62" s="8">
        <f t="shared" si="74"/>
        <v>51344</v>
      </c>
      <c r="AL62" s="8">
        <f t="shared" ref="AL62:BP62" si="75">SUM(AL19,AL48)</f>
        <v>393</v>
      </c>
      <c r="AM62" s="4">
        <f t="shared" si="75"/>
        <v>326.94</v>
      </c>
      <c r="AN62" s="8">
        <f t="shared" si="75"/>
        <v>109204</v>
      </c>
      <c r="AO62" s="8">
        <f t="shared" si="75"/>
        <v>564</v>
      </c>
      <c r="AP62" s="4">
        <f t="shared" si="75"/>
        <v>539.67000000000007</v>
      </c>
      <c r="AQ62" s="8">
        <f t="shared" si="75"/>
        <v>160790</v>
      </c>
      <c r="AR62" s="8">
        <f t="shared" si="75"/>
        <v>423</v>
      </c>
      <c r="AS62" s="4">
        <f t="shared" si="75"/>
        <v>990.8</v>
      </c>
      <c r="AT62" s="8">
        <f t="shared" si="75"/>
        <v>222452</v>
      </c>
      <c r="AU62" s="8">
        <f t="shared" si="75"/>
        <v>242</v>
      </c>
      <c r="AV62" s="4">
        <f t="shared" si="75"/>
        <v>751.38</v>
      </c>
      <c r="AW62" s="8">
        <f t="shared" si="75"/>
        <v>146519</v>
      </c>
      <c r="AX62" s="8">
        <f t="shared" si="75"/>
        <v>62</v>
      </c>
      <c r="AY62" s="4">
        <f t="shared" si="75"/>
        <v>414.99</v>
      </c>
      <c r="AZ62" s="8">
        <f t="shared" si="75"/>
        <v>89937</v>
      </c>
      <c r="BA62" s="8">
        <f t="shared" si="75"/>
        <v>17</v>
      </c>
      <c r="BB62" s="4">
        <f t="shared" si="75"/>
        <v>156.09000000000003</v>
      </c>
      <c r="BC62" s="8">
        <f t="shared" si="75"/>
        <v>32758</v>
      </c>
      <c r="BD62" s="8">
        <f t="shared" si="75"/>
        <v>8</v>
      </c>
      <c r="BE62" s="4">
        <f t="shared" si="75"/>
        <v>42.199999999999996</v>
      </c>
      <c r="BF62" s="8">
        <f t="shared" si="75"/>
        <v>12705</v>
      </c>
      <c r="BG62" s="8">
        <f t="shared" si="75"/>
        <v>4</v>
      </c>
      <c r="BH62" s="4">
        <f t="shared" si="75"/>
        <v>26.29</v>
      </c>
      <c r="BI62" s="8">
        <f t="shared" si="75"/>
        <v>7229</v>
      </c>
      <c r="BJ62" s="8">
        <f t="shared" si="75"/>
        <v>1</v>
      </c>
      <c r="BK62" s="4">
        <f t="shared" si="75"/>
        <v>30.89</v>
      </c>
      <c r="BL62" s="8">
        <f t="shared" si="75"/>
        <v>9641</v>
      </c>
      <c r="BM62" s="8">
        <f t="shared" si="75"/>
        <v>1</v>
      </c>
      <c r="BN62" s="4">
        <f t="shared" si="75"/>
        <v>3520.0300000000007</v>
      </c>
      <c r="BO62" s="8">
        <f t="shared" si="75"/>
        <v>878451</v>
      </c>
      <c r="BP62" s="8">
        <f t="shared" si="75"/>
        <v>2313</v>
      </c>
      <c r="BQ62" s="49"/>
      <c r="BR62" s="49"/>
      <c r="BS62" s="25">
        <f>SUM(BS48,BS19)</f>
        <v>0.4</v>
      </c>
      <c r="BT62" s="25">
        <f>SUM(BT48,BT19)</f>
        <v>43.989999999999995</v>
      </c>
      <c r="BU62" s="25">
        <f>SUM(BU48,BU19)</f>
        <v>18.91</v>
      </c>
      <c r="BV62" s="16"/>
      <c r="BW62" s="39">
        <f>SUM(BW48,BW19)</f>
        <v>829.34999999999991</v>
      </c>
      <c r="BX62" s="45">
        <f t="shared" ref="BX62" si="76">SUM(BX48,BX19)</f>
        <v>867079</v>
      </c>
      <c r="BY62" s="19"/>
      <c r="BZ62" s="25">
        <f>SUM(BZ48,BZ19)</f>
        <v>0.51</v>
      </c>
      <c r="CA62" s="25">
        <f>SUM(BZ62,BW62,BS62:BU62,BN62)</f>
        <v>4413.1900000000005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2025-09-09T05:14:32Z</dcterms:modified>
</cp:coreProperties>
</file>