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57CD7C4-6531-4823-B2BD-CA81D81474CF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W48" i="14" l="1"/>
  <c r="BX48" i="14"/>
  <c r="BW62" i="14"/>
  <c r="BX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Q48" i="14" l="1"/>
  <c r="AT19" i="14"/>
  <c r="AU19" i="14"/>
  <c r="AR19" i="14"/>
  <c r="BM48" i="14"/>
  <c r="BJ48" i="14"/>
  <c r="BB48" i="14"/>
  <c r="AZ48" i="14"/>
  <c r="AT48" i="14"/>
  <c r="AT62" i="14" s="1"/>
  <c r="AL48" i="14"/>
  <c r="AD48" i="14"/>
  <c r="Z48" i="14"/>
  <c r="AJ19" i="14"/>
  <c r="BC19" i="14"/>
  <c r="AV19" i="14"/>
  <c r="AH19" i="14"/>
  <c r="AC19" i="14"/>
  <c r="X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S19" i="14"/>
  <c r="AQ19" i="14"/>
  <c r="AQ62" i="14" s="1"/>
  <c r="AK19" i="14"/>
  <c r="AF19" i="14"/>
  <c r="AB19" i="14"/>
  <c r="Y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X62" i="14" s="1"/>
  <c r="S48" i="14"/>
  <c r="P48" i="14"/>
  <c r="K48" i="14"/>
  <c r="L48" i="14"/>
  <c r="BD48" i="14"/>
  <c r="AG48" i="14"/>
  <c r="AU48" i="14"/>
  <c r="AU62" i="14" s="1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BM62" i="14" l="1"/>
  <c r="Z62" i="14"/>
  <c r="S62" i="14"/>
  <c r="O62" i="14"/>
  <c r="AJ62" i="14"/>
  <c r="BI62" i="14"/>
  <c r="BH62" i="14"/>
  <c r="BE62" i="14"/>
  <c r="AX62" i="14"/>
  <c r="AW62" i="14"/>
  <c r="AV62" i="14"/>
  <c r="AH62" i="14"/>
  <c r="R62" i="14"/>
  <c r="AO62" i="14"/>
  <c r="L62" i="14"/>
  <c r="AN62" i="14"/>
  <c r="AI62" i="14"/>
  <c r="AF62" i="14"/>
  <c r="AC62" i="14"/>
  <c r="I62" i="14"/>
  <c r="AS62" i="14"/>
  <c r="BG62" i="14"/>
  <c r="BF62" i="14"/>
  <c r="AY62" i="14"/>
  <c r="AK62" i="14"/>
  <c r="AB62" i="14"/>
  <c r="Y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<sst xmlns="http://schemas.openxmlformats.org/spreadsheetml/2006/main" count="242" uniqueCount="79">
  <si>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</si>
  <si>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</si>
  <si>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</si>
  <si>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</si>
  <si>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</si>
  <si>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</si>
  <si>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</si>
  <si>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</si>
  <si>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</si>
  <si>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</si>
  <si>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</si>
  <si>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</si>
  <si>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</si>
  <si>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</si>
  <si>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</si>
  <si>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</si>
  <si>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</si>
  <si>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</si>
  <si>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</si>
  <si>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</si>
  <si>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</si>
  <si>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</si>
  <si>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</si>
  <si>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</si>
  <si>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</si>
  <si>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</si>
  <si>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</si>
  <si>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</si>
  <si>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</si>
  <si>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</si>
  <si>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</si>
  <si>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</si>
  <si>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</si>
  <si>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</si>
  <si>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</si>
  <si>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</si>
  <si>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</si>
  <si>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</si>
  <si>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</si>
  <si>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</si>
  <si>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</si>
  <si>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</si>
  <si>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</si>
  <si>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</si>
  <si>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</si>
  <si>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</si>
  <si>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</si>
  <si>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</si>
  <si>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</si>
  <si>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</si>
  <si>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</si>
  <si>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</si>
  <si>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</si>
  <si>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</si>
  <si>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</si>
  <si>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</si>
  <si>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</si>
  <si>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</si>
  <si>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</si>
  <si>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</si>
  <si>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</si>
  <si>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</si>
  <si>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</si>
  <si>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</si>
  <si>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</si>
  <si>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</si>
  <si>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</si>
  <si>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</si>
  <si>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</si>
  <si>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</si>
  <si>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</si>
  <si>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</si>
  <si>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</si>
  <si>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</si>
  <si>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</si>
  <si>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</si>
  <si>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</si>
  <si>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宇城</t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</si>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</sst>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37.07</v>
      </c>
      <c r="G6" s="8">
        <v>0</v>
      </c>
      <c r="H6" s="8">
        <v>0</v>
      </c>
      <c r="I6" s="4">
        <v>21.8</v>
      </c>
      <c r="J6" s="8">
        <v>0</v>
      </c>
      <c r="K6" s="8">
        <v>0</v>
      </c>
      <c r="L6" s="4">
        <v>36.29</v>
      </c>
      <c r="M6" s="8">
        <v>1689</v>
      </c>
      <c r="N6" s="8">
        <v>376</v>
      </c>
      <c r="O6" s="4">
        <v>10.82</v>
      </c>
      <c r="P6" s="8">
        <v>988</v>
      </c>
      <c r="Q6" s="8">
        <v>120</v>
      </c>
      <c r="R6" s="4">
        <v>24.98</v>
      </c>
      <c r="S6" s="8">
        <v>3244</v>
      </c>
      <c r="T6" s="8">
        <v>225</v>
      </c>
      <c r="U6" s="4">
        <v>17.64</v>
      </c>
      <c r="V6" s="8">
        <v>3223</v>
      </c>
      <c r="W6" s="8">
        <v>227</v>
      </c>
      <c r="X6" s="4">
        <v>15.549999999999999</v>
      </c>
      <c r="Y6" s="8">
        <v>4219</v>
      </c>
      <c r="Z6" s="8">
        <v>223</v>
      </c>
      <c r="AA6" s="4">
        <v>28.39</v>
      </c>
      <c r="AB6" s="8">
        <v>8849</v>
      </c>
      <c r="AC6" s="8">
        <v>350</v>
      </c>
      <c r="AD6" s="4">
        <v>106.72</v>
      </c>
      <c r="AE6" s="8">
        <v>43901</v>
      </c>
      <c r="AF6" s="8">
        <v>977</v>
      </c>
      <c r="AG6" s="4">
        <v>242.23000000000002</v>
      </c>
      <c r="AH6" s="8">
        <v>110686</v>
      </c>
      <c r="AI6" s="8">
        <v>1948</v>
      </c>
      <c r="AJ6" s="4">
        <v>357.74</v>
      </c>
      <c r="AK6" s="8">
        <v>176484</v>
      </c>
      <c r="AL6" s="8">
        <v>2028</v>
      </c>
      <c r="AM6" s="4">
        <v>1124.6300000000001</v>
      </c>
      <c r="AN6" s="8">
        <v>592171</v>
      </c>
      <c r="AO6" s="8">
        <v>6090</v>
      </c>
      <c r="AP6" s="4">
        <v>1262.68</v>
      </c>
      <c r="AQ6" s="8">
        <v>706592</v>
      </c>
      <c r="AR6" s="8">
        <v>6342</v>
      </c>
      <c r="AS6" s="4">
        <v>1353.97</v>
      </c>
      <c r="AT6" s="8">
        <v>805097</v>
      </c>
      <c r="AU6" s="8">
        <v>6563</v>
      </c>
      <c r="AV6" s="4">
        <v>782.6</v>
      </c>
      <c r="AW6" s="8">
        <v>486637</v>
      </c>
      <c r="AX6" s="8">
        <v>3444</v>
      </c>
      <c r="AY6" s="4">
        <v>215.82</v>
      </c>
      <c r="AZ6" s="8">
        <v>138402</v>
      </c>
      <c r="BA6" s="8">
        <v>774</v>
      </c>
      <c r="BB6" s="4">
        <v>101.78999999999999</v>
      </c>
      <c r="BC6" s="8">
        <v>64172</v>
      </c>
      <c r="BD6" s="8">
        <v>261</v>
      </c>
      <c r="BE6" s="4">
        <v>46.84</v>
      </c>
      <c r="BF6" s="8">
        <v>29636</v>
      </c>
      <c r="BG6" s="8">
        <v>101</v>
      </c>
      <c r="BH6" s="4">
        <v>28.15</v>
      </c>
      <c r="BI6" s="8">
        <v>17629</v>
      </c>
      <c r="BJ6" s="8">
        <v>40</v>
      </c>
      <c r="BK6" s="4">
        <v>37.659999999999997</v>
      </c>
      <c r="BL6" s="8">
        <v>25309</v>
      </c>
      <c r="BM6" s="8">
        <v>47</v>
      </c>
      <c r="BN6" s="4">
        <f>SUM(F6,I6,L6,O6,R6,U6,X6,AA6,AD6,AG6,AJ6,AM6,AP6,AS6,AV6,AY6,BB6,BE6,BH6,BK6)</f>
        <v>5853.37</v>
      </c>
      <c r="BO6" s="8">
        <f>SUM(G6,J6,M6,P6,S6,V6,Y6,AB6,AE6,AH6,AK6,AN6,AQ6,AT6,AW6,AZ6,BC6,BF6,BI6,BL6)</f>
        <v>3218928</v>
      </c>
      <c r="BP6" s="10">
        <f>SUM(H6,K6,N6,Q6,T6,W6,Z6,AC6,AF6,AI6,AL6,AO6,AR6,AU6,AX6,BA6,BD6,BG6,BJ6,BM6)</f>
        <v>30136</v>
      </c>
      <c r="BQ6" s="50" t="s">
        <v>43</v>
      </c>
      <c r="BR6" s="50" t="s">
        <v>40</v>
      </c>
      <c r="BS6" s="20">
        <v>63.769999999999996</v>
      </c>
      <c r="BT6" s="21">
        <v>165.28</v>
      </c>
      <c r="BU6" s="20">
        <v>5.03</v>
      </c>
      <c r="BV6" s="17" t="s">
        <v>61</v>
      </c>
      <c r="BW6" s="35">
        <v>339.04</v>
      </c>
      <c r="BX6" s="41">
        <v>405387</v>
      </c>
      <c r="BY6" s="17" t="s">
        <v>67</v>
      </c>
      <c r="BZ6" s="27">
        <v>5.17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0</v>
      </c>
      <c r="G7" s="8">
        <v>0</v>
      </c>
      <c r="H7" s="8">
        <v>0</v>
      </c>
      <c r="I7" s="4">
        <v>0</v>
      </c>
      <c r="J7" s="8">
        <v>0</v>
      </c>
      <c r="K7" s="8">
        <v>0</v>
      </c>
      <c r="L7" s="4">
        <v>4.47</v>
      </c>
      <c r="M7" s="8">
        <v>255</v>
      </c>
      <c r="N7" s="8">
        <v>39</v>
      </c>
      <c r="O7" s="4">
        <v>7.2799999999999994</v>
      </c>
      <c r="P7" s="8">
        <v>750</v>
      </c>
      <c r="Q7" s="8">
        <v>65</v>
      </c>
      <c r="R7" s="4">
        <v>22.97</v>
      </c>
      <c r="S7" s="8">
        <v>2866</v>
      </c>
      <c r="T7" s="8">
        <v>215</v>
      </c>
      <c r="U7" s="4">
        <v>42.629999999999995</v>
      </c>
      <c r="V7" s="8">
        <v>6892</v>
      </c>
      <c r="W7" s="8">
        <v>434</v>
      </c>
      <c r="X7" s="4">
        <v>25.07</v>
      </c>
      <c r="Y7" s="8">
        <v>5652</v>
      </c>
      <c r="Z7" s="8">
        <v>257</v>
      </c>
      <c r="AA7" s="4">
        <v>95.36</v>
      </c>
      <c r="AB7" s="8">
        <v>24624</v>
      </c>
      <c r="AC7" s="8">
        <v>775</v>
      </c>
      <c r="AD7" s="4">
        <v>72.740000000000009</v>
      </c>
      <c r="AE7" s="8">
        <v>21479</v>
      </c>
      <c r="AF7" s="8">
        <v>458</v>
      </c>
      <c r="AG7" s="4">
        <v>183.19</v>
      </c>
      <c r="AH7" s="8">
        <v>63724</v>
      </c>
      <c r="AI7" s="8">
        <v>912</v>
      </c>
      <c r="AJ7" s="4">
        <v>239.57999999999998</v>
      </c>
      <c r="AK7" s="8">
        <v>88624</v>
      </c>
      <c r="AL7" s="8">
        <v>982</v>
      </c>
      <c r="AM7" s="4">
        <v>442.82</v>
      </c>
      <c r="AN7" s="8">
        <v>171916</v>
      </c>
      <c r="AO7" s="8">
        <v>1573</v>
      </c>
      <c r="AP7" s="4">
        <v>379.49</v>
      </c>
      <c r="AQ7" s="8">
        <v>158515</v>
      </c>
      <c r="AR7" s="8">
        <v>1318</v>
      </c>
      <c r="AS7" s="4">
        <v>284.97000000000003</v>
      </c>
      <c r="AT7" s="8">
        <v>125368</v>
      </c>
      <c r="AU7" s="8">
        <v>859</v>
      </c>
      <c r="AV7" s="4">
        <v>161.49</v>
      </c>
      <c r="AW7" s="8">
        <v>74660</v>
      </c>
      <c r="AX7" s="8">
        <v>442</v>
      </c>
      <c r="AY7" s="4">
        <v>80.64</v>
      </c>
      <c r="AZ7" s="8">
        <v>38519</v>
      </c>
      <c r="BA7" s="8">
        <v>171</v>
      </c>
      <c r="BB7" s="4">
        <v>60.4</v>
      </c>
      <c r="BC7" s="8">
        <v>29288</v>
      </c>
      <c r="BD7" s="8">
        <v>101</v>
      </c>
      <c r="BE7" s="4">
        <v>38.82</v>
      </c>
      <c r="BF7" s="8">
        <v>19012</v>
      </c>
      <c r="BG7" s="8">
        <v>56</v>
      </c>
      <c r="BH7" s="4">
        <v>22.17</v>
      </c>
      <c r="BI7" s="8">
        <v>10808</v>
      </c>
      <c r="BJ7" s="8">
        <v>21</v>
      </c>
      <c r="BK7" s="4">
        <v>19.350000000000001</v>
      </c>
      <c r="BL7" s="8">
        <v>10091</v>
      </c>
      <c r="BM7" s="8">
        <v>15</v>
      </c>
      <c r="BN7" s="4">
        <f t="shared" ref="BN7:BP61" si="0">SUM(F7,I7,L7,O7,R7,U7,X7,AA7,AD7,AG7,AJ7,AM7,AP7,AS7,AV7,AY7,BB7,BE7,BH7,BK7)</f>
        <v>2183.44</v>
      </c>
      <c r="BO7" s="8">
        <f t="shared" si="0"/>
        <v>853043</v>
      </c>
      <c r="BP7" s="10">
        <f t="shared" si="0"/>
        <v>8693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145.57</v>
      </c>
      <c r="BX7" s="42">
        <v>116438</v>
      </c>
      <c r="BY7" s="18" t="s">
        <v>68</v>
      </c>
      <c r="BZ7" s="28">
        <v>1.31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0</v>
      </c>
      <c r="AH8" s="8">
        <v>0</v>
      </c>
      <c r="AI8" s="8">
        <v>0</v>
      </c>
      <c r="AJ8" s="4">
        <v>0</v>
      </c>
      <c r="AK8" s="8">
        <v>0</v>
      </c>
      <c r="AL8" s="8">
        <v>0</v>
      </c>
      <c r="AM8" s="4">
        <v>3.25</v>
      </c>
      <c r="AN8" s="8">
        <v>567</v>
      </c>
      <c r="AO8" s="8">
        <v>1</v>
      </c>
      <c r="AP8" s="4">
        <v>11.139999999999999</v>
      </c>
      <c r="AQ8" s="8">
        <v>1920</v>
      </c>
      <c r="AR8" s="8">
        <v>6</v>
      </c>
      <c r="AS8" s="4">
        <v>9.49</v>
      </c>
      <c r="AT8" s="8">
        <v>1733</v>
      </c>
      <c r="AU8" s="8">
        <v>4</v>
      </c>
      <c r="AV8" s="4">
        <v>5.07</v>
      </c>
      <c r="AW8" s="8">
        <v>954</v>
      </c>
      <c r="AX8" s="8">
        <v>1</v>
      </c>
      <c r="AY8" s="4">
        <v>0.29000000000000004</v>
      </c>
      <c r="AZ8" s="8">
        <v>57</v>
      </c>
      <c r="BA8" s="8">
        <v>0</v>
      </c>
      <c r="BB8" s="4">
        <v>0.17</v>
      </c>
      <c r="BC8" s="8">
        <v>34</v>
      </c>
      <c r="BD8" s="8">
        <v>0</v>
      </c>
      <c r="BE8" s="4">
        <v>0.52</v>
      </c>
      <c r="BF8" s="8">
        <v>105</v>
      </c>
      <c r="BG8" s="8">
        <v>0</v>
      </c>
      <c r="BH8" s="4">
        <v>0</v>
      </c>
      <c r="BI8" s="8">
        <v>0</v>
      </c>
      <c r="BJ8" s="8">
        <v>0</v>
      </c>
      <c r="BK8" s="4">
        <v>0</v>
      </c>
      <c r="BL8" s="8">
        <v>0</v>
      </c>
      <c r="BM8" s="8">
        <v>0</v>
      </c>
      <c r="BN8" s="4">
        <f t="shared" si="0"/>
        <v>29.93</v>
      </c>
      <c r="BO8" s="8">
        <f>SUM(G8,J8,M8,P8,S8,V8,Y8,AB8,AE8,AH8,AK8,AN8,AQ8,AT8,AW8,AZ8,BC8,BF8,BI8,BL8)</f>
        <v>5370</v>
      </c>
      <c r="BP8" s="10">
        <f t="shared" si="0"/>
        <v>12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13.16</v>
      </c>
      <c r="BX8" s="42">
        <v>7896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</v>
      </c>
      <c r="S9" s="8">
        <v>0</v>
      </c>
      <c r="T9" s="8">
        <v>0</v>
      </c>
      <c r="U9" s="4">
        <v>0</v>
      </c>
      <c r="V9" s="8">
        <v>0</v>
      </c>
      <c r="W9" s="8">
        <v>0</v>
      </c>
      <c r="X9" s="4">
        <v>0.33</v>
      </c>
      <c r="Y9" s="8">
        <v>40</v>
      </c>
      <c r="Z9" s="8">
        <v>1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2.08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2.41</v>
      </c>
      <c r="BO9" s="8">
        <f t="shared" si="0"/>
        <v>40</v>
      </c>
      <c r="BP9" s="10">
        <f t="shared" si="0"/>
        <v>1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3.75</v>
      </c>
      <c r="BX9" s="42">
        <v>1875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37.07</v>
      </c>
      <c r="G10" s="8">
        <f t="shared" si="1"/>
        <v>0</v>
      </c>
      <c r="H10" s="8">
        <f t="shared" si="1"/>
        <v>0</v>
      </c>
      <c r="I10" s="4">
        <f t="shared" si="1"/>
        <v>21.8</v>
      </c>
      <c r="J10" s="8">
        <f t="shared" si="1"/>
        <v>0</v>
      </c>
      <c r="K10" s="8">
        <f t="shared" si="1"/>
        <v>0</v>
      </c>
      <c r="L10" s="4">
        <f t="shared" si="1"/>
        <v>40.76</v>
      </c>
      <c r="M10" s="8">
        <f t="shared" si="1"/>
        <v>1944</v>
      </c>
      <c r="N10" s="8">
        <f t="shared" si="1"/>
        <v>415</v>
      </c>
      <c r="O10" s="4">
        <f t="shared" si="1"/>
        <v>18.100000000000001</v>
      </c>
      <c r="P10" s="8">
        <f t="shared" si="1"/>
        <v>1738</v>
      </c>
      <c r="Q10" s="8">
        <f t="shared" si="1"/>
        <v>185</v>
      </c>
      <c r="R10" s="4">
        <f t="shared" si="1"/>
        <v>47.95</v>
      </c>
      <c r="S10" s="8">
        <f t="shared" si="1"/>
        <v>6110</v>
      </c>
      <c r="T10" s="8">
        <f t="shared" si="1"/>
        <v>440</v>
      </c>
      <c r="U10" s="4">
        <f t="shared" si="1"/>
        <v>60.269999999999996</v>
      </c>
      <c r="V10" s="8">
        <f t="shared" si="1"/>
        <v>10115</v>
      </c>
      <c r="W10" s="8">
        <f t="shared" si="1"/>
        <v>661</v>
      </c>
      <c r="X10" s="4">
        <f t="shared" si="1"/>
        <v>40.949999999999996</v>
      </c>
      <c r="Y10" s="8">
        <f t="shared" si="1"/>
        <v>9911</v>
      </c>
      <c r="Z10" s="8">
        <f t="shared" si="1"/>
        <v>481</v>
      </c>
      <c r="AA10" s="4">
        <f t="shared" si="1"/>
        <v>123.75</v>
      </c>
      <c r="AB10" s="8">
        <f t="shared" si="1"/>
        <v>33473</v>
      </c>
      <c r="AC10" s="8">
        <f t="shared" si="1"/>
        <v>1125</v>
      </c>
      <c r="AD10" s="4">
        <f t="shared" si="1"/>
        <v>179.46</v>
      </c>
      <c r="AE10" s="8">
        <f t="shared" si="1"/>
        <v>65380</v>
      </c>
      <c r="AF10" s="8">
        <f t="shared" si="1"/>
        <v>1435</v>
      </c>
      <c r="AG10" s="4">
        <f t="shared" si="1"/>
        <v>425.42</v>
      </c>
      <c r="AH10" s="8">
        <f t="shared" si="1"/>
        <v>174410</v>
      </c>
      <c r="AI10" s="8">
        <f t="shared" si="1"/>
        <v>2860</v>
      </c>
      <c r="AJ10" s="4">
        <f t="shared" si="1"/>
        <v>597.31999999999994</v>
      </c>
      <c r="AK10" s="8">
        <f t="shared" si="1"/>
        <v>265108</v>
      </c>
      <c r="AL10" s="8">
        <f t="shared" ref="AL10:BM10" si="2">SUM(AL6:AL9)</f>
        <v>3010</v>
      </c>
      <c r="AM10" s="4">
        <f t="shared" si="2"/>
        <v>1572.78</v>
      </c>
      <c r="AN10" s="8">
        <f t="shared" si="2"/>
        <v>764654</v>
      </c>
      <c r="AO10" s="8">
        <f t="shared" si="2"/>
        <v>7664</v>
      </c>
      <c r="AP10" s="4">
        <f t="shared" si="2"/>
        <v>1653.3100000000002</v>
      </c>
      <c r="AQ10" s="8">
        <f t="shared" si="2"/>
        <v>867027</v>
      </c>
      <c r="AR10" s="8">
        <f t="shared" si="2"/>
        <v>7666</v>
      </c>
      <c r="AS10" s="4">
        <f t="shared" si="2"/>
        <v>1648.43</v>
      </c>
      <c r="AT10" s="8">
        <f t="shared" si="2"/>
        <v>932198</v>
      </c>
      <c r="AU10" s="8">
        <f t="shared" si="2"/>
        <v>7426</v>
      </c>
      <c r="AV10" s="4">
        <f t="shared" si="2"/>
        <v>949.16000000000008</v>
      </c>
      <c r="AW10" s="8">
        <f t="shared" si="2"/>
        <v>562251</v>
      </c>
      <c r="AX10" s="8">
        <f t="shared" si="2"/>
        <v>3887</v>
      </c>
      <c r="AY10" s="4">
        <f t="shared" si="2"/>
        <v>296.75</v>
      </c>
      <c r="AZ10" s="8">
        <f t="shared" si="2"/>
        <v>176978</v>
      </c>
      <c r="BA10" s="8">
        <f t="shared" si="2"/>
        <v>945</v>
      </c>
      <c r="BB10" s="4">
        <f t="shared" si="2"/>
        <v>162.35999999999999</v>
      </c>
      <c r="BC10" s="8">
        <f t="shared" si="2"/>
        <v>93494</v>
      </c>
      <c r="BD10" s="8">
        <f t="shared" si="2"/>
        <v>362</v>
      </c>
      <c r="BE10" s="4">
        <f t="shared" si="2"/>
        <v>86.179999999999993</v>
      </c>
      <c r="BF10" s="8">
        <f t="shared" si="2"/>
        <v>48753</v>
      </c>
      <c r="BG10" s="8">
        <f t="shared" si="2"/>
        <v>157</v>
      </c>
      <c r="BH10" s="4">
        <f t="shared" si="2"/>
        <v>50.32</v>
      </c>
      <c r="BI10" s="8">
        <f t="shared" si="2"/>
        <v>28437</v>
      </c>
      <c r="BJ10" s="8">
        <f t="shared" si="2"/>
        <v>61</v>
      </c>
      <c r="BK10" s="4">
        <f t="shared" si="2"/>
        <v>57.01</v>
      </c>
      <c r="BL10" s="8">
        <f t="shared" si="2"/>
        <v>35400</v>
      </c>
      <c r="BM10" s="8">
        <f t="shared" si="2"/>
        <v>62</v>
      </c>
      <c r="BN10" s="4">
        <f t="shared" si="0"/>
        <v>8069.1500000000005</v>
      </c>
      <c r="BO10" s="8">
        <f t="shared" si="0"/>
        <v>4077381</v>
      </c>
      <c r="BP10" s="10">
        <f t="shared" si="0"/>
        <v>38842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0.36</v>
      </c>
      <c r="BX10" s="42">
        <v>72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0.15</v>
      </c>
      <c r="G11" s="8">
        <v>0</v>
      </c>
      <c r="H11" s="8">
        <v>0</v>
      </c>
      <c r="I11" s="4">
        <v>5.57</v>
      </c>
      <c r="J11" s="8">
        <v>386</v>
      </c>
      <c r="K11" s="8">
        <v>47</v>
      </c>
      <c r="L11" s="4">
        <v>9.7800000000000011</v>
      </c>
      <c r="M11" s="8">
        <v>1041</v>
      </c>
      <c r="N11" s="8">
        <v>48</v>
      </c>
      <c r="O11" s="4">
        <v>4.83</v>
      </c>
      <c r="P11" s="8">
        <v>575</v>
      </c>
      <c r="Q11" s="8">
        <v>15</v>
      </c>
      <c r="R11" s="4">
        <v>13.79</v>
      </c>
      <c r="S11" s="8">
        <v>1605</v>
      </c>
      <c r="T11" s="8">
        <v>48</v>
      </c>
      <c r="U11" s="4">
        <v>21.81</v>
      </c>
      <c r="V11" s="8">
        <v>2728</v>
      </c>
      <c r="W11" s="8">
        <v>54</v>
      </c>
      <c r="X11" s="4">
        <v>6.07</v>
      </c>
      <c r="Y11" s="8">
        <v>890</v>
      </c>
      <c r="Z11" s="8">
        <v>9</v>
      </c>
      <c r="AA11" s="4">
        <v>24.5</v>
      </c>
      <c r="AB11" s="8">
        <v>3486</v>
      </c>
      <c r="AC11" s="8">
        <v>44</v>
      </c>
      <c r="AD11" s="4">
        <v>8.6</v>
      </c>
      <c r="AE11" s="8">
        <v>1452</v>
      </c>
      <c r="AF11" s="8">
        <v>7</v>
      </c>
      <c r="AG11" s="4">
        <v>4.47</v>
      </c>
      <c r="AH11" s="8">
        <v>783</v>
      </c>
      <c r="AI11" s="8">
        <v>3</v>
      </c>
      <c r="AJ11" s="4">
        <v>3.6500000000000004</v>
      </c>
      <c r="AK11" s="8">
        <v>594</v>
      </c>
      <c r="AL11" s="8">
        <v>1</v>
      </c>
      <c r="AM11" s="4">
        <v>2.2400000000000002</v>
      </c>
      <c r="AN11" s="8">
        <v>337</v>
      </c>
      <c r="AO11" s="8">
        <v>0</v>
      </c>
      <c r="AP11" s="4">
        <v>0.31000000000000005</v>
      </c>
      <c r="AQ11" s="8">
        <v>60</v>
      </c>
      <c r="AR11" s="8">
        <v>0</v>
      </c>
      <c r="AS11" s="4">
        <v>5</v>
      </c>
      <c r="AT11" s="8">
        <v>792</v>
      </c>
      <c r="AU11" s="8">
        <v>1</v>
      </c>
      <c r="AV11" s="4">
        <v>7</v>
      </c>
      <c r="AW11" s="8">
        <v>1088</v>
      </c>
      <c r="AX11" s="8">
        <v>0</v>
      </c>
      <c r="AY11" s="4">
        <v>3.83</v>
      </c>
      <c r="AZ11" s="8">
        <v>585</v>
      </c>
      <c r="BA11" s="8">
        <v>1</v>
      </c>
      <c r="BB11" s="4">
        <v>1.07</v>
      </c>
      <c r="BC11" s="8">
        <v>180</v>
      </c>
      <c r="BD11" s="8">
        <v>0</v>
      </c>
      <c r="BE11" s="4">
        <v>0.13</v>
      </c>
      <c r="BF11" s="8">
        <v>23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122.79999999999998</v>
      </c>
      <c r="BO11" s="8">
        <f t="shared" si="0"/>
        <v>16605</v>
      </c>
      <c r="BP11" s="10">
        <f t="shared" si="0"/>
        <v>278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37.22</v>
      </c>
      <c r="G12" s="8">
        <f t="shared" si="3"/>
        <v>0</v>
      </c>
      <c r="H12" s="8">
        <f t="shared" si="3"/>
        <v>0</v>
      </c>
      <c r="I12" s="4">
        <f t="shared" si="3"/>
        <v>27.37</v>
      </c>
      <c r="J12" s="8">
        <f t="shared" si="3"/>
        <v>386</v>
      </c>
      <c r="K12" s="8">
        <f t="shared" si="3"/>
        <v>47</v>
      </c>
      <c r="L12" s="4">
        <f t="shared" si="3"/>
        <v>50.54</v>
      </c>
      <c r="M12" s="8">
        <f t="shared" si="3"/>
        <v>2985</v>
      </c>
      <c r="N12" s="8">
        <f t="shared" si="3"/>
        <v>463</v>
      </c>
      <c r="O12" s="4">
        <f t="shared" si="3"/>
        <v>22.93</v>
      </c>
      <c r="P12" s="8">
        <f t="shared" si="3"/>
        <v>2313</v>
      </c>
      <c r="Q12" s="8">
        <f t="shared" si="3"/>
        <v>200</v>
      </c>
      <c r="R12" s="4">
        <f t="shared" si="3"/>
        <v>61.74</v>
      </c>
      <c r="S12" s="8">
        <f t="shared" si="3"/>
        <v>7715</v>
      </c>
      <c r="T12" s="8">
        <f t="shared" si="3"/>
        <v>488</v>
      </c>
      <c r="U12" s="4">
        <f t="shared" si="3"/>
        <v>82.08</v>
      </c>
      <c r="V12" s="8">
        <f t="shared" si="3"/>
        <v>12843</v>
      </c>
      <c r="W12" s="8">
        <f t="shared" si="3"/>
        <v>715</v>
      </c>
      <c r="X12" s="4">
        <f t="shared" si="3"/>
        <v>47.019999999999996</v>
      </c>
      <c r="Y12" s="8">
        <f t="shared" si="3"/>
        <v>10801</v>
      </c>
      <c r="Z12" s="8">
        <f t="shared" si="3"/>
        <v>490</v>
      </c>
      <c r="AA12" s="4">
        <f t="shared" si="3"/>
        <v>148.25</v>
      </c>
      <c r="AB12" s="8">
        <f t="shared" si="3"/>
        <v>36959</v>
      </c>
      <c r="AC12" s="8">
        <f t="shared" si="3"/>
        <v>1169</v>
      </c>
      <c r="AD12" s="4">
        <f t="shared" si="3"/>
        <v>188.06</v>
      </c>
      <c r="AE12" s="8">
        <f t="shared" si="3"/>
        <v>66832</v>
      </c>
      <c r="AF12" s="8">
        <f t="shared" si="3"/>
        <v>1442</v>
      </c>
      <c r="AG12" s="4">
        <f t="shared" si="3"/>
        <v>429.89000000000004</v>
      </c>
      <c r="AH12" s="8">
        <f t="shared" si="3"/>
        <v>175193</v>
      </c>
      <c r="AI12" s="8">
        <f t="shared" si="3"/>
        <v>2863</v>
      </c>
      <c r="AJ12" s="4">
        <f t="shared" si="3"/>
        <v>600.96999999999991</v>
      </c>
      <c r="AK12" s="8">
        <f t="shared" si="3"/>
        <v>265702</v>
      </c>
      <c r="AL12" s="8">
        <f t="shared" ref="AL12:BM12" si="4">SUM(AL10:AL11)</f>
        <v>3011</v>
      </c>
      <c r="AM12" s="4">
        <f t="shared" si="4"/>
        <v>1575.02</v>
      </c>
      <c r="AN12" s="8">
        <f t="shared" si="4"/>
        <v>764991</v>
      </c>
      <c r="AO12" s="8">
        <f t="shared" si="4"/>
        <v>7664</v>
      </c>
      <c r="AP12" s="4">
        <f t="shared" si="4"/>
        <v>1653.6200000000001</v>
      </c>
      <c r="AQ12" s="8">
        <f t="shared" si="4"/>
        <v>867087</v>
      </c>
      <c r="AR12" s="8">
        <f t="shared" si="4"/>
        <v>7666</v>
      </c>
      <c r="AS12" s="4">
        <f t="shared" si="4"/>
        <v>1653.43</v>
      </c>
      <c r="AT12" s="8">
        <f t="shared" si="4"/>
        <v>932990</v>
      </c>
      <c r="AU12" s="8">
        <f t="shared" si="4"/>
        <v>7427</v>
      </c>
      <c r="AV12" s="4">
        <f t="shared" si="4"/>
        <v>956.16000000000008</v>
      </c>
      <c r="AW12" s="8">
        <f t="shared" si="4"/>
        <v>563339</v>
      </c>
      <c r="AX12" s="8">
        <f t="shared" si="4"/>
        <v>3887</v>
      </c>
      <c r="AY12" s="4">
        <f t="shared" si="4"/>
        <v>300.58</v>
      </c>
      <c r="AZ12" s="8">
        <f t="shared" si="4"/>
        <v>177563</v>
      </c>
      <c r="BA12" s="8">
        <f t="shared" si="4"/>
        <v>946</v>
      </c>
      <c r="BB12" s="4">
        <f t="shared" si="4"/>
        <v>163.42999999999998</v>
      </c>
      <c r="BC12" s="8">
        <f t="shared" si="4"/>
        <v>93674</v>
      </c>
      <c r="BD12" s="8">
        <f t="shared" si="4"/>
        <v>362</v>
      </c>
      <c r="BE12" s="4">
        <f t="shared" si="4"/>
        <v>86.309999999999988</v>
      </c>
      <c r="BF12" s="8">
        <f t="shared" si="4"/>
        <v>48776</v>
      </c>
      <c r="BG12" s="8">
        <f t="shared" si="4"/>
        <v>157</v>
      </c>
      <c r="BH12" s="4">
        <f t="shared" si="4"/>
        <v>50.32</v>
      </c>
      <c r="BI12" s="8">
        <f t="shared" si="4"/>
        <v>28437</v>
      </c>
      <c r="BJ12" s="8">
        <f t="shared" si="4"/>
        <v>61</v>
      </c>
      <c r="BK12" s="4">
        <f t="shared" si="4"/>
        <v>57.01</v>
      </c>
      <c r="BL12" s="8">
        <f t="shared" si="4"/>
        <v>35400</v>
      </c>
      <c r="BM12" s="8">
        <f t="shared" si="4"/>
        <v>62</v>
      </c>
      <c r="BN12" s="4">
        <f t="shared" si="0"/>
        <v>8191.9500000000007</v>
      </c>
      <c r="BO12" s="8">
        <f t="shared" si="0"/>
        <v>4093986</v>
      </c>
      <c r="BP12" s="10">
        <f t="shared" si="0"/>
        <v>39120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2.9699999999999998</v>
      </c>
      <c r="AN13" s="8">
        <v>393</v>
      </c>
      <c r="AO13" s="8">
        <v>1</v>
      </c>
      <c r="AP13" s="4">
        <v>7.63</v>
      </c>
      <c r="AQ13" s="8">
        <v>1047</v>
      </c>
      <c r="AR13" s="8">
        <v>1</v>
      </c>
      <c r="AS13" s="4">
        <v>9.2200000000000006</v>
      </c>
      <c r="AT13" s="8">
        <v>1278</v>
      </c>
      <c r="AU13" s="8">
        <v>1</v>
      </c>
      <c r="AV13" s="4">
        <v>6.73</v>
      </c>
      <c r="AW13" s="8">
        <v>1292</v>
      </c>
      <c r="AX13" s="8">
        <v>3</v>
      </c>
      <c r="AY13" s="4">
        <v>1.42</v>
      </c>
      <c r="AZ13" s="8">
        <v>280</v>
      </c>
      <c r="BA13" s="8">
        <v>0</v>
      </c>
      <c r="BB13" s="4">
        <v>0.54</v>
      </c>
      <c r="BC13" s="8">
        <v>92</v>
      </c>
      <c r="BD13" s="8">
        <v>0</v>
      </c>
      <c r="BE13" s="4">
        <v>0.13</v>
      </c>
      <c r="BF13" s="8">
        <v>19</v>
      </c>
      <c r="BG13" s="8">
        <v>0</v>
      </c>
      <c r="BH13" s="4">
        <v>0.19</v>
      </c>
      <c r="BI13" s="8">
        <v>40</v>
      </c>
      <c r="BJ13" s="8">
        <v>0</v>
      </c>
      <c r="BK13" s="4">
        <v>0.57999999999999996</v>
      </c>
      <c r="BL13" s="8">
        <v>126</v>
      </c>
      <c r="BM13" s="8">
        <v>0</v>
      </c>
      <c r="BN13" s="4">
        <f t="shared" si="0"/>
        <v>29.409999999999997</v>
      </c>
      <c r="BO13" s="8">
        <f t="shared" si="0"/>
        <v>4567</v>
      </c>
      <c r="BP13" s="10">
        <f t="shared" si="0"/>
        <v>6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0.42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0.02</v>
      </c>
      <c r="M14" s="8">
        <v>2</v>
      </c>
      <c r="N14" s="8">
        <v>0</v>
      </c>
      <c r="O14" s="4">
        <v>0</v>
      </c>
      <c r="P14" s="8">
        <v>0</v>
      </c>
      <c r="Q14" s="8">
        <v>0</v>
      </c>
      <c r="R14" s="4">
        <v>0.01</v>
      </c>
      <c r="S14" s="8">
        <v>1</v>
      </c>
      <c r="T14" s="8">
        <v>0</v>
      </c>
      <c r="U14" s="4">
        <v>0</v>
      </c>
      <c r="V14" s="8">
        <v>0</v>
      </c>
      <c r="W14" s="8">
        <v>0</v>
      </c>
      <c r="X14" s="4">
        <v>0.16</v>
      </c>
      <c r="Y14" s="8">
        <v>17</v>
      </c>
      <c r="Z14" s="8">
        <v>0</v>
      </c>
      <c r="AA14" s="4">
        <v>0.06</v>
      </c>
      <c r="AB14" s="8">
        <v>6</v>
      </c>
      <c r="AC14" s="8">
        <v>0</v>
      </c>
      <c r="AD14" s="4">
        <v>0.82000000000000006</v>
      </c>
      <c r="AE14" s="8">
        <v>105</v>
      </c>
      <c r="AF14" s="8">
        <v>0</v>
      </c>
      <c r="AG14" s="4">
        <v>3.4800000000000004</v>
      </c>
      <c r="AH14" s="8">
        <v>539</v>
      </c>
      <c r="AI14" s="8">
        <v>2</v>
      </c>
      <c r="AJ14" s="4">
        <v>3.12</v>
      </c>
      <c r="AK14" s="8">
        <v>469</v>
      </c>
      <c r="AL14" s="8">
        <v>0</v>
      </c>
      <c r="AM14" s="4">
        <v>8.33</v>
      </c>
      <c r="AN14" s="8">
        <v>1201</v>
      </c>
      <c r="AO14" s="8">
        <v>1</v>
      </c>
      <c r="AP14" s="4">
        <v>12.29</v>
      </c>
      <c r="AQ14" s="8">
        <v>1766</v>
      </c>
      <c r="AR14" s="8">
        <v>0</v>
      </c>
      <c r="AS14" s="4">
        <v>16.95</v>
      </c>
      <c r="AT14" s="8">
        <v>2506</v>
      </c>
      <c r="AU14" s="8">
        <v>0</v>
      </c>
      <c r="AV14" s="4">
        <v>14.37</v>
      </c>
      <c r="AW14" s="8">
        <v>2302</v>
      </c>
      <c r="AX14" s="8">
        <v>0</v>
      </c>
      <c r="AY14" s="4">
        <v>5.7299999999999995</v>
      </c>
      <c r="AZ14" s="8">
        <v>917</v>
      </c>
      <c r="BA14" s="8">
        <v>0</v>
      </c>
      <c r="BB14" s="4">
        <v>1.63</v>
      </c>
      <c r="BC14" s="8">
        <v>277</v>
      </c>
      <c r="BD14" s="8">
        <v>0</v>
      </c>
      <c r="BE14" s="4">
        <v>1.31</v>
      </c>
      <c r="BF14" s="8">
        <v>192</v>
      </c>
      <c r="BG14" s="8">
        <v>0</v>
      </c>
      <c r="BH14" s="4">
        <v>0</v>
      </c>
      <c r="BI14" s="8">
        <v>0</v>
      </c>
      <c r="BJ14" s="8">
        <v>0</v>
      </c>
      <c r="BK14" s="4">
        <v>0.13</v>
      </c>
      <c r="BL14" s="8">
        <v>19</v>
      </c>
      <c r="BM14" s="8">
        <v>0</v>
      </c>
      <c r="BN14" s="4">
        <f t="shared" si="0"/>
        <v>68.829999999999984</v>
      </c>
      <c r="BO14" s="8">
        <f t="shared" si="0"/>
        <v>10319</v>
      </c>
      <c r="BP14" s="10">
        <f t="shared" si="0"/>
        <v>3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0.01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0.06</v>
      </c>
      <c r="M15" s="8">
        <v>2</v>
      </c>
      <c r="N15" s="8">
        <v>0</v>
      </c>
      <c r="O15" s="4">
        <v>0.35000000000000003</v>
      </c>
      <c r="P15" s="8">
        <v>21</v>
      </c>
      <c r="Q15" s="8">
        <v>1</v>
      </c>
      <c r="R15" s="4">
        <v>0.28999999999999998</v>
      </c>
      <c r="S15" s="8">
        <v>23</v>
      </c>
      <c r="T15" s="8">
        <v>1</v>
      </c>
      <c r="U15" s="4">
        <v>17.27</v>
      </c>
      <c r="V15" s="8">
        <v>1682</v>
      </c>
      <c r="W15" s="8">
        <v>47</v>
      </c>
      <c r="X15" s="4">
        <v>1.42</v>
      </c>
      <c r="Y15" s="8">
        <v>170</v>
      </c>
      <c r="Z15" s="8">
        <v>4</v>
      </c>
      <c r="AA15" s="4">
        <v>3.8499999999999996</v>
      </c>
      <c r="AB15" s="8">
        <v>506</v>
      </c>
      <c r="AC15" s="8">
        <v>9</v>
      </c>
      <c r="AD15" s="4">
        <v>5.23</v>
      </c>
      <c r="AE15" s="8">
        <v>752</v>
      </c>
      <c r="AF15" s="8">
        <v>4</v>
      </c>
      <c r="AG15" s="4">
        <v>35.35</v>
      </c>
      <c r="AH15" s="8">
        <v>5104</v>
      </c>
      <c r="AI15" s="8">
        <v>11</v>
      </c>
      <c r="AJ15" s="4">
        <v>83.539999999999992</v>
      </c>
      <c r="AK15" s="8">
        <v>11262</v>
      </c>
      <c r="AL15" s="8">
        <v>12</v>
      </c>
      <c r="AM15" s="4">
        <v>471.83000000000004</v>
      </c>
      <c r="AN15" s="8">
        <v>66088</v>
      </c>
      <c r="AO15" s="8">
        <v>131</v>
      </c>
      <c r="AP15" s="4">
        <v>1386.28</v>
      </c>
      <c r="AQ15" s="8">
        <v>196663</v>
      </c>
      <c r="AR15" s="8">
        <v>460</v>
      </c>
      <c r="AS15" s="4">
        <v>1578.84</v>
      </c>
      <c r="AT15" s="8">
        <v>227279</v>
      </c>
      <c r="AU15" s="8">
        <v>569</v>
      </c>
      <c r="AV15" s="4">
        <v>1164.2</v>
      </c>
      <c r="AW15" s="8">
        <v>168326</v>
      </c>
      <c r="AX15" s="8">
        <v>446</v>
      </c>
      <c r="AY15" s="4">
        <v>594.26</v>
      </c>
      <c r="AZ15" s="8">
        <v>85099</v>
      </c>
      <c r="BA15" s="8">
        <v>228</v>
      </c>
      <c r="BB15" s="4">
        <v>238.3</v>
      </c>
      <c r="BC15" s="8">
        <v>35551</v>
      </c>
      <c r="BD15" s="8">
        <v>97</v>
      </c>
      <c r="BE15" s="4">
        <v>117.16999999999999</v>
      </c>
      <c r="BF15" s="8">
        <v>17509</v>
      </c>
      <c r="BG15" s="8">
        <v>64</v>
      </c>
      <c r="BH15" s="4">
        <v>20.46</v>
      </c>
      <c r="BI15" s="8">
        <v>2924</v>
      </c>
      <c r="BJ15" s="8">
        <v>11</v>
      </c>
      <c r="BK15" s="4">
        <v>5.25</v>
      </c>
      <c r="BL15" s="8">
        <v>821</v>
      </c>
      <c r="BM15" s="8">
        <v>5</v>
      </c>
      <c r="BN15" s="4">
        <f t="shared" si="0"/>
        <v>5723.96</v>
      </c>
      <c r="BO15" s="8">
        <f t="shared" si="0"/>
        <v>819782</v>
      </c>
      <c r="BP15" s="10">
        <f t="shared" si="0"/>
        <v>2100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0.25</v>
      </c>
      <c r="S16" s="8">
        <v>25</v>
      </c>
      <c r="T16" s="8">
        <v>1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3.99</v>
      </c>
      <c r="AT16" s="8">
        <v>663</v>
      </c>
      <c r="AU16" s="8">
        <v>4</v>
      </c>
      <c r="AV16" s="4">
        <v>1.03</v>
      </c>
      <c r="AW16" s="8">
        <v>152</v>
      </c>
      <c r="AX16" s="8">
        <v>1</v>
      </c>
      <c r="AY16" s="4">
        <v>7.0000000000000007E-2</v>
      </c>
      <c r="AZ16" s="8">
        <v>10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5.3400000000000007</v>
      </c>
      <c r="BO16" s="8">
        <f t="shared" si="0"/>
        <v>850</v>
      </c>
      <c r="BP16" s="10">
        <f t="shared" si="0"/>
        <v>6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0.43</v>
      </c>
      <c r="G17" s="8">
        <f t="shared" si="5"/>
        <v>0</v>
      </c>
      <c r="H17" s="8">
        <f t="shared" si="5"/>
        <v>0</v>
      </c>
      <c r="I17" s="4">
        <f t="shared" si="5"/>
        <v>0</v>
      </c>
      <c r="J17" s="8">
        <f t="shared" si="5"/>
        <v>0</v>
      </c>
      <c r="K17" s="8">
        <f t="shared" si="5"/>
        <v>0</v>
      </c>
      <c r="L17" s="4">
        <f t="shared" si="5"/>
        <v>0.08</v>
      </c>
      <c r="M17" s="8">
        <f t="shared" si="5"/>
        <v>4</v>
      </c>
      <c r="N17" s="8">
        <f t="shared" si="5"/>
        <v>0</v>
      </c>
      <c r="O17" s="4">
        <f t="shared" si="5"/>
        <v>0.35000000000000003</v>
      </c>
      <c r="P17" s="8">
        <f t="shared" si="5"/>
        <v>21</v>
      </c>
      <c r="Q17" s="8">
        <f t="shared" si="5"/>
        <v>1</v>
      </c>
      <c r="R17" s="4">
        <f t="shared" si="5"/>
        <v>0.55000000000000004</v>
      </c>
      <c r="S17" s="8">
        <f t="shared" si="5"/>
        <v>49</v>
      </c>
      <c r="T17" s="8">
        <f t="shared" si="5"/>
        <v>2</v>
      </c>
      <c r="U17" s="4">
        <f t="shared" si="5"/>
        <v>17.27</v>
      </c>
      <c r="V17" s="8">
        <f t="shared" si="5"/>
        <v>1682</v>
      </c>
      <c r="W17" s="8">
        <f t="shared" si="5"/>
        <v>47</v>
      </c>
      <c r="X17" s="4">
        <f t="shared" si="5"/>
        <v>1.5799999999999998</v>
      </c>
      <c r="Y17" s="8">
        <f t="shared" si="5"/>
        <v>187</v>
      </c>
      <c r="Z17" s="8">
        <f t="shared" si="5"/>
        <v>4</v>
      </c>
      <c r="AA17" s="4">
        <f t="shared" si="5"/>
        <v>3.9099999999999997</v>
      </c>
      <c r="AB17" s="8">
        <f t="shared" si="5"/>
        <v>512</v>
      </c>
      <c r="AC17" s="8">
        <f t="shared" si="5"/>
        <v>9</v>
      </c>
      <c r="AD17" s="4">
        <f t="shared" si="5"/>
        <v>6.0500000000000007</v>
      </c>
      <c r="AE17" s="8">
        <f t="shared" si="5"/>
        <v>857</v>
      </c>
      <c r="AF17" s="8">
        <f t="shared" si="5"/>
        <v>4</v>
      </c>
      <c r="AG17" s="4">
        <f t="shared" si="5"/>
        <v>38.83</v>
      </c>
      <c r="AH17" s="8">
        <f t="shared" si="5"/>
        <v>5643</v>
      </c>
      <c r="AI17" s="8">
        <f t="shared" si="5"/>
        <v>13</v>
      </c>
      <c r="AJ17" s="4">
        <f t="shared" si="5"/>
        <v>86.66</v>
      </c>
      <c r="AK17" s="8">
        <f t="shared" si="5"/>
        <v>11731</v>
      </c>
      <c r="AL17" s="8">
        <f t="shared" ref="AL17:BM17" si="6">SUM(AL14:AL16)</f>
        <v>12</v>
      </c>
      <c r="AM17" s="4">
        <f t="shared" si="6"/>
        <v>480.16</v>
      </c>
      <c r="AN17" s="8">
        <f t="shared" si="6"/>
        <v>67289</v>
      </c>
      <c r="AO17" s="8">
        <f t="shared" si="6"/>
        <v>132</v>
      </c>
      <c r="AP17" s="4">
        <f t="shared" si="6"/>
        <v>1398.57</v>
      </c>
      <c r="AQ17" s="8">
        <f t="shared" si="6"/>
        <v>198429</v>
      </c>
      <c r="AR17" s="8">
        <f t="shared" si="6"/>
        <v>460</v>
      </c>
      <c r="AS17" s="4">
        <f t="shared" si="6"/>
        <v>1599.78</v>
      </c>
      <c r="AT17" s="8">
        <f t="shared" si="6"/>
        <v>230448</v>
      </c>
      <c r="AU17" s="8">
        <f t="shared" si="6"/>
        <v>573</v>
      </c>
      <c r="AV17" s="4">
        <f t="shared" si="6"/>
        <v>1179.5999999999999</v>
      </c>
      <c r="AW17" s="8">
        <f t="shared" si="6"/>
        <v>170780</v>
      </c>
      <c r="AX17" s="8">
        <f t="shared" si="6"/>
        <v>447</v>
      </c>
      <c r="AY17" s="4">
        <f t="shared" si="6"/>
        <v>600.06000000000006</v>
      </c>
      <c r="AZ17" s="8">
        <f t="shared" si="6"/>
        <v>86026</v>
      </c>
      <c r="BA17" s="8">
        <f t="shared" si="6"/>
        <v>228</v>
      </c>
      <c r="BB17" s="4">
        <f t="shared" si="6"/>
        <v>239.93</v>
      </c>
      <c r="BC17" s="8">
        <f t="shared" si="6"/>
        <v>35828</v>
      </c>
      <c r="BD17" s="8">
        <f t="shared" si="6"/>
        <v>97</v>
      </c>
      <c r="BE17" s="4">
        <f t="shared" si="6"/>
        <v>118.47999999999999</v>
      </c>
      <c r="BF17" s="8">
        <f t="shared" si="6"/>
        <v>17701</v>
      </c>
      <c r="BG17" s="8">
        <f t="shared" si="6"/>
        <v>64</v>
      </c>
      <c r="BH17" s="4">
        <f t="shared" si="6"/>
        <v>20.46</v>
      </c>
      <c r="BI17" s="8">
        <f t="shared" si="6"/>
        <v>2924</v>
      </c>
      <c r="BJ17" s="8">
        <f t="shared" si="6"/>
        <v>11</v>
      </c>
      <c r="BK17" s="4">
        <f t="shared" si="6"/>
        <v>5.38</v>
      </c>
      <c r="BL17" s="8">
        <f t="shared" si="6"/>
        <v>840</v>
      </c>
      <c r="BM17" s="8">
        <f t="shared" si="6"/>
        <v>5</v>
      </c>
      <c r="BN17" s="4">
        <f t="shared" si="0"/>
        <v>5798.13</v>
      </c>
      <c r="BO17" s="8">
        <f t="shared" si="0"/>
        <v>830951</v>
      </c>
      <c r="BP17" s="10">
        <f t="shared" si="0"/>
        <v>2109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0.43</v>
      </c>
      <c r="G18" s="8">
        <f t="shared" si="7"/>
        <v>0</v>
      </c>
      <c r="H18" s="8">
        <f t="shared" si="7"/>
        <v>0</v>
      </c>
      <c r="I18" s="4">
        <f t="shared" si="7"/>
        <v>0</v>
      </c>
      <c r="J18" s="8">
        <f t="shared" si="7"/>
        <v>0</v>
      </c>
      <c r="K18" s="8">
        <f t="shared" si="7"/>
        <v>0</v>
      </c>
      <c r="L18" s="4">
        <f t="shared" si="7"/>
        <v>0.08</v>
      </c>
      <c r="M18" s="8">
        <f t="shared" si="7"/>
        <v>4</v>
      </c>
      <c r="N18" s="8">
        <f t="shared" si="7"/>
        <v>0</v>
      </c>
      <c r="O18" s="4">
        <f t="shared" si="7"/>
        <v>0.35000000000000003</v>
      </c>
      <c r="P18" s="8">
        <f t="shared" si="7"/>
        <v>21</v>
      </c>
      <c r="Q18" s="8">
        <f t="shared" si="7"/>
        <v>1</v>
      </c>
      <c r="R18" s="4">
        <f t="shared" si="7"/>
        <v>0.55000000000000004</v>
      </c>
      <c r="S18" s="8">
        <f t="shared" si="7"/>
        <v>49</v>
      </c>
      <c r="T18" s="8">
        <f t="shared" si="7"/>
        <v>2</v>
      </c>
      <c r="U18" s="4">
        <f t="shared" si="7"/>
        <v>17.27</v>
      </c>
      <c r="V18" s="8">
        <f t="shared" si="7"/>
        <v>1682</v>
      </c>
      <c r="W18" s="8">
        <f t="shared" si="7"/>
        <v>47</v>
      </c>
      <c r="X18" s="4">
        <f t="shared" si="7"/>
        <v>1.5799999999999998</v>
      </c>
      <c r="Y18" s="8">
        <f t="shared" si="7"/>
        <v>187</v>
      </c>
      <c r="Z18" s="8">
        <f t="shared" si="7"/>
        <v>4</v>
      </c>
      <c r="AA18" s="4">
        <f t="shared" si="7"/>
        <v>3.9099999999999997</v>
      </c>
      <c r="AB18" s="8">
        <f t="shared" si="7"/>
        <v>512</v>
      </c>
      <c r="AC18" s="8">
        <f t="shared" si="7"/>
        <v>9</v>
      </c>
      <c r="AD18" s="4">
        <f t="shared" si="7"/>
        <v>6.0500000000000007</v>
      </c>
      <c r="AE18" s="8">
        <f t="shared" si="7"/>
        <v>857</v>
      </c>
      <c r="AF18" s="8">
        <f t="shared" si="7"/>
        <v>4</v>
      </c>
      <c r="AG18" s="4">
        <f t="shared" si="7"/>
        <v>38.83</v>
      </c>
      <c r="AH18" s="8">
        <f t="shared" si="7"/>
        <v>5643</v>
      </c>
      <c r="AI18" s="8">
        <f t="shared" si="7"/>
        <v>13</v>
      </c>
      <c r="AJ18" s="4">
        <f t="shared" si="7"/>
        <v>86.66</v>
      </c>
      <c r="AK18" s="8">
        <f t="shared" si="7"/>
        <v>11731</v>
      </c>
      <c r="AL18" s="8">
        <f t="shared" ref="AL18:BM18" si="8">SUM(AL13,AL17)</f>
        <v>12</v>
      </c>
      <c r="AM18" s="4">
        <f t="shared" si="8"/>
        <v>483.13000000000005</v>
      </c>
      <c r="AN18" s="8">
        <f t="shared" si="8"/>
        <v>67682</v>
      </c>
      <c r="AO18" s="8">
        <f t="shared" si="8"/>
        <v>133</v>
      </c>
      <c r="AP18" s="4">
        <f t="shared" si="8"/>
        <v>1406.2</v>
      </c>
      <c r="AQ18" s="8">
        <f t="shared" si="8"/>
        <v>199476</v>
      </c>
      <c r="AR18" s="8">
        <f t="shared" si="8"/>
        <v>461</v>
      </c>
      <c r="AS18" s="4">
        <f t="shared" si="8"/>
        <v>1609</v>
      </c>
      <c r="AT18" s="8">
        <f t="shared" si="8"/>
        <v>231726</v>
      </c>
      <c r="AU18" s="8">
        <f t="shared" si="8"/>
        <v>574</v>
      </c>
      <c r="AV18" s="4">
        <f t="shared" si="8"/>
        <v>1186.33</v>
      </c>
      <c r="AW18" s="8">
        <f t="shared" si="8"/>
        <v>172072</v>
      </c>
      <c r="AX18" s="8">
        <f t="shared" si="8"/>
        <v>450</v>
      </c>
      <c r="AY18" s="4">
        <f t="shared" si="8"/>
        <v>601.48</v>
      </c>
      <c r="AZ18" s="8">
        <f t="shared" si="8"/>
        <v>86306</v>
      </c>
      <c r="BA18" s="8">
        <f t="shared" si="8"/>
        <v>228</v>
      </c>
      <c r="BB18" s="4">
        <f t="shared" si="8"/>
        <v>240.47</v>
      </c>
      <c r="BC18" s="8">
        <f t="shared" si="8"/>
        <v>35920</v>
      </c>
      <c r="BD18" s="8">
        <f t="shared" si="8"/>
        <v>97</v>
      </c>
      <c r="BE18" s="4">
        <f t="shared" si="8"/>
        <v>118.60999999999999</v>
      </c>
      <c r="BF18" s="8">
        <f t="shared" si="8"/>
        <v>17720</v>
      </c>
      <c r="BG18" s="8">
        <f t="shared" si="8"/>
        <v>64</v>
      </c>
      <c r="BH18" s="4">
        <f t="shared" si="8"/>
        <v>20.650000000000002</v>
      </c>
      <c r="BI18" s="8">
        <f t="shared" si="8"/>
        <v>2964</v>
      </c>
      <c r="BJ18" s="8">
        <f t="shared" si="8"/>
        <v>11</v>
      </c>
      <c r="BK18" s="4">
        <f t="shared" si="8"/>
        <v>5.96</v>
      </c>
      <c r="BL18" s="8">
        <f t="shared" si="8"/>
        <v>966</v>
      </c>
      <c r="BM18" s="8">
        <f t="shared" si="8"/>
        <v>5</v>
      </c>
      <c r="BN18" s="4">
        <f t="shared" si="0"/>
        <v>5827.54</v>
      </c>
      <c r="BO18" s="8">
        <f t="shared" si="0"/>
        <v>835518</v>
      </c>
      <c r="BP18" s="10">
        <f t="shared" si="0"/>
        <v>2115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37.65</v>
      </c>
      <c r="G19" s="8">
        <f t="shared" si="9"/>
        <v>0</v>
      </c>
      <c r="H19" s="8">
        <f t="shared" si="9"/>
        <v>0</v>
      </c>
      <c r="I19" s="4">
        <f t="shared" si="9"/>
        <v>27.37</v>
      </c>
      <c r="J19" s="8">
        <f t="shared" si="9"/>
        <v>386</v>
      </c>
      <c r="K19" s="8">
        <f t="shared" si="9"/>
        <v>47</v>
      </c>
      <c r="L19" s="4">
        <f t="shared" si="9"/>
        <v>50.62</v>
      </c>
      <c r="M19" s="8">
        <f t="shared" si="9"/>
        <v>2989</v>
      </c>
      <c r="N19" s="8">
        <f t="shared" si="9"/>
        <v>463</v>
      </c>
      <c r="O19" s="4">
        <f t="shared" si="9"/>
        <v>23.28</v>
      </c>
      <c r="P19" s="8">
        <f t="shared" si="9"/>
        <v>2334</v>
      </c>
      <c r="Q19" s="8">
        <f t="shared" si="9"/>
        <v>201</v>
      </c>
      <c r="R19" s="4">
        <f t="shared" si="9"/>
        <v>62.29</v>
      </c>
      <c r="S19" s="8">
        <f t="shared" si="9"/>
        <v>7764</v>
      </c>
      <c r="T19" s="8">
        <f t="shared" si="9"/>
        <v>490</v>
      </c>
      <c r="U19" s="4">
        <f t="shared" si="9"/>
        <v>99.35</v>
      </c>
      <c r="V19" s="8">
        <f t="shared" si="9"/>
        <v>14525</v>
      </c>
      <c r="W19" s="8">
        <f t="shared" si="9"/>
        <v>762</v>
      </c>
      <c r="X19" s="4">
        <f t="shared" si="9"/>
        <v>48.599999999999994</v>
      </c>
      <c r="Y19" s="8">
        <f t="shared" si="9"/>
        <v>10988</v>
      </c>
      <c r="Z19" s="8">
        <f t="shared" si="9"/>
        <v>494</v>
      </c>
      <c r="AA19" s="4">
        <f t="shared" si="9"/>
        <v>152.16</v>
      </c>
      <c r="AB19" s="8">
        <f t="shared" si="9"/>
        <v>37471</v>
      </c>
      <c r="AC19" s="8">
        <f t="shared" si="9"/>
        <v>1178</v>
      </c>
      <c r="AD19" s="4">
        <f t="shared" si="9"/>
        <v>194.11</v>
      </c>
      <c r="AE19" s="8">
        <f t="shared" si="9"/>
        <v>67689</v>
      </c>
      <c r="AF19" s="8">
        <f t="shared" si="9"/>
        <v>1446</v>
      </c>
      <c r="AG19" s="4">
        <f t="shared" si="9"/>
        <v>468.72</v>
      </c>
      <c r="AH19" s="8">
        <f t="shared" si="9"/>
        <v>180836</v>
      </c>
      <c r="AI19" s="8">
        <f t="shared" si="9"/>
        <v>2876</v>
      </c>
      <c r="AJ19" s="4">
        <f t="shared" si="9"/>
        <v>687.62999999999988</v>
      </c>
      <c r="AK19" s="8">
        <f t="shared" si="9"/>
        <v>277433</v>
      </c>
      <c r="AL19" s="8">
        <f t="shared" ref="AL19:BM19" si="10">SUM(AL18,AL12)</f>
        <v>3023</v>
      </c>
      <c r="AM19" s="4">
        <f t="shared" si="10"/>
        <v>2058.15</v>
      </c>
      <c r="AN19" s="8">
        <f t="shared" si="10"/>
        <v>832673</v>
      </c>
      <c r="AO19" s="8">
        <f t="shared" si="10"/>
        <v>7797</v>
      </c>
      <c r="AP19" s="4">
        <f t="shared" si="10"/>
        <v>3059.82</v>
      </c>
      <c r="AQ19" s="8">
        <f t="shared" si="10"/>
        <v>1066563</v>
      </c>
      <c r="AR19" s="8">
        <f t="shared" si="10"/>
        <v>8127</v>
      </c>
      <c r="AS19" s="4">
        <f t="shared" si="10"/>
        <v>3262.4300000000003</v>
      </c>
      <c r="AT19" s="8">
        <f t="shared" si="10"/>
        <v>1164716</v>
      </c>
      <c r="AU19" s="8">
        <f t="shared" si="10"/>
        <v>8001</v>
      </c>
      <c r="AV19" s="4">
        <f t="shared" si="10"/>
        <v>2142.4899999999998</v>
      </c>
      <c r="AW19" s="8">
        <f t="shared" si="10"/>
        <v>735411</v>
      </c>
      <c r="AX19" s="8">
        <f t="shared" si="10"/>
        <v>4337</v>
      </c>
      <c r="AY19" s="4">
        <f t="shared" si="10"/>
        <v>902.06</v>
      </c>
      <c r="AZ19" s="8">
        <f t="shared" si="10"/>
        <v>263869</v>
      </c>
      <c r="BA19" s="8">
        <f t="shared" si="10"/>
        <v>1174</v>
      </c>
      <c r="BB19" s="4">
        <f t="shared" si="10"/>
        <v>403.9</v>
      </c>
      <c r="BC19" s="8">
        <f t="shared" si="10"/>
        <v>129594</v>
      </c>
      <c r="BD19" s="8">
        <f t="shared" si="10"/>
        <v>459</v>
      </c>
      <c r="BE19" s="4">
        <f t="shared" si="10"/>
        <v>204.91999999999996</v>
      </c>
      <c r="BF19" s="8">
        <f t="shared" si="10"/>
        <v>66496</v>
      </c>
      <c r="BG19" s="8">
        <f t="shared" si="10"/>
        <v>221</v>
      </c>
      <c r="BH19" s="4">
        <f t="shared" si="10"/>
        <v>70.97</v>
      </c>
      <c r="BI19" s="8">
        <f t="shared" si="10"/>
        <v>31401</v>
      </c>
      <c r="BJ19" s="8">
        <f t="shared" si="10"/>
        <v>72</v>
      </c>
      <c r="BK19" s="4">
        <f t="shared" si="10"/>
        <v>62.97</v>
      </c>
      <c r="BL19" s="8">
        <f t="shared" si="10"/>
        <v>36366</v>
      </c>
      <c r="BM19" s="8">
        <f t="shared" si="10"/>
        <v>67</v>
      </c>
      <c r="BN19" s="4">
        <f t="shared" si="0"/>
        <v>14019.489999999998</v>
      </c>
      <c r="BO19" s="8">
        <f t="shared" si="0"/>
        <v>4929504</v>
      </c>
      <c r="BP19" s="10">
        <f t="shared" si="0"/>
        <v>41235</v>
      </c>
      <c r="BQ19" s="50"/>
      <c r="BR19" s="11" t="s">
        <v>52</v>
      </c>
      <c r="BS19" s="24">
        <f>BS6</f>
        <v>63.769999999999996</v>
      </c>
      <c r="BT19" s="24">
        <f>BT6</f>
        <v>165.28</v>
      </c>
      <c r="BU19" s="24">
        <f>BU6</f>
        <v>5.03</v>
      </c>
      <c r="BV19" s="13"/>
      <c r="BW19" s="38">
        <f>SUM(BW6:BW10)</f>
        <v>501.88000000000005</v>
      </c>
      <c r="BX19" s="44">
        <f>SUM(BX6:BX10)</f>
        <v>531668</v>
      </c>
      <c r="BY19" s="13"/>
      <c r="BZ19" s="32">
        <f>SUM(BZ6:BZ11)</f>
        <v>6.48</v>
      </c>
      <c r="CA19" s="24">
        <f>SUM(BZ19,BW19,BS19:BU19,BN19)</f>
        <v>14761.929999999998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8.8800000000000008</v>
      </c>
      <c r="G20" s="8">
        <v>0</v>
      </c>
      <c r="H20" s="8">
        <v>0</v>
      </c>
      <c r="I20" s="4">
        <v>3.6</v>
      </c>
      <c r="J20" s="8">
        <v>0</v>
      </c>
      <c r="K20" s="8">
        <v>0</v>
      </c>
      <c r="L20" s="4">
        <v>11.09</v>
      </c>
      <c r="M20" s="8">
        <v>445</v>
      </c>
      <c r="N20" s="8">
        <v>123</v>
      </c>
      <c r="O20" s="4">
        <v>15.370000000000001</v>
      </c>
      <c r="P20" s="8">
        <v>1417</v>
      </c>
      <c r="Q20" s="8">
        <v>154</v>
      </c>
      <c r="R20" s="4">
        <v>4.78</v>
      </c>
      <c r="S20" s="8">
        <v>821</v>
      </c>
      <c r="T20" s="8">
        <v>59</v>
      </c>
      <c r="U20" s="4">
        <v>10.24</v>
      </c>
      <c r="V20" s="8">
        <v>1687</v>
      </c>
      <c r="W20" s="8">
        <v>119</v>
      </c>
      <c r="X20" s="4">
        <v>12.7</v>
      </c>
      <c r="Y20" s="8">
        <v>3911</v>
      </c>
      <c r="Z20" s="8">
        <v>214</v>
      </c>
      <c r="AA20" s="4">
        <v>8.0400000000000009</v>
      </c>
      <c r="AB20" s="8">
        <v>3254</v>
      </c>
      <c r="AC20" s="8">
        <v>123</v>
      </c>
      <c r="AD20" s="4">
        <v>9.4499999999999993</v>
      </c>
      <c r="AE20" s="8">
        <v>4111</v>
      </c>
      <c r="AF20" s="8">
        <v>93</v>
      </c>
      <c r="AG20" s="4">
        <v>48.65</v>
      </c>
      <c r="AH20" s="8">
        <v>23907</v>
      </c>
      <c r="AI20" s="8">
        <v>437</v>
      </c>
      <c r="AJ20" s="4">
        <v>84.289999999999992</v>
      </c>
      <c r="AK20" s="8">
        <v>45185</v>
      </c>
      <c r="AL20" s="8">
        <v>542</v>
      </c>
      <c r="AM20" s="4">
        <v>194.17</v>
      </c>
      <c r="AN20" s="8">
        <v>110539</v>
      </c>
      <c r="AO20" s="8">
        <v>1198</v>
      </c>
      <c r="AP20" s="4">
        <v>207.7</v>
      </c>
      <c r="AQ20" s="8">
        <v>123035</v>
      </c>
      <c r="AR20" s="8">
        <v>1176</v>
      </c>
      <c r="AS20" s="4">
        <v>218.63</v>
      </c>
      <c r="AT20" s="8">
        <v>133131</v>
      </c>
      <c r="AU20" s="8">
        <v>1168</v>
      </c>
      <c r="AV20" s="4">
        <v>104.39999999999999</v>
      </c>
      <c r="AW20" s="8">
        <v>67589</v>
      </c>
      <c r="AX20" s="8">
        <v>523</v>
      </c>
      <c r="AY20" s="4">
        <v>42.59</v>
      </c>
      <c r="AZ20" s="8">
        <v>27701</v>
      </c>
      <c r="BA20" s="8">
        <v>177</v>
      </c>
      <c r="BB20" s="4">
        <v>10.61</v>
      </c>
      <c r="BC20" s="8">
        <v>7268</v>
      </c>
      <c r="BD20" s="8">
        <v>40</v>
      </c>
      <c r="BE20" s="4">
        <v>6.42</v>
      </c>
      <c r="BF20" s="8">
        <v>4223</v>
      </c>
      <c r="BG20" s="8">
        <v>19</v>
      </c>
      <c r="BH20" s="4">
        <v>0.87</v>
      </c>
      <c r="BI20" s="8">
        <v>633</v>
      </c>
      <c r="BJ20" s="8">
        <v>2</v>
      </c>
      <c r="BK20" s="4">
        <v>1.69</v>
      </c>
      <c r="BL20" s="8">
        <v>1171</v>
      </c>
      <c r="BM20" s="8">
        <v>4</v>
      </c>
      <c r="BN20" s="4">
        <f t="shared" si="0"/>
        <v>1004.1700000000001</v>
      </c>
      <c r="BO20" s="8">
        <f t="shared" si="0"/>
        <v>560028</v>
      </c>
      <c r="BP20" s="10">
        <f t="shared" si="0"/>
        <v>6171</v>
      </c>
      <c r="BQ20" s="50" t="s">
        <v>47</v>
      </c>
      <c r="BR20" s="50" t="s">
        <v>40</v>
      </c>
      <c r="BS20" s="20">
        <v>14.73</v>
      </c>
      <c r="BT20" s="21">
        <v>19.59</v>
      </c>
      <c r="BU20" s="20">
        <v>3.51</v>
      </c>
      <c r="BV20" s="17" t="s">
        <v>61</v>
      </c>
      <c r="BW20" s="35">
        <v>17.850000000000001</v>
      </c>
      <c r="BX20" s="41">
        <v>21276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0</v>
      </c>
      <c r="J21" s="8">
        <v>0</v>
      </c>
      <c r="K21" s="8">
        <v>0</v>
      </c>
      <c r="L21" s="4">
        <v>0</v>
      </c>
      <c r="M21" s="8">
        <v>0</v>
      </c>
      <c r="N21" s="8">
        <v>0</v>
      </c>
      <c r="O21" s="4">
        <v>0</v>
      </c>
      <c r="P21" s="8">
        <v>0</v>
      </c>
      <c r="Q21" s="8">
        <v>0</v>
      </c>
      <c r="R21" s="4">
        <v>15.25</v>
      </c>
      <c r="S21" s="8">
        <v>3384</v>
      </c>
      <c r="T21" s="8">
        <v>145</v>
      </c>
      <c r="U21" s="4">
        <v>44.41</v>
      </c>
      <c r="V21" s="8">
        <v>9706</v>
      </c>
      <c r="W21" s="8">
        <v>492</v>
      </c>
      <c r="X21" s="4">
        <v>22.39</v>
      </c>
      <c r="Y21" s="8">
        <v>5711</v>
      </c>
      <c r="Z21" s="8">
        <v>237</v>
      </c>
      <c r="AA21" s="4">
        <v>20.080000000000002</v>
      </c>
      <c r="AB21" s="8">
        <v>6258</v>
      </c>
      <c r="AC21" s="8">
        <v>166</v>
      </c>
      <c r="AD21" s="4">
        <v>2.21</v>
      </c>
      <c r="AE21" s="8">
        <v>623</v>
      </c>
      <c r="AF21" s="8">
        <v>13</v>
      </c>
      <c r="AG21" s="4">
        <v>14.030000000000001</v>
      </c>
      <c r="AH21" s="8">
        <v>4958</v>
      </c>
      <c r="AI21" s="8">
        <v>75</v>
      </c>
      <c r="AJ21" s="4">
        <v>19.5</v>
      </c>
      <c r="AK21" s="8">
        <v>7703</v>
      </c>
      <c r="AL21" s="8">
        <v>88</v>
      </c>
      <c r="AM21" s="4">
        <v>33.870000000000005</v>
      </c>
      <c r="AN21" s="8">
        <v>13371</v>
      </c>
      <c r="AO21" s="8">
        <v>138</v>
      </c>
      <c r="AP21" s="4">
        <v>15.44</v>
      </c>
      <c r="AQ21" s="8">
        <v>6633</v>
      </c>
      <c r="AR21" s="8">
        <v>56</v>
      </c>
      <c r="AS21" s="4">
        <v>26.29</v>
      </c>
      <c r="AT21" s="8">
        <v>11795</v>
      </c>
      <c r="AU21" s="8">
        <v>100</v>
      </c>
      <c r="AV21" s="4">
        <v>9.82</v>
      </c>
      <c r="AW21" s="8">
        <v>4699</v>
      </c>
      <c r="AX21" s="8">
        <v>35</v>
      </c>
      <c r="AY21" s="4">
        <v>2.23</v>
      </c>
      <c r="AZ21" s="8">
        <v>1085</v>
      </c>
      <c r="BA21" s="8">
        <v>4</v>
      </c>
      <c r="BB21" s="4">
        <v>4.75</v>
      </c>
      <c r="BC21" s="8">
        <v>2427</v>
      </c>
      <c r="BD21" s="8">
        <v>9</v>
      </c>
      <c r="BE21" s="4">
        <v>1.7799999999999998</v>
      </c>
      <c r="BF21" s="8">
        <v>890</v>
      </c>
      <c r="BG21" s="8">
        <v>3</v>
      </c>
      <c r="BH21" s="4">
        <v>0.56999999999999995</v>
      </c>
      <c r="BI21" s="8">
        <v>266</v>
      </c>
      <c r="BJ21" s="8">
        <v>1</v>
      </c>
      <c r="BK21" s="4">
        <v>0.61</v>
      </c>
      <c r="BL21" s="8">
        <v>331</v>
      </c>
      <c r="BM21" s="8">
        <v>1</v>
      </c>
      <c r="BN21" s="4">
        <f t="shared" si="0"/>
        <v>233.23</v>
      </c>
      <c r="BO21" s="8">
        <f t="shared" si="0"/>
        <v>79840</v>
      </c>
      <c r="BP21" s="10">
        <f t="shared" si="0"/>
        <v>1563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9.34</v>
      </c>
      <c r="BX21" s="42">
        <v>7472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0.08</v>
      </c>
      <c r="AN22" s="8">
        <v>14</v>
      </c>
      <c r="AO22" s="8">
        <v>0</v>
      </c>
      <c r="AP22" s="4">
        <v>0.81</v>
      </c>
      <c r="AQ22" s="8">
        <v>146</v>
      </c>
      <c r="AR22" s="8">
        <v>1</v>
      </c>
      <c r="AS22" s="4">
        <v>0</v>
      </c>
      <c r="AT22" s="8">
        <v>0</v>
      </c>
      <c r="AU22" s="8">
        <v>0</v>
      </c>
      <c r="AV22" s="4">
        <v>0.94</v>
      </c>
      <c r="AW22" s="8">
        <v>178</v>
      </c>
      <c r="AX22" s="8">
        <v>1</v>
      </c>
      <c r="AY22" s="4">
        <v>0</v>
      </c>
      <c r="AZ22" s="8">
        <v>0</v>
      </c>
      <c r="BA22" s="8">
        <v>0</v>
      </c>
      <c r="BB22" s="4">
        <v>0</v>
      </c>
      <c r="BC22" s="8">
        <v>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1.83</v>
      </c>
      <c r="BO22" s="8">
        <f t="shared" si="0"/>
        <v>338</v>
      </c>
      <c r="BP22" s="10">
        <f t="shared" si="0"/>
        <v>2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1.2</v>
      </c>
      <c r="BX22" s="42">
        <v>720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</v>
      </c>
      <c r="BO23" s="8">
        <f t="shared" si="0"/>
        <v>0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</v>
      </c>
      <c r="BX23" s="42">
        <v>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8.8800000000000008</v>
      </c>
      <c r="G24" s="8">
        <f t="shared" si="11"/>
        <v>0</v>
      </c>
      <c r="H24" s="8">
        <f t="shared" si="11"/>
        <v>0</v>
      </c>
      <c r="I24" s="4">
        <f t="shared" si="11"/>
        <v>3.6</v>
      </c>
      <c r="J24" s="8">
        <f t="shared" si="11"/>
        <v>0</v>
      </c>
      <c r="K24" s="8">
        <f t="shared" si="11"/>
        <v>0</v>
      </c>
      <c r="L24" s="4">
        <f t="shared" si="11"/>
        <v>11.09</v>
      </c>
      <c r="M24" s="8">
        <f t="shared" si="11"/>
        <v>445</v>
      </c>
      <c r="N24" s="8">
        <f t="shared" si="11"/>
        <v>123</v>
      </c>
      <c r="O24" s="4">
        <f t="shared" si="11"/>
        <v>15.370000000000001</v>
      </c>
      <c r="P24" s="8">
        <f t="shared" si="11"/>
        <v>1417</v>
      </c>
      <c r="Q24" s="8">
        <f t="shared" si="11"/>
        <v>154</v>
      </c>
      <c r="R24" s="4">
        <f t="shared" si="11"/>
        <v>20.03</v>
      </c>
      <c r="S24" s="8">
        <f t="shared" si="11"/>
        <v>4205</v>
      </c>
      <c r="T24" s="8">
        <f t="shared" si="11"/>
        <v>204</v>
      </c>
      <c r="U24" s="4">
        <f t="shared" si="11"/>
        <v>54.65</v>
      </c>
      <c r="V24" s="8">
        <f t="shared" si="11"/>
        <v>11393</v>
      </c>
      <c r="W24" s="8">
        <f t="shared" si="11"/>
        <v>611</v>
      </c>
      <c r="X24" s="4">
        <f t="shared" si="11"/>
        <v>35.090000000000003</v>
      </c>
      <c r="Y24" s="8">
        <f t="shared" si="11"/>
        <v>9622</v>
      </c>
      <c r="Z24" s="8">
        <f t="shared" si="11"/>
        <v>451</v>
      </c>
      <c r="AA24" s="4">
        <f t="shared" si="11"/>
        <v>28.120000000000005</v>
      </c>
      <c r="AB24" s="8">
        <f t="shared" si="11"/>
        <v>9512</v>
      </c>
      <c r="AC24" s="8">
        <f t="shared" si="11"/>
        <v>289</v>
      </c>
      <c r="AD24" s="4">
        <f t="shared" si="11"/>
        <v>11.66</v>
      </c>
      <c r="AE24" s="8">
        <f t="shared" si="11"/>
        <v>4734</v>
      </c>
      <c r="AF24" s="8">
        <f t="shared" si="11"/>
        <v>106</v>
      </c>
      <c r="AG24" s="4">
        <f t="shared" si="11"/>
        <v>62.68</v>
      </c>
      <c r="AH24" s="8">
        <f t="shared" si="11"/>
        <v>28865</v>
      </c>
      <c r="AI24" s="8">
        <f t="shared" si="11"/>
        <v>512</v>
      </c>
      <c r="AJ24" s="4">
        <f t="shared" si="11"/>
        <v>103.78999999999999</v>
      </c>
      <c r="AK24" s="8">
        <f t="shared" si="11"/>
        <v>52888</v>
      </c>
      <c r="AL24" s="8">
        <f t="shared" ref="AL24:BM24" si="12">SUM(AL20:AL23)</f>
        <v>630</v>
      </c>
      <c r="AM24" s="4">
        <f t="shared" si="12"/>
        <v>228.12</v>
      </c>
      <c r="AN24" s="8">
        <f t="shared" si="12"/>
        <v>123924</v>
      </c>
      <c r="AO24" s="8">
        <f t="shared" si="12"/>
        <v>1336</v>
      </c>
      <c r="AP24" s="4">
        <f t="shared" si="12"/>
        <v>223.95</v>
      </c>
      <c r="AQ24" s="8">
        <f t="shared" si="12"/>
        <v>129814</v>
      </c>
      <c r="AR24" s="8">
        <f t="shared" si="12"/>
        <v>1233</v>
      </c>
      <c r="AS24" s="4">
        <f t="shared" si="12"/>
        <v>244.92</v>
      </c>
      <c r="AT24" s="8">
        <f t="shared" si="12"/>
        <v>144926</v>
      </c>
      <c r="AU24" s="8">
        <f t="shared" si="12"/>
        <v>1268</v>
      </c>
      <c r="AV24" s="4">
        <f t="shared" si="12"/>
        <v>115.16</v>
      </c>
      <c r="AW24" s="8">
        <f t="shared" si="12"/>
        <v>72466</v>
      </c>
      <c r="AX24" s="8">
        <f t="shared" si="12"/>
        <v>559</v>
      </c>
      <c r="AY24" s="4">
        <f t="shared" si="12"/>
        <v>44.82</v>
      </c>
      <c r="AZ24" s="8">
        <f t="shared" si="12"/>
        <v>28786</v>
      </c>
      <c r="BA24" s="8">
        <f t="shared" si="12"/>
        <v>181</v>
      </c>
      <c r="BB24" s="4">
        <f t="shared" si="12"/>
        <v>15.36</v>
      </c>
      <c r="BC24" s="8">
        <f t="shared" si="12"/>
        <v>9695</v>
      </c>
      <c r="BD24" s="8">
        <f t="shared" si="12"/>
        <v>49</v>
      </c>
      <c r="BE24" s="4">
        <f t="shared" si="12"/>
        <v>8.1999999999999993</v>
      </c>
      <c r="BF24" s="8">
        <f t="shared" si="12"/>
        <v>5113</v>
      </c>
      <c r="BG24" s="8">
        <f t="shared" si="12"/>
        <v>22</v>
      </c>
      <c r="BH24" s="4">
        <f t="shared" si="12"/>
        <v>1.44</v>
      </c>
      <c r="BI24" s="8">
        <f t="shared" si="12"/>
        <v>899</v>
      </c>
      <c r="BJ24" s="8">
        <f t="shared" si="12"/>
        <v>3</v>
      </c>
      <c r="BK24" s="4">
        <f t="shared" si="12"/>
        <v>2.2999999999999998</v>
      </c>
      <c r="BL24" s="8">
        <f t="shared" si="12"/>
        <v>1502</v>
      </c>
      <c r="BM24" s="8">
        <f t="shared" si="12"/>
        <v>5</v>
      </c>
      <c r="BN24" s="4">
        <f t="shared" si="0"/>
        <v>1239.23</v>
      </c>
      <c r="BO24" s="8">
        <f t="shared" si="0"/>
        <v>640206</v>
      </c>
      <c r="BP24" s="10">
        <f t="shared" si="0"/>
        <v>7736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0.37</v>
      </c>
      <c r="BX24" s="42">
        <v>74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0.91</v>
      </c>
      <c r="G25" s="8">
        <v>0</v>
      </c>
      <c r="H25" s="8">
        <v>0</v>
      </c>
      <c r="I25" s="4">
        <v>0.61</v>
      </c>
      <c r="J25" s="8">
        <v>40</v>
      </c>
      <c r="K25" s="8">
        <v>6</v>
      </c>
      <c r="L25" s="4">
        <v>0</v>
      </c>
      <c r="M25" s="8">
        <v>0</v>
      </c>
      <c r="N25" s="8">
        <v>0</v>
      </c>
      <c r="O25" s="4">
        <v>9.43</v>
      </c>
      <c r="P25" s="8">
        <v>921</v>
      </c>
      <c r="Q25" s="8">
        <v>41</v>
      </c>
      <c r="R25" s="4">
        <v>3.01</v>
      </c>
      <c r="S25" s="8">
        <v>346</v>
      </c>
      <c r="T25" s="8">
        <v>6</v>
      </c>
      <c r="U25" s="4">
        <v>1.04</v>
      </c>
      <c r="V25" s="8">
        <v>146</v>
      </c>
      <c r="W25" s="8">
        <v>2</v>
      </c>
      <c r="X25" s="4">
        <v>2.37</v>
      </c>
      <c r="Y25" s="8">
        <v>303</v>
      </c>
      <c r="Z25" s="8">
        <v>2</v>
      </c>
      <c r="AA25" s="4">
        <v>0.34</v>
      </c>
      <c r="AB25" s="8">
        <v>58</v>
      </c>
      <c r="AC25" s="8">
        <v>0</v>
      </c>
      <c r="AD25" s="4">
        <v>0.18</v>
      </c>
      <c r="AE25" s="8">
        <v>32</v>
      </c>
      <c r="AF25" s="8">
        <v>0</v>
      </c>
      <c r="AG25" s="4">
        <v>0</v>
      </c>
      <c r="AH25" s="8">
        <v>0</v>
      </c>
      <c r="AI25" s="8">
        <v>0</v>
      </c>
      <c r="AJ25" s="4">
        <v>0.28999999999999998</v>
      </c>
      <c r="AK25" s="8">
        <v>44</v>
      </c>
      <c r="AL25" s="8">
        <v>0</v>
      </c>
      <c r="AM25" s="4">
        <v>0</v>
      </c>
      <c r="AN25" s="8">
        <v>0</v>
      </c>
      <c r="AO25" s="8">
        <v>0</v>
      </c>
      <c r="AP25" s="4">
        <v>0.19</v>
      </c>
      <c r="AQ25" s="8">
        <v>31</v>
      </c>
      <c r="AR25" s="8">
        <v>0</v>
      </c>
      <c r="AS25" s="4">
        <v>0</v>
      </c>
      <c r="AT25" s="8">
        <v>0</v>
      </c>
      <c r="AU25" s="8">
        <v>0</v>
      </c>
      <c r="AV25" s="4">
        <v>0</v>
      </c>
      <c r="AW25" s="8">
        <v>0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18.37</v>
      </c>
      <c r="BO25" s="8">
        <f t="shared" si="0"/>
        <v>1921</v>
      </c>
      <c r="BP25" s="10">
        <f t="shared" si="0"/>
        <v>57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9.7900000000000009</v>
      </c>
      <c r="G26" s="8">
        <f t="shared" si="13"/>
        <v>0</v>
      </c>
      <c r="H26" s="8">
        <f t="shared" si="13"/>
        <v>0</v>
      </c>
      <c r="I26" s="4">
        <f t="shared" si="13"/>
        <v>4.21</v>
      </c>
      <c r="J26" s="8">
        <f t="shared" si="13"/>
        <v>40</v>
      </c>
      <c r="K26" s="8">
        <f t="shared" si="13"/>
        <v>6</v>
      </c>
      <c r="L26" s="4">
        <f t="shared" si="13"/>
        <v>11.09</v>
      </c>
      <c r="M26" s="8">
        <f t="shared" si="13"/>
        <v>445</v>
      </c>
      <c r="N26" s="8">
        <f t="shared" si="13"/>
        <v>123</v>
      </c>
      <c r="O26" s="4">
        <f t="shared" si="13"/>
        <v>24.8</v>
      </c>
      <c r="P26" s="8">
        <f t="shared" si="13"/>
        <v>2338</v>
      </c>
      <c r="Q26" s="8">
        <f t="shared" si="13"/>
        <v>195</v>
      </c>
      <c r="R26" s="4">
        <f t="shared" si="13"/>
        <v>23.04</v>
      </c>
      <c r="S26" s="8">
        <f t="shared" si="13"/>
        <v>4551</v>
      </c>
      <c r="T26" s="8">
        <f t="shared" si="13"/>
        <v>210</v>
      </c>
      <c r="U26" s="4">
        <f t="shared" si="13"/>
        <v>55.69</v>
      </c>
      <c r="V26" s="8">
        <f t="shared" si="13"/>
        <v>11539</v>
      </c>
      <c r="W26" s="8">
        <f t="shared" si="13"/>
        <v>613</v>
      </c>
      <c r="X26" s="4">
        <f t="shared" si="13"/>
        <v>37.46</v>
      </c>
      <c r="Y26" s="8">
        <f t="shared" si="13"/>
        <v>9925</v>
      </c>
      <c r="Z26" s="8">
        <f t="shared" si="13"/>
        <v>453</v>
      </c>
      <c r="AA26" s="4">
        <f t="shared" si="13"/>
        <v>28.460000000000004</v>
      </c>
      <c r="AB26" s="8">
        <f t="shared" si="13"/>
        <v>9570</v>
      </c>
      <c r="AC26" s="8">
        <f t="shared" si="13"/>
        <v>289</v>
      </c>
      <c r="AD26" s="4">
        <f t="shared" si="13"/>
        <v>11.84</v>
      </c>
      <c r="AE26" s="8">
        <f t="shared" si="13"/>
        <v>4766</v>
      </c>
      <c r="AF26" s="8">
        <f t="shared" si="13"/>
        <v>106</v>
      </c>
      <c r="AG26" s="4">
        <f t="shared" si="13"/>
        <v>62.68</v>
      </c>
      <c r="AH26" s="8">
        <f t="shared" si="13"/>
        <v>28865</v>
      </c>
      <c r="AI26" s="8">
        <f t="shared" si="13"/>
        <v>512</v>
      </c>
      <c r="AJ26" s="4">
        <f t="shared" si="13"/>
        <v>104.08</v>
      </c>
      <c r="AK26" s="8">
        <f t="shared" si="13"/>
        <v>52932</v>
      </c>
      <c r="AL26" s="8">
        <f t="shared" ref="AL26:BM26" si="14">SUM(AL24:AL25)</f>
        <v>630</v>
      </c>
      <c r="AM26" s="4">
        <f t="shared" si="14"/>
        <v>228.12</v>
      </c>
      <c r="AN26" s="8">
        <f t="shared" si="14"/>
        <v>123924</v>
      </c>
      <c r="AO26" s="8">
        <f t="shared" si="14"/>
        <v>1336</v>
      </c>
      <c r="AP26" s="4">
        <f t="shared" si="14"/>
        <v>224.14</v>
      </c>
      <c r="AQ26" s="8">
        <f t="shared" si="14"/>
        <v>129845</v>
      </c>
      <c r="AR26" s="8">
        <f t="shared" si="14"/>
        <v>1233</v>
      </c>
      <c r="AS26" s="4">
        <f t="shared" si="14"/>
        <v>244.92</v>
      </c>
      <c r="AT26" s="8">
        <f t="shared" si="14"/>
        <v>144926</v>
      </c>
      <c r="AU26" s="8">
        <f t="shared" si="14"/>
        <v>1268</v>
      </c>
      <c r="AV26" s="4">
        <f t="shared" si="14"/>
        <v>115.16</v>
      </c>
      <c r="AW26" s="8">
        <f t="shared" si="14"/>
        <v>72466</v>
      </c>
      <c r="AX26" s="8">
        <f t="shared" si="14"/>
        <v>559</v>
      </c>
      <c r="AY26" s="4">
        <f t="shared" si="14"/>
        <v>44.82</v>
      </c>
      <c r="AZ26" s="8">
        <f t="shared" si="14"/>
        <v>28786</v>
      </c>
      <c r="BA26" s="8">
        <f t="shared" si="14"/>
        <v>181</v>
      </c>
      <c r="BB26" s="4">
        <f t="shared" si="14"/>
        <v>15.36</v>
      </c>
      <c r="BC26" s="8">
        <f t="shared" si="14"/>
        <v>9695</v>
      </c>
      <c r="BD26" s="8">
        <f t="shared" si="14"/>
        <v>49</v>
      </c>
      <c r="BE26" s="4">
        <f t="shared" si="14"/>
        <v>8.1999999999999993</v>
      </c>
      <c r="BF26" s="8">
        <f t="shared" si="14"/>
        <v>5113</v>
      </c>
      <c r="BG26" s="8">
        <f t="shared" si="14"/>
        <v>22</v>
      </c>
      <c r="BH26" s="4">
        <f t="shared" si="14"/>
        <v>1.44</v>
      </c>
      <c r="BI26" s="8">
        <f t="shared" si="14"/>
        <v>899</v>
      </c>
      <c r="BJ26" s="8">
        <f t="shared" si="14"/>
        <v>3</v>
      </c>
      <c r="BK26" s="4">
        <f t="shared" si="14"/>
        <v>2.2999999999999998</v>
      </c>
      <c r="BL26" s="8">
        <f t="shared" si="14"/>
        <v>1502</v>
      </c>
      <c r="BM26" s="8">
        <f t="shared" si="14"/>
        <v>5</v>
      </c>
      <c r="BN26" s="4">
        <f t="shared" si="0"/>
        <v>1257.5999999999999</v>
      </c>
      <c r="BO26" s="8">
        <f t="shared" si="0"/>
        <v>642127</v>
      </c>
      <c r="BP26" s="10">
        <f t="shared" si="0"/>
        <v>7793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0.26</v>
      </c>
      <c r="AN27" s="8">
        <v>43</v>
      </c>
      <c r="AO27" s="8">
        <v>0</v>
      </c>
      <c r="AP27" s="4">
        <v>1.1200000000000001</v>
      </c>
      <c r="AQ27" s="8">
        <v>151</v>
      </c>
      <c r="AR27" s="8">
        <v>0</v>
      </c>
      <c r="AS27" s="4">
        <v>0.45</v>
      </c>
      <c r="AT27" s="8">
        <v>66</v>
      </c>
      <c r="AU27" s="8">
        <v>0</v>
      </c>
      <c r="AV27" s="4">
        <v>0.39</v>
      </c>
      <c r="AW27" s="8">
        <v>69</v>
      </c>
      <c r="AX27" s="8">
        <v>0</v>
      </c>
      <c r="AY27" s="4">
        <v>0.55000000000000004</v>
      </c>
      <c r="AZ27" s="8">
        <v>77</v>
      </c>
      <c r="BA27" s="8">
        <v>0</v>
      </c>
      <c r="BB27" s="4">
        <v>0.15</v>
      </c>
      <c r="BC27" s="8">
        <v>30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2.9200000000000004</v>
      </c>
      <c r="BO27" s="8">
        <f t="shared" si="0"/>
        <v>436</v>
      </c>
      <c r="BP27" s="10">
        <f t="shared" si="0"/>
        <v>0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0.1</v>
      </c>
      <c r="S28" s="8">
        <v>10</v>
      </c>
      <c r="T28" s="8">
        <v>0</v>
      </c>
      <c r="U28" s="4">
        <v>0</v>
      </c>
      <c r="V28" s="8">
        <v>0</v>
      </c>
      <c r="W28" s="8">
        <v>0</v>
      </c>
      <c r="X28" s="4">
        <v>0.03</v>
      </c>
      <c r="Y28" s="8">
        <v>3</v>
      </c>
      <c r="Z28" s="8">
        <v>0</v>
      </c>
      <c r="AA28" s="4">
        <v>0</v>
      </c>
      <c r="AB28" s="8">
        <v>0</v>
      </c>
      <c r="AC28" s="8">
        <v>0</v>
      </c>
      <c r="AD28" s="4">
        <v>0</v>
      </c>
      <c r="AE28" s="8">
        <v>0</v>
      </c>
      <c r="AF28" s="8">
        <v>0</v>
      </c>
      <c r="AG28" s="4">
        <v>0.01</v>
      </c>
      <c r="AH28" s="8">
        <v>2</v>
      </c>
      <c r="AI28" s="8">
        <v>0</v>
      </c>
      <c r="AJ28" s="4">
        <v>0.05</v>
      </c>
      <c r="AK28" s="8">
        <v>8</v>
      </c>
      <c r="AL28" s="8">
        <v>0</v>
      </c>
      <c r="AM28" s="4">
        <v>0.41000000000000003</v>
      </c>
      <c r="AN28" s="8">
        <v>56</v>
      </c>
      <c r="AO28" s="8">
        <v>0</v>
      </c>
      <c r="AP28" s="4">
        <v>0.86</v>
      </c>
      <c r="AQ28" s="8">
        <v>116</v>
      </c>
      <c r="AR28" s="8">
        <v>0</v>
      </c>
      <c r="AS28" s="4">
        <v>0.89</v>
      </c>
      <c r="AT28" s="8">
        <v>134</v>
      </c>
      <c r="AU28" s="8">
        <v>0</v>
      </c>
      <c r="AV28" s="4">
        <v>0.8600000000000001</v>
      </c>
      <c r="AW28" s="8">
        <v>145</v>
      </c>
      <c r="AX28" s="8">
        <v>0</v>
      </c>
      <c r="AY28" s="4">
        <v>0.23</v>
      </c>
      <c r="AZ28" s="8">
        <v>30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3.44</v>
      </c>
      <c r="BO28" s="8">
        <f t="shared" si="0"/>
        <v>504</v>
      </c>
      <c r="BP28" s="10">
        <f t="shared" si="0"/>
        <v>0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0.43</v>
      </c>
      <c r="G29" s="8">
        <v>0</v>
      </c>
      <c r="H29" s="8">
        <v>0</v>
      </c>
      <c r="I29" s="4">
        <v>0</v>
      </c>
      <c r="J29" s="8">
        <v>0</v>
      </c>
      <c r="K29" s="8">
        <v>0</v>
      </c>
      <c r="L29" s="4">
        <v>0</v>
      </c>
      <c r="M29" s="8">
        <v>0</v>
      </c>
      <c r="N29" s="8">
        <v>0</v>
      </c>
      <c r="O29" s="4">
        <v>0.03</v>
      </c>
      <c r="P29" s="8">
        <v>2</v>
      </c>
      <c r="Q29" s="8">
        <v>0</v>
      </c>
      <c r="R29" s="4">
        <v>4.1500000000000004</v>
      </c>
      <c r="S29" s="8">
        <v>405</v>
      </c>
      <c r="T29" s="8">
        <v>15</v>
      </c>
      <c r="U29" s="4">
        <v>2.0299999999999998</v>
      </c>
      <c r="V29" s="8">
        <v>223</v>
      </c>
      <c r="W29" s="8">
        <v>5</v>
      </c>
      <c r="X29" s="4">
        <v>0</v>
      </c>
      <c r="Y29" s="8">
        <v>0</v>
      </c>
      <c r="Z29" s="8">
        <v>0</v>
      </c>
      <c r="AA29" s="4">
        <v>0</v>
      </c>
      <c r="AB29" s="8">
        <v>0</v>
      </c>
      <c r="AC29" s="8">
        <v>0</v>
      </c>
      <c r="AD29" s="4">
        <v>0.28999999999999998</v>
      </c>
      <c r="AE29" s="8">
        <v>40</v>
      </c>
      <c r="AF29" s="8">
        <v>0</v>
      </c>
      <c r="AG29" s="4">
        <v>3.6999999999999997</v>
      </c>
      <c r="AH29" s="8">
        <v>527</v>
      </c>
      <c r="AI29" s="8">
        <v>2</v>
      </c>
      <c r="AJ29" s="4">
        <v>3.51</v>
      </c>
      <c r="AK29" s="8">
        <v>517</v>
      </c>
      <c r="AL29" s="8">
        <v>0</v>
      </c>
      <c r="AM29" s="4">
        <v>30.790000000000003</v>
      </c>
      <c r="AN29" s="8">
        <v>4433</v>
      </c>
      <c r="AO29" s="8">
        <v>13</v>
      </c>
      <c r="AP29" s="4">
        <v>120.78999999999999</v>
      </c>
      <c r="AQ29" s="8">
        <v>17645</v>
      </c>
      <c r="AR29" s="8">
        <v>51</v>
      </c>
      <c r="AS29" s="4">
        <v>103.06</v>
      </c>
      <c r="AT29" s="8">
        <v>15109</v>
      </c>
      <c r="AU29" s="8">
        <v>57</v>
      </c>
      <c r="AV29" s="4">
        <v>51.290000000000006</v>
      </c>
      <c r="AW29" s="8">
        <v>7371</v>
      </c>
      <c r="AX29" s="8">
        <v>22</v>
      </c>
      <c r="AY29" s="4">
        <v>31.56</v>
      </c>
      <c r="AZ29" s="8">
        <v>4535</v>
      </c>
      <c r="BA29" s="8">
        <v>18</v>
      </c>
      <c r="BB29" s="4">
        <v>15.739999999999998</v>
      </c>
      <c r="BC29" s="8">
        <v>2382</v>
      </c>
      <c r="BD29" s="8">
        <v>8</v>
      </c>
      <c r="BE29" s="4">
        <v>15.879999999999999</v>
      </c>
      <c r="BF29" s="8">
        <v>2376</v>
      </c>
      <c r="BG29" s="8">
        <v>10</v>
      </c>
      <c r="BH29" s="4">
        <v>2.81</v>
      </c>
      <c r="BI29" s="8">
        <v>428</v>
      </c>
      <c r="BJ29" s="8">
        <v>1</v>
      </c>
      <c r="BK29" s="4">
        <v>0.34</v>
      </c>
      <c r="BL29" s="8">
        <v>52</v>
      </c>
      <c r="BM29" s="8">
        <v>0</v>
      </c>
      <c r="BN29" s="4">
        <f t="shared" si="0"/>
        <v>386.4</v>
      </c>
      <c r="BO29" s="8">
        <f t="shared" si="0"/>
        <v>56045</v>
      </c>
      <c r="BP29" s="10">
        <f t="shared" si="0"/>
        <v>202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0.05</v>
      </c>
      <c r="AT30" s="8">
        <v>9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5.45</v>
      </c>
      <c r="BC30" s="8">
        <v>921</v>
      </c>
      <c r="BD30" s="8">
        <v>6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3.6</v>
      </c>
      <c r="BL30" s="8">
        <v>620</v>
      </c>
      <c r="BM30" s="8">
        <v>4</v>
      </c>
      <c r="BN30" s="4">
        <f t="shared" si="0"/>
        <v>9.1</v>
      </c>
      <c r="BO30" s="8">
        <f t="shared" si="0"/>
        <v>1550</v>
      </c>
      <c r="BP30" s="10">
        <f t="shared" si="0"/>
        <v>10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0.43</v>
      </c>
      <c r="G31" s="8">
        <f t="shared" si="15"/>
        <v>0</v>
      </c>
      <c r="H31" s="8">
        <f t="shared" si="15"/>
        <v>0</v>
      </c>
      <c r="I31" s="4">
        <f t="shared" si="15"/>
        <v>0</v>
      </c>
      <c r="J31" s="8">
        <f t="shared" si="15"/>
        <v>0</v>
      </c>
      <c r="K31" s="8">
        <f t="shared" si="15"/>
        <v>0</v>
      </c>
      <c r="L31" s="4">
        <f t="shared" si="15"/>
        <v>0</v>
      </c>
      <c r="M31" s="8">
        <f t="shared" si="15"/>
        <v>0</v>
      </c>
      <c r="N31" s="8">
        <f t="shared" si="15"/>
        <v>0</v>
      </c>
      <c r="O31" s="4">
        <f t="shared" si="15"/>
        <v>0.03</v>
      </c>
      <c r="P31" s="8">
        <f t="shared" si="15"/>
        <v>2</v>
      </c>
      <c r="Q31" s="8">
        <f t="shared" si="15"/>
        <v>0</v>
      </c>
      <c r="R31" s="4">
        <f t="shared" si="15"/>
        <v>4.25</v>
      </c>
      <c r="S31" s="8">
        <f t="shared" si="15"/>
        <v>415</v>
      </c>
      <c r="T31" s="8">
        <f t="shared" si="15"/>
        <v>15</v>
      </c>
      <c r="U31" s="4">
        <f t="shared" si="15"/>
        <v>2.0299999999999998</v>
      </c>
      <c r="V31" s="8">
        <f t="shared" si="15"/>
        <v>223</v>
      </c>
      <c r="W31" s="8">
        <f t="shared" si="15"/>
        <v>5</v>
      </c>
      <c r="X31" s="4">
        <f t="shared" si="15"/>
        <v>0.03</v>
      </c>
      <c r="Y31" s="8">
        <f t="shared" si="15"/>
        <v>3</v>
      </c>
      <c r="Z31" s="8">
        <f t="shared" si="15"/>
        <v>0</v>
      </c>
      <c r="AA31" s="4">
        <f t="shared" si="15"/>
        <v>0</v>
      </c>
      <c r="AB31" s="8">
        <f t="shared" si="15"/>
        <v>0</v>
      </c>
      <c r="AC31" s="8">
        <f t="shared" si="15"/>
        <v>0</v>
      </c>
      <c r="AD31" s="4">
        <f t="shared" si="15"/>
        <v>0.28999999999999998</v>
      </c>
      <c r="AE31" s="8">
        <f t="shared" si="15"/>
        <v>40</v>
      </c>
      <c r="AF31" s="8">
        <f t="shared" si="15"/>
        <v>0</v>
      </c>
      <c r="AG31" s="4">
        <f t="shared" si="15"/>
        <v>3.7099999999999995</v>
      </c>
      <c r="AH31" s="8">
        <f t="shared" si="15"/>
        <v>529</v>
      </c>
      <c r="AI31" s="8">
        <f t="shared" si="15"/>
        <v>2</v>
      </c>
      <c r="AJ31" s="4">
        <f t="shared" si="15"/>
        <v>3.5599999999999996</v>
      </c>
      <c r="AK31" s="8">
        <f t="shared" si="15"/>
        <v>525</v>
      </c>
      <c r="AL31" s="8">
        <f t="shared" ref="AL31:BM31" si="16">SUM(AL28:AL30)</f>
        <v>0</v>
      </c>
      <c r="AM31" s="4">
        <f t="shared" si="16"/>
        <v>31.200000000000003</v>
      </c>
      <c r="AN31" s="8">
        <f t="shared" si="16"/>
        <v>4489</v>
      </c>
      <c r="AO31" s="8">
        <f t="shared" si="16"/>
        <v>13</v>
      </c>
      <c r="AP31" s="4">
        <f t="shared" si="16"/>
        <v>121.64999999999999</v>
      </c>
      <c r="AQ31" s="8">
        <f t="shared" si="16"/>
        <v>17761</v>
      </c>
      <c r="AR31" s="8">
        <f t="shared" si="16"/>
        <v>51</v>
      </c>
      <c r="AS31" s="4">
        <f t="shared" si="16"/>
        <v>104</v>
      </c>
      <c r="AT31" s="8">
        <f t="shared" si="16"/>
        <v>15252</v>
      </c>
      <c r="AU31" s="8">
        <f t="shared" si="16"/>
        <v>57</v>
      </c>
      <c r="AV31" s="4">
        <f t="shared" si="16"/>
        <v>52.150000000000006</v>
      </c>
      <c r="AW31" s="8">
        <f t="shared" si="16"/>
        <v>7516</v>
      </c>
      <c r="AX31" s="8">
        <f t="shared" si="16"/>
        <v>22</v>
      </c>
      <c r="AY31" s="4">
        <f t="shared" si="16"/>
        <v>31.79</v>
      </c>
      <c r="AZ31" s="8">
        <f t="shared" si="16"/>
        <v>4565</v>
      </c>
      <c r="BA31" s="8">
        <f t="shared" si="16"/>
        <v>18</v>
      </c>
      <c r="BB31" s="4">
        <f t="shared" si="16"/>
        <v>21.189999999999998</v>
      </c>
      <c r="BC31" s="8">
        <f t="shared" si="16"/>
        <v>3303</v>
      </c>
      <c r="BD31" s="8">
        <f t="shared" si="16"/>
        <v>14</v>
      </c>
      <c r="BE31" s="4">
        <f t="shared" si="16"/>
        <v>15.879999999999999</v>
      </c>
      <c r="BF31" s="8">
        <f t="shared" si="16"/>
        <v>2376</v>
      </c>
      <c r="BG31" s="8">
        <f t="shared" si="16"/>
        <v>10</v>
      </c>
      <c r="BH31" s="4">
        <f t="shared" si="16"/>
        <v>2.81</v>
      </c>
      <c r="BI31" s="8">
        <f t="shared" si="16"/>
        <v>428</v>
      </c>
      <c r="BJ31" s="8">
        <f t="shared" si="16"/>
        <v>1</v>
      </c>
      <c r="BK31" s="4">
        <f t="shared" si="16"/>
        <v>3.94</v>
      </c>
      <c r="BL31" s="8">
        <f t="shared" si="16"/>
        <v>672</v>
      </c>
      <c r="BM31" s="8">
        <f t="shared" si="16"/>
        <v>4</v>
      </c>
      <c r="BN31" s="4">
        <f t="shared" si="0"/>
        <v>398.94000000000005</v>
      </c>
      <c r="BO31" s="8">
        <f t="shared" si="0"/>
        <v>58099</v>
      </c>
      <c r="BP31" s="10">
        <f t="shared" si="0"/>
        <v>212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0.43</v>
      </c>
      <c r="G32" s="8">
        <f t="shared" si="17"/>
        <v>0</v>
      </c>
      <c r="H32" s="8">
        <f t="shared" si="17"/>
        <v>0</v>
      </c>
      <c r="I32" s="4">
        <f t="shared" si="17"/>
        <v>0</v>
      </c>
      <c r="J32" s="8">
        <f t="shared" si="17"/>
        <v>0</v>
      </c>
      <c r="K32" s="8">
        <f t="shared" si="17"/>
        <v>0</v>
      </c>
      <c r="L32" s="4">
        <f t="shared" si="17"/>
        <v>0</v>
      </c>
      <c r="M32" s="8">
        <f t="shared" si="17"/>
        <v>0</v>
      </c>
      <c r="N32" s="8">
        <f t="shared" si="17"/>
        <v>0</v>
      </c>
      <c r="O32" s="4">
        <f t="shared" si="17"/>
        <v>0.03</v>
      </c>
      <c r="P32" s="8">
        <f t="shared" si="17"/>
        <v>2</v>
      </c>
      <c r="Q32" s="8">
        <f t="shared" si="17"/>
        <v>0</v>
      </c>
      <c r="R32" s="4">
        <f t="shared" si="17"/>
        <v>4.25</v>
      </c>
      <c r="S32" s="8">
        <f t="shared" si="17"/>
        <v>415</v>
      </c>
      <c r="T32" s="8">
        <f t="shared" si="17"/>
        <v>15</v>
      </c>
      <c r="U32" s="4">
        <f t="shared" si="17"/>
        <v>2.0299999999999998</v>
      </c>
      <c r="V32" s="8">
        <f t="shared" si="17"/>
        <v>223</v>
      </c>
      <c r="W32" s="8">
        <f t="shared" si="17"/>
        <v>5</v>
      </c>
      <c r="X32" s="4">
        <f t="shared" si="17"/>
        <v>0.03</v>
      </c>
      <c r="Y32" s="8">
        <f t="shared" si="17"/>
        <v>3</v>
      </c>
      <c r="Z32" s="8">
        <f t="shared" si="17"/>
        <v>0</v>
      </c>
      <c r="AA32" s="4">
        <f t="shared" si="17"/>
        <v>0</v>
      </c>
      <c r="AB32" s="8">
        <f t="shared" si="17"/>
        <v>0</v>
      </c>
      <c r="AC32" s="8">
        <f t="shared" si="17"/>
        <v>0</v>
      </c>
      <c r="AD32" s="4">
        <f t="shared" si="17"/>
        <v>0.28999999999999998</v>
      </c>
      <c r="AE32" s="8">
        <f t="shared" si="17"/>
        <v>40</v>
      </c>
      <c r="AF32" s="8">
        <f t="shared" si="17"/>
        <v>0</v>
      </c>
      <c r="AG32" s="4">
        <f t="shared" si="17"/>
        <v>3.7099999999999995</v>
      </c>
      <c r="AH32" s="8">
        <f t="shared" si="17"/>
        <v>529</v>
      </c>
      <c r="AI32" s="8">
        <f t="shared" si="17"/>
        <v>2</v>
      </c>
      <c r="AJ32" s="4">
        <f t="shared" si="17"/>
        <v>3.5599999999999996</v>
      </c>
      <c r="AK32" s="8">
        <f t="shared" si="17"/>
        <v>525</v>
      </c>
      <c r="AL32" s="8">
        <f t="shared" ref="AL32:BM32" si="18">SUM(AL27,AL31)</f>
        <v>0</v>
      </c>
      <c r="AM32" s="4">
        <f t="shared" si="18"/>
        <v>31.460000000000004</v>
      </c>
      <c r="AN32" s="8">
        <f t="shared" si="18"/>
        <v>4532</v>
      </c>
      <c r="AO32" s="8">
        <f t="shared" si="18"/>
        <v>13</v>
      </c>
      <c r="AP32" s="4">
        <f t="shared" si="18"/>
        <v>122.77</v>
      </c>
      <c r="AQ32" s="8">
        <f t="shared" si="18"/>
        <v>17912</v>
      </c>
      <c r="AR32" s="8">
        <f t="shared" si="18"/>
        <v>51</v>
      </c>
      <c r="AS32" s="4">
        <f t="shared" si="18"/>
        <v>104.45</v>
      </c>
      <c r="AT32" s="8">
        <f t="shared" si="18"/>
        <v>15318</v>
      </c>
      <c r="AU32" s="8">
        <f t="shared" si="18"/>
        <v>57</v>
      </c>
      <c r="AV32" s="4">
        <f t="shared" si="18"/>
        <v>52.540000000000006</v>
      </c>
      <c r="AW32" s="8">
        <f t="shared" si="18"/>
        <v>7585</v>
      </c>
      <c r="AX32" s="8">
        <f t="shared" si="18"/>
        <v>22</v>
      </c>
      <c r="AY32" s="4">
        <f t="shared" si="18"/>
        <v>32.339999999999996</v>
      </c>
      <c r="AZ32" s="8">
        <f t="shared" si="18"/>
        <v>4642</v>
      </c>
      <c r="BA32" s="8">
        <f t="shared" si="18"/>
        <v>18</v>
      </c>
      <c r="BB32" s="4">
        <f t="shared" si="18"/>
        <v>21.339999999999996</v>
      </c>
      <c r="BC32" s="8">
        <f t="shared" si="18"/>
        <v>3333</v>
      </c>
      <c r="BD32" s="8">
        <f t="shared" si="18"/>
        <v>14</v>
      </c>
      <c r="BE32" s="4">
        <f t="shared" si="18"/>
        <v>15.879999999999999</v>
      </c>
      <c r="BF32" s="8">
        <f t="shared" si="18"/>
        <v>2376</v>
      </c>
      <c r="BG32" s="8">
        <f t="shared" si="18"/>
        <v>10</v>
      </c>
      <c r="BH32" s="4">
        <f t="shared" si="18"/>
        <v>2.81</v>
      </c>
      <c r="BI32" s="8">
        <f t="shared" si="18"/>
        <v>428</v>
      </c>
      <c r="BJ32" s="8">
        <f t="shared" si="18"/>
        <v>1</v>
      </c>
      <c r="BK32" s="4">
        <f t="shared" si="18"/>
        <v>3.94</v>
      </c>
      <c r="BL32" s="8">
        <f t="shared" si="18"/>
        <v>672</v>
      </c>
      <c r="BM32" s="8">
        <f t="shared" si="18"/>
        <v>4</v>
      </c>
      <c r="BN32" s="4">
        <f t="shared" si="0"/>
        <v>401.85999999999996</v>
      </c>
      <c r="BO32" s="8">
        <f t="shared" si="0"/>
        <v>58535</v>
      </c>
      <c r="BP32" s="10">
        <f t="shared" si="0"/>
        <v>212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10.220000000000001</v>
      </c>
      <c r="G33" s="8">
        <f t="shared" si="19"/>
        <v>0</v>
      </c>
      <c r="H33" s="8">
        <f t="shared" si="19"/>
        <v>0</v>
      </c>
      <c r="I33" s="4">
        <f t="shared" si="19"/>
        <v>4.21</v>
      </c>
      <c r="J33" s="8">
        <f t="shared" si="19"/>
        <v>40</v>
      </c>
      <c r="K33" s="8">
        <f t="shared" si="19"/>
        <v>6</v>
      </c>
      <c r="L33" s="4">
        <f t="shared" si="19"/>
        <v>11.09</v>
      </c>
      <c r="M33" s="8">
        <f t="shared" si="19"/>
        <v>445</v>
      </c>
      <c r="N33" s="8">
        <f t="shared" si="19"/>
        <v>123</v>
      </c>
      <c r="O33" s="4">
        <f t="shared" si="19"/>
        <v>24.830000000000002</v>
      </c>
      <c r="P33" s="8">
        <f t="shared" si="19"/>
        <v>2340</v>
      </c>
      <c r="Q33" s="8">
        <f t="shared" si="19"/>
        <v>195</v>
      </c>
      <c r="R33" s="4">
        <f t="shared" si="19"/>
        <v>27.29</v>
      </c>
      <c r="S33" s="8">
        <f t="shared" si="19"/>
        <v>4966</v>
      </c>
      <c r="T33" s="8">
        <f t="shared" si="19"/>
        <v>225</v>
      </c>
      <c r="U33" s="4">
        <f t="shared" si="19"/>
        <v>57.72</v>
      </c>
      <c r="V33" s="8">
        <f t="shared" si="19"/>
        <v>11762</v>
      </c>
      <c r="W33" s="8">
        <f t="shared" si="19"/>
        <v>618</v>
      </c>
      <c r="X33" s="4">
        <f t="shared" si="19"/>
        <v>37.49</v>
      </c>
      <c r="Y33" s="8">
        <f t="shared" si="19"/>
        <v>9928</v>
      </c>
      <c r="Z33" s="8">
        <f t="shared" si="19"/>
        <v>453</v>
      </c>
      <c r="AA33" s="4">
        <f t="shared" si="19"/>
        <v>28.460000000000004</v>
      </c>
      <c r="AB33" s="8">
        <f t="shared" si="19"/>
        <v>9570</v>
      </c>
      <c r="AC33" s="8">
        <f t="shared" si="19"/>
        <v>289</v>
      </c>
      <c r="AD33" s="4">
        <f t="shared" si="19"/>
        <v>12.129999999999999</v>
      </c>
      <c r="AE33" s="8">
        <f t="shared" si="19"/>
        <v>4806</v>
      </c>
      <c r="AF33" s="8">
        <f t="shared" si="19"/>
        <v>106</v>
      </c>
      <c r="AG33" s="4">
        <f t="shared" si="19"/>
        <v>66.39</v>
      </c>
      <c r="AH33" s="8">
        <f t="shared" si="19"/>
        <v>29394</v>
      </c>
      <c r="AI33" s="8">
        <f t="shared" si="19"/>
        <v>514</v>
      </c>
      <c r="AJ33" s="4">
        <f t="shared" si="19"/>
        <v>107.64</v>
      </c>
      <c r="AK33" s="8">
        <f t="shared" si="19"/>
        <v>53457</v>
      </c>
      <c r="AL33" s="8">
        <f t="shared" ref="AL33:BM33" si="20">SUM(AL32,AL26)</f>
        <v>630</v>
      </c>
      <c r="AM33" s="4">
        <f t="shared" si="20"/>
        <v>259.58</v>
      </c>
      <c r="AN33" s="8">
        <f t="shared" si="20"/>
        <v>128456</v>
      </c>
      <c r="AO33" s="8">
        <f t="shared" si="20"/>
        <v>1349</v>
      </c>
      <c r="AP33" s="4">
        <f t="shared" si="20"/>
        <v>346.90999999999997</v>
      </c>
      <c r="AQ33" s="8">
        <f t="shared" si="20"/>
        <v>147757</v>
      </c>
      <c r="AR33" s="8">
        <f t="shared" si="20"/>
        <v>1284</v>
      </c>
      <c r="AS33" s="4">
        <f t="shared" si="20"/>
        <v>349.37</v>
      </c>
      <c r="AT33" s="8">
        <f t="shared" si="20"/>
        <v>160244</v>
      </c>
      <c r="AU33" s="8">
        <f t="shared" si="20"/>
        <v>1325</v>
      </c>
      <c r="AV33" s="4">
        <f t="shared" si="20"/>
        <v>167.7</v>
      </c>
      <c r="AW33" s="8">
        <f t="shared" si="20"/>
        <v>80051</v>
      </c>
      <c r="AX33" s="8">
        <f t="shared" si="20"/>
        <v>581</v>
      </c>
      <c r="AY33" s="4">
        <f t="shared" si="20"/>
        <v>77.16</v>
      </c>
      <c r="AZ33" s="8">
        <f t="shared" si="20"/>
        <v>33428</v>
      </c>
      <c r="BA33" s="8">
        <f t="shared" si="20"/>
        <v>199</v>
      </c>
      <c r="BB33" s="4">
        <f t="shared" si="20"/>
        <v>36.699999999999996</v>
      </c>
      <c r="BC33" s="8">
        <f t="shared" si="20"/>
        <v>13028</v>
      </c>
      <c r="BD33" s="8">
        <f t="shared" si="20"/>
        <v>63</v>
      </c>
      <c r="BE33" s="4">
        <f t="shared" si="20"/>
        <v>24.08</v>
      </c>
      <c r="BF33" s="8">
        <f t="shared" si="20"/>
        <v>7489</v>
      </c>
      <c r="BG33" s="8">
        <f t="shared" si="20"/>
        <v>32</v>
      </c>
      <c r="BH33" s="4">
        <f t="shared" si="20"/>
        <v>4.25</v>
      </c>
      <c r="BI33" s="8">
        <f t="shared" si="20"/>
        <v>1327</v>
      </c>
      <c r="BJ33" s="8">
        <f t="shared" si="20"/>
        <v>4</v>
      </c>
      <c r="BK33" s="4">
        <f t="shared" si="20"/>
        <v>6.24</v>
      </c>
      <c r="BL33" s="8">
        <f t="shared" si="20"/>
        <v>2174</v>
      </c>
      <c r="BM33" s="8">
        <f t="shared" si="20"/>
        <v>9</v>
      </c>
      <c r="BN33" s="4">
        <f t="shared" si="0"/>
        <v>1659.46</v>
      </c>
      <c r="BO33" s="8">
        <f t="shared" si="0"/>
        <v>700662</v>
      </c>
      <c r="BP33" s="10">
        <f t="shared" si="0"/>
        <v>8005</v>
      </c>
      <c r="BQ33" s="50"/>
      <c r="BR33" s="11" t="s">
        <v>52</v>
      </c>
      <c r="BS33" s="24">
        <f>BS20</f>
        <v>14.73</v>
      </c>
      <c r="BT33" s="24">
        <f>BT20</f>
        <v>19.59</v>
      </c>
      <c r="BU33" s="24">
        <f>BU20</f>
        <v>3.51</v>
      </c>
      <c r="BV33" s="13"/>
      <c r="BW33" s="38">
        <f>SUM(BW20:BW24)</f>
        <v>28.76</v>
      </c>
      <c r="BX33" s="44">
        <f>SUM(BX20:BX24)</f>
        <v>29542</v>
      </c>
      <c r="BY33" s="13"/>
      <c r="BZ33" s="32">
        <f>SUM(BZ20:BZ25)</f>
        <v>0</v>
      </c>
      <c r="CA33" s="24">
        <f>SUM(BZ33,BW33,BS33:BU33,BN33)</f>
        <v>1726.05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</v>
      </c>
      <c r="Y34" s="8">
        <v>0</v>
      </c>
      <c r="Z34" s="8">
        <v>0</v>
      </c>
      <c r="AA34" s="4">
        <v>0</v>
      </c>
      <c r="AB34" s="8">
        <v>0</v>
      </c>
      <c r="AC34" s="8">
        <v>0</v>
      </c>
      <c r="AD34" s="4">
        <v>0.19</v>
      </c>
      <c r="AE34" s="8">
        <v>86</v>
      </c>
      <c r="AF34" s="8">
        <v>2</v>
      </c>
      <c r="AG34" s="4">
        <v>0.26</v>
      </c>
      <c r="AH34" s="8">
        <v>131</v>
      </c>
      <c r="AI34" s="8">
        <v>2</v>
      </c>
      <c r="AJ34" s="4">
        <v>0.4</v>
      </c>
      <c r="AK34" s="8">
        <v>217</v>
      </c>
      <c r="AL34" s="8">
        <v>3</v>
      </c>
      <c r="AM34" s="4">
        <v>0.14000000000000001</v>
      </c>
      <c r="AN34" s="8">
        <v>80</v>
      </c>
      <c r="AO34" s="8">
        <v>1</v>
      </c>
      <c r="AP34" s="4">
        <v>1.29</v>
      </c>
      <c r="AQ34" s="8">
        <v>774</v>
      </c>
      <c r="AR34" s="8">
        <v>6</v>
      </c>
      <c r="AS34" s="4">
        <v>5.5299999999999994</v>
      </c>
      <c r="AT34" s="8">
        <v>3447</v>
      </c>
      <c r="AU34" s="8">
        <v>31</v>
      </c>
      <c r="AV34" s="4">
        <v>1.29</v>
      </c>
      <c r="AW34" s="8">
        <v>840</v>
      </c>
      <c r="AX34" s="8">
        <v>7</v>
      </c>
      <c r="AY34" s="4">
        <v>0.18</v>
      </c>
      <c r="AZ34" s="8">
        <v>121</v>
      </c>
      <c r="BA34" s="8">
        <v>1</v>
      </c>
      <c r="BB34" s="4">
        <v>0.1</v>
      </c>
      <c r="BC34" s="8">
        <v>69</v>
      </c>
      <c r="BD34" s="8">
        <v>0</v>
      </c>
      <c r="BE34" s="4">
        <v>0</v>
      </c>
      <c r="BF34" s="8">
        <v>0</v>
      </c>
      <c r="BG34" s="8">
        <v>0</v>
      </c>
      <c r="BH34" s="4">
        <v>0</v>
      </c>
      <c r="BI34" s="8">
        <v>0</v>
      </c>
      <c r="BJ34" s="8">
        <v>0</v>
      </c>
      <c r="BK34" s="4">
        <v>0</v>
      </c>
      <c r="BL34" s="8">
        <v>0</v>
      </c>
      <c r="BM34" s="8">
        <v>0</v>
      </c>
      <c r="BN34" s="4">
        <f t="shared" si="0"/>
        <v>9.379999999999999</v>
      </c>
      <c r="BO34" s="8">
        <f t="shared" si="0"/>
        <v>5765</v>
      </c>
      <c r="BP34" s="10">
        <f t="shared" si="0"/>
        <v>53</v>
      </c>
      <c r="BQ34" s="50"/>
      <c r="BR34" s="50" t="s">
        <v>46</v>
      </c>
      <c r="BS34" s="20">
        <v>0</v>
      </c>
      <c r="BT34" s="21">
        <v>0.44</v>
      </c>
      <c r="BU34" s="20">
        <v>1.44</v>
      </c>
      <c r="BV34" s="17" t="s">
        <v>61</v>
      </c>
      <c r="BW34" s="35">
        <v>2.7</v>
      </c>
      <c r="BX34" s="41">
        <v>3240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0.02</v>
      </c>
      <c r="V35" s="8">
        <v>2</v>
      </c>
      <c r="W35" s="8">
        <v>0</v>
      </c>
      <c r="X35" s="4">
        <v>0</v>
      </c>
      <c r="Y35" s="8">
        <v>0</v>
      </c>
      <c r="Z35" s="8">
        <v>0</v>
      </c>
      <c r="AA35" s="4">
        <v>0</v>
      </c>
      <c r="AB35" s="8">
        <v>0</v>
      </c>
      <c r="AC35" s="8">
        <v>0</v>
      </c>
      <c r="AD35" s="4">
        <v>0</v>
      </c>
      <c r="AE35" s="8">
        <v>0</v>
      </c>
      <c r="AF35" s="8">
        <v>0</v>
      </c>
      <c r="AG35" s="4">
        <v>0.17</v>
      </c>
      <c r="AH35" s="8">
        <v>66</v>
      </c>
      <c r="AI35" s="8">
        <v>1</v>
      </c>
      <c r="AJ35" s="4">
        <v>0</v>
      </c>
      <c r="AK35" s="8">
        <v>0</v>
      </c>
      <c r="AL35" s="8">
        <v>0</v>
      </c>
      <c r="AM35" s="4">
        <v>0.5</v>
      </c>
      <c r="AN35" s="8">
        <v>211</v>
      </c>
      <c r="AO35" s="8">
        <v>2</v>
      </c>
      <c r="AP35" s="4">
        <v>1.49</v>
      </c>
      <c r="AQ35" s="8">
        <v>659</v>
      </c>
      <c r="AR35" s="8">
        <v>6</v>
      </c>
      <c r="AS35" s="4">
        <v>1.86</v>
      </c>
      <c r="AT35" s="8">
        <v>846</v>
      </c>
      <c r="AU35" s="8">
        <v>6</v>
      </c>
      <c r="AV35" s="4">
        <v>0.06</v>
      </c>
      <c r="AW35" s="8">
        <v>29</v>
      </c>
      <c r="AX35" s="8">
        <v>0</v>
      </c>
      <c r="AY35" s="4">
        <v>0.8</v>
      </c>
      <c r="AZ35" s="8">
        <v>399</v>
      </c>
      <c r="BA35" s="8">
        <v>1</v>
      </c>
      <c r="BB35" s="4">
        <v>0.1</v>
      </c>
      <c r="BC35" s="8">
        <v>51</v>
      </c>
      <c r="BD35" s="8">
        <v>0</v>
      </c>
      <c r="BE35" s="4">
        <v>0</v>
      </c>
      <c r="BF35" s="8">
        <v>0</v>
      </c>
      <c r="BG35" s="8">
        <v>0</v>
      </c>
      <c r="BH35" s="4">
        <v>7.0000000000000007E-2</v>
      </c>
      <c r="BI35" s="8">
        <v>37</v>
      </c>
      <c r="BJ35" s="8">
        <v>0</v>
      </c>
      <c r="BK35" s="4">
        <v>0</v>
      </c>
      <c r="BL35" s="8">
        <v>0</v>
      </c>
      <c r="BM35" s="8">
        <v>0</v>
      </c>
      <c r="BN35" s="4">
        <f t="shared" si="0"/>
        <v>5.0699999999999994</v>
      </c>
      <c r="BO35" s="8">
        <f t="shared" si="0"/>
        <v>2300</v>
      </c>
      <c r="BP35" s="10">
        <f t="shared" si="0"/>
        <v>16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8.5</v>
      </c>
      <c r="BX35" s="42">
        <v>6800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0</v>
      </c>
      <c r="AQ36" s="8">
        <v>0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0</v>
      </c>
      <c r="BO36" s="8">
        <f t="shared" si="0"/>
        <v>0</v>
      </c>
      <c r="BP36" s="10">
        <f t="shared" si="0"/>
        <v>0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</v>
      </c>
      <c r="BX36" s="42">
        <v>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0.02</v>
      </c>
      <c r="V38" s="8">
        <f t="shared" si="21"/>
        <v>2</v>
      </c>
      <c r="W38" s="8">
        <f t="shared" si="21"/>
        <v>0</v>
      </c>
      <c r="X38" s="4">
        <f t="shared" si="21"/>
        <v>0</v>
      </c>
      <c r="Y38" s="8">
        <f t="shared" si="21"/>
        <v>0</v>
      </c>
      <c r="Z38" s="8">
        <f t="shared" si="21"/>
        <v>0</v>
      </c>
      <c r="AA38" s="4">
        <f t="shared" si="21"/>
        <v>0</v>
      </c>
      <c r="AB38" s="8">
        <f t="shared" si="21"/>
        <v>0</v>
      </c>
      <c r="AC38" s="8">
        <f t="shared" si="21"/>
        <v>0</v>
      </c>
      <c r="AD38" s="4">
        <f t="shared" si="21"/>
        <v>0.19</v>
      </c>
      <c r="AE38" s="8">
        <f t="shared" si="21"/>
        <v>86</v>
      </c>
      <c r="AF38" s="8">
        <f t="shared" si="21"/>
        <v>2</v>
      </c>
      <c r="AG38" s="4">
        <f t="shared" si="21"/>
        <v>0.43000000000000005</v>
      </c>
      <c r="AH38" s="8">
        <f t="shared" si="21"/>
        <v>197</v>
      </c>
      <c r="AI38" s="8">
        <f t="shared" si="21"/>
        <v>3</v>
      </c>
      <c r="AJ38" s="4">
        <f t="shared" si="21"/>
        <v>0.4</v>
      </c>
      <c r="AK38" s="8">
        <f t="shared" si="21"/>
        <v>217</v>
      </c>
      <c r="AL38" s="8">
        <f t="shared" ref="AL38:BM38" si="22">SUM(AL34:AL37)</f>
        <v>3</v>
      </c>
      <c r="AM38" s="4">
        <f t="shared" si="22"/>
        <v>0.64</v>
      </c>
      <c r="AN38" s="8">
        <f t="shared" si="22"/>
        <v>291</v>
      </c>
      <c r="AO38" s="8">
        <f t="shared" si="22"/>
        <v>3</v>
      </c>
      <c r="AP38" s="4">
        <f t="shared" si="22"/>
        <v>2.7800000000000002</v>
      </c>
      <c r="AQ38" s="8">
        <f t="shared" si="22"/>
        <v>1433</v>
      </c>
      <c r="AR38" s="8">
        <f t="shared" si="22"/>
        <v>12</v>
      </c>
      <c r="AS38" s="4">
        <f t="shared" si="22"/>
        <v>7.39</v>
      </c>
      <c r="AT38" s="8">
        <f t="shared" si="22"/>
        <v>4293</v>
      </c>
      <c r="AU38" s="8">
        <f t="shared" si="22"/>
        <v>37</v>
      </c>
      <c r="AV38" s="4">
        <f t="shared" si="22"/>
        <v>1.35</v>
      </c>
      <c r="AW38" s="8">
        <f t="shared" si="22"/>
        <v>869</v>
      </c>
      <c r="AX38" s="8">
        <f t="shared" si="22"/>
        <v>7</v>
      </c>
      <c r="AY38" s="4">
        <f t="shared" si="22"/>
        <v>0.98</v>
      </c>
      <c r="AZ38" s="8">
        <f t="shared" si="22"/>
        <v>520</v>
      </c>
      <c r="BA38" s="8">
        <f t="shared" si="22"/>
        <v>2</v>
      </c>
      <c r="BB38" s="4">
        <f t="shared" si="22"/>
        <v>0.2</v>
      </c>
      <c r="BC38" s="8">
        <f t="shared" si="22"/>
        <v>120</v>
      </c>
      <c r="BD38" s="8">
        <f t="shared" si="22"/>
        <v>0</v>
      </c>
      <c r="BE38" s="4">
        <f t="shared" si="22"/>
        <v>0</v>
      </c>
      <c r="BF38" s="8">
        <f t="shared" si="22"/>
        <v>0</v>
      </c>
      <c r="BG38" s="8">
        <f t="shared" si="22"/>
        <v>0</v>
      </c>
      <c r="BH38" s="4">
        <f t="shared" si="22"/>
        <v>7.0000000000000007E-2</v>
      </c>
      <c r="BI38" s="8">
        <f t="shared" si="22"/>
        <v>37</v>
      </c>
      <c r="BJ38" s="8">
        <f t="shared" si="22"/>
        <v>0</v>
      </c>
      <c r="BK38" s="4">
        <f t="shared" si="22"/>
        <v>0</v>
      </c>
      <c r="BL38" s="8">
        <f t="shared" si="22"/>
        <v>0</v>
      </c>
      <c r="BM38" s="8">
        <f t="shared" si="22"/>
        <v>0</v>
      </c>
      <c r="BN38" s="4">
        <f t="shared" si="0"/>
        <v>14.450000000000001</v>
      </c>
      <c r="BO38" s="8">
        <f t="shared" si="0"/>
        <v>8065</v>
      </c>
      <c r="BP38" s="10">
        <f t="shared" si="0"/>
        <v>69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0</v>
      </c>
      <c r="AB39" s="8">
        <v>0</v>
      </c>
      <c r="AC39" s="8">
        <v>0</v>
      </c>
      <c r="AD39" s="4">
        <v>0</v>
      </c>
      <c r="AE39" s="8">
        <v>0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0.05</v>
      </c>
      <c r="AQ39" s="8">
        <v>9</v>
      </c>
      <c r="AR39" s="8">
        <v>0</v>
      </c>
      <c r="AS39" s="4">
        <v>0</v>
      </c>
      <c r="AT39" s="8">
        <v>0</v>
      </c>
      <c r="AU39" s="8">
        <v>0</v>
      </c>
      <c r="AV39" s="4">
        <v>0.82</v>
      </c>
      <c r="AW39" s="8">
        <v>110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0.87</v>
      </c>
      <c r="BO39" s="8">
        <f t="shared" si="0"/>
        <v>119</v>
      </c>
      <c r="BP39" s="10">
        <f t="shared" si="0"/>
        <v>0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0.02</v>
      </c>
      <c r="V40" s="8">
        <f t="shared" si="23"/>
        <v>2</v>
      </c>
      <c r="W40" s="8">
        <f t="shared" si="23"/>
        <v>0</v>
      </c>
      <c r="X40" s="4">
        <f t="shared" si="23"/>
        <v>0</v>
      </c>
      <c r="Y40" s="8">
        <f t="shared" si="23"/>
        <v>0</v>
      </c>
      <c r="Z40" s="8">
        <f t="shared" si="23"/>
        <v>0</v>
      </c>
      <c r="AA40" s="4">
        <f t="shared" si="23"/>
        <v>0</v>
      </c>
      <c r="AB40" s="8">
        <f t="shared" si="23"/>
        <v>0</v>
      </c>
      <c r="AC40" s="8">
        <f t="shared" si="23"/>
        <v>0</v>
      </c>
      <c r="AD40" s="4">
        <f t="shared" si="23"/>
        <v>0.19</v>
      </c>
      <c r="AE40" s="8">
        <f t="shared" si="23"/>
        <v>86</v>
      </c>
      <c r="AF40" s="8">
        <f t="shared" si="23"/>
        <v>2</v>
      </c>
      <c r="AG40" s="4">
        <f t="shared" si="23"/>
        <v>0.43000000000000005</v>
      </c>
      <c r="AH40" s="8">
        <f t="shared" si="23"/>
        <v>197</v>
      </c>
      <c r="AI40" s="8">
        <f t="shared" si="23"/>
        <v>3</v>
      </c>
      <c r="AJ40" s="4">
        <f t="shared" si="23"/>
        <v>0.4</v>
      </c>
      <c r="AK40" s="8">
        <f t="shared" si="23"/>
        <v>217</v>
      </c>
      <c r="AL40" s="8">
        <f t="shared" ref="AL40:BM40" si="24">SUM(AL38:AL39)</f>
        <v>3</v>
      </c>
      <c r="AM40" s="4">
        <f t="shared" si="24"/>
        <v>0.64</v>
      </c>
      <c r="AN40" s="8">
        <f t="shared" si="24"/>
        <v>291</v>
      </c>
      <c r="AO40" s="8">
        <f t="shared" si="24"/>
        <v>3</v>
      </c>
      <c r="AP40" s="4">
        <f t="shared" si="24"/>
        <v>2.83</v>
      </c>
      <c r="AQ40" s="8">
        <f t="shared" si="24"/>
        <v>1442</v>
      </c>
      <c r="AR40" s="8">
        <f t="shared" si="24"/>
        <v>12</v>
      </c>
      <c r="AS40" s="4">
        <f t="shared" si="24"/>
        <v>7.39</v>
      </c>
      <c r="AT40" s="8">
        <f t="shared" si="24"/>
        <v>4293</v>
      </c>
      <c r="AU40" s="8">
        <f t="shared" si="24"/>
        <v>37</v>
      </c>
      <c r="AV40" s="4">
        <f t="shared" si="24"/>
        <v>2.17</v>
      </c>
      <c r="AW40" s="8">
        <f t="shared" si="24"/>
        <v>979</v>
      </c>
      <c r="AX40" s="8">
        <f t="shared" si="24"/>
        <v>7</v>
      </c>
      <c r="AY40" s="4">
        <f t="shared" si="24"/>
        <v>0.98</v>
      </c>
      <c r="AZ40" s="8">
        <f t="shared" si="24"/>
        <v>520</v>
      </c>
      <c r="BA40" s="8">
        <f t="shared" si="24"/>
        <v>2</v>
      </c>
      <c r="BB40" s="4">
        <f t="shared" si="24"/>
        <v>0.2</v>
      </c>
      <c r="BC40" s="8">
        <f t="shared" si="24"/>
        <v>120</v>
      </c>
      <c r="BD40" s="8">
        <f t="shared" si="24"/>
        <v>0</v>
      </c>
      <c r="BE40" s="4">
        <f t="shared" si="24"/>
        <v>0</v>
      </c>
      <c r="BF40" s="8">
        <f t="shared" si="24"/>
        <v>0</v>
      </c>
      <c r="BG40" s="8">
        <f t="shared" si="24"/>
        <v>0</v>
      </c>
      <c r="BH40" s="4">
        <f t="shared" si="24"/>
        <v>7.0000000000000007E-2</v>
      </c>
      <c r="BI40" s="8">
        <f t="shared" si="24"/>
        <v>37</v>
      </c>
      <c r="BJ40" s="8">
        <f t="shared" si="24"/>
        <v>0</v>
      </c>
      <c r="BK40" s="4">
        <f t="shared" si="24"/>
        <v>0</v>
      </c>
      <c r="BL40" s="8">
        <f t="shared" si="24"/>
        <v>0</v>
      </c>
      <c r="BM40" s="8">
        <f t="shared" si="24"/>
        <v>0</v>
      </c>
      <c r="BN40" s="4">
        <f t="shared" si="0"/>
        <v>15.319999999999999</v>
      </c>
      <c r="BO40" s="8">
        <f t="shared" si="0"/>
        <v>8184</v>
      </c>
      <c r="BP40" s="10">
        <f t="shared" si="0"/>
        <v>69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0.21</v>
      </c>
      <c r="AW41" s="8">
        <v>23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0.21</v>
      </c>
      <c r="BO41" s="8">
        <f t="shared" si="0"/>
        <v>23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0.41</v>
      </c>
      <c r="AT42" s="8">
        <v>68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0.41</v>
      </c>
      <c r="BO42" s="8">
        <f t="shared" si="0"/>
        <v>68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0</v>
      </c>
      <c r="AH43" s="8">
        <v>0</v>
      </c>
      <c r="AI43" s="8">
        <v>0</v>
      </c>
      <c r="AJ43" s="4">
        <v>0.21</v>
      </c>
      <c r="AK43" s="8">
        <v>30</v>
      </c>
      <c r="AL43" s="8">
        <v>0</v>
      </c>
      <c r="AM43" s="4">
        <v>3.25</v>
      </c>
      <c r="AN43" s="8">
        <v>471</v>
      </c>
      <c r="AO43" s="8">
        <v>2</v>
      </c>
      <c r="AP43" s="4">
        <v>23.41</v>
      </c>
      <c r="AQ43" s="8">
        <v>3418</v>
      </c>
      <c r="AR43" s="8">
        <v>17</v>
      </c>
      <c r="AS43" s="4">
        <v>46.519999999999996</v>
      </c>
      <c r="AT43" s="8">
        <v>6816</v>
      </c>
      <c r="AU43" s="8">
        <v>22</v>
      </c>
      <c r="AV43" s="4">
        <v>31.55</v>
      </c>
      <c r="AW43" s="8">
        <v>4318</v>
      </c>
      <c r="AX43" s="8">
        <v>14</v>
      </c>
      <c r="AY43" s="4">
        <v>8.76</v>
      </c>
      <c r="AZ43" s="8">
        <v>1311</v>
      </c>
      <c r="BA43" s="8">
        <v>3</v>
      </c>
      <c r="BB43" s="4">
        <v>12.1</v>
      </c>
      <c r="BC43" s="8">
        <v>1823</v>
      </c>
      <c r="BD43" s="8">
        <v>11</v>
      </c>
      <c r="BE43" s="4">
        <v>1.61</v>
      </c>
      <c r="BF43" s="8">
        <v>233</v>
      </c>
      <c r="BG43" s="8">
        <v>1</v>
      </c>
      <c r="BH43" s="4">
        <v>0</v>
      </c>
      <c r="BI43" s="8">
        <v>0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127.41</v>
      </c>
      <c r="BO43" s="8">
        <f t="shared" si="0"/>
        <v>18420</v>
      </c>
      <c r="BP43" s="10">
        <f t="shared" si="0"/>
        <v>70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</v>
      </c>
      <c r="BO44" s="8">
        <f t="shared" si="0"/>
        <v>0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0</v>
      </c>
      <c r="AE45" s="8">
        <f t="shared" si="25"/>
        <v>0</v>
      </c>
      <c r="AF45" s="8">
        <f t="shared" si="25"/>
        <v>0</v>
      </c>
      <c r="AG45" s="4">
        <f t="shared" si="25"/>
        <v>0</v>
      </c>
      <c r="AH45" s="8">
        <f t="shared" si="25"/>
        <v>0</v>
      </c>
      <c r="AI45" s="8">
        <f t="shared" si="25"/>
        <v>0</v>
      </c>
      <c r="AJ45" s="4">
        <f t="shared" si="25"/>
        <v>0.21</v>
      </c>
      <c r="AK45" s="8">
        <f t="shared" si="25"/>
        <v>30</v>
      </c>
      <c r="AL45" s="8">
        <f t="shared" ref="AL45:BM45" si="26">SUM(AL42:AL44)</f>
        <v>0</v>
      </c>
      <c r="AM45" s="4">
        <f t="shared" si="26"/>
        <v>3.25</v>
      </c>
      <c r="AN45" s="8">
        <f t="shared" si="26"/>
        <v>471</v>
      </c>
      <c r="AO45" s="8">
        <f t="shared" si="26"/>
        <v>2</v>
      </c>
      <c r="AP45" s="4">
        <f t="shared" si="26"/>
        <v>23.41</v>
      </c>
      <c r="AQ45" s="8">
        <f t="shared" si="26"/>
        <v>3418</v>
      </c>
      <c r="AR45" s="8">
        <f t="shared" si="26"/>
        <v>17</v>
      </c>
      <c r="AS45" s="4">
        <f t="shared" si="26"/>
        <v>46.929999999999993</v>
      </c>
      <c r="AT45" s="8">
        <f t="shared" si="26"/>
        <v>6884</v>
      </c>
      <c r="AU45" s="8">
        <f t="shared" si="26"/>
        <v>22</v>
      </c>
      <c r="AV45" s="4">
        <f t="shared" si="26"/>
        <v>31.55</v>
      </c>
      <c r="AW45" s="8">
        <f t="shared" si="26"/>
        <v>4318</v>
      </c>
      <c r="AX45" s="8">
        <f t="shared" si="26"/>
        <v>14</v>
      </c>
      <c r="AY45" s="4">
        <f t="shared" si="26"/>
        <v>8.76</v>
      </c>
      <c r="AZ45" s="8">
        <f t="shared" si="26"/>
        <v>1311</v>
      </c>
      <c r="BA45" s="8">
        <f t="shared" si="26"/>
        <v>3</v>
      </c>
      <c r="BB45" s="4">
        <f t="shared" si="26"/>
        <v>12.1</v>
      </c>
      <c r="BC45" s="8">
        <f t="shared" si="26"/>
        <v>1823</v>
      </c>
      <c r="BD45" s="8">
        <f t="shared" si="26"/>
        <v>11</v>
      </c>
      <c r="BE45" s="4">
        <f t="shared" si="26"/>
        <v>1.61</v>
      </c>
      <c r="BF45" s="8">
        <f t="shared" si="26"/>
        <v>233</v>
      </c>
      <c r="BG45" s="8">
        <f t="shared" si="26"/>
        <v>1</v>
      </c>
      <c r="BH45" s="4">
        <f t="shared" si="26"/>
        <v>0</v>
      </c>
      <c r="BI45" s="8">
        <f t="shared" si="26"/>
        <v>0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127.82</v>
      </c>
      <c r="BO45" s="8">
        <f t="shared" si="0"/>
        <v>18488</v>
      </c>
      <c r="BP45" s="10">
        <f t="shared" si="0"/>
        <v>70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0</v>
      </c>
      <c r="AE46" s="8">
        <f t="shared" si="27"/>
        <v>0</v>
      </c>
      <c r="AF46" s="8">
        <f t="shared" si="27"/>
        <v>0</v>
      </c>
      <c r="AG46" s="4">
        <f t="shared" si="27"/>
        <v>0</v>
      </c>
      <c r="AH46" s="8">
        <f t="shared" si="27"/>
        <v>0</v>
      </c>
      <c r="AI46" s="8">
        <f t="shared" si="27"/>
        <v>0</v>
      </c>
      <c r="AJ46" s="4">
        <f t="shared" si="27"/>
        <v>0.21</v>
      </c>
      <c r="AK46" s="8">
        <f t="shared" si="27"/>
        <v>30</v>
      </c>
      <c r="AL46" s="8">
        <f t="shared" ref="AL46:BM46" si="28">SUM(AL41,AL45)</f>
        <v>0</v>
      </c>
      <c r="AM46" s="4">
        <f t="shared" si="28"/>
        <v>3.25</v>
      </c>
      <c r="AN46" s="8">
        <f t="shared" si="28"/>
        <v>471</v>
      </c>
      <c r="AO46" s="8">
        <f t="shared" si="28"/>
        <v>2</v>
      </c>
      <c r="AP46" s="4">
        <f t="shared" si="28"/>
        <v>23.41</v>
      </c>
      <c r="AQ46" s="8">
        <f t="shared" si="28"/>
        <v>3418</v>
      </c>
      <c r="AR46" s="8">
        <f t="shared" si="28"/>
        <v>17</v>
      </c>
      <c r="AS46" s="4">
        <f t="shared" si="28"/>
        <v>46.929999999999993</v>
      </c>
      <c r="AT46" s="8">
        <f t="shared" si="28"/>
        <v>6884</v>
      </c>
      <c r="AU46" s="8">
        <f t="shared" si="28"/>
        <v>22</v>
      </c>
      <c r="AV46" s="4">
        <f t="shared" si="28"/>
        <v>31.76</v>
      </c>
      <c r="AW46" s="8">
        <f t="shared" si="28"/>
        <v>4341</v>
      </c>
      <c r="AX46" s="8">
        <f t="shared" si="28"/>
        <v>14</v>
      </c>
      <c r="AY46" s="4">
        <f t="shared" si="28"/>
        <v>8.76</v>
      </c>
      <c r="AZ46" s="8">
        <f t="shared" si="28"/>
        <v>1311</v>
      </c>
      <c r="BA46" s="8">
        <f t="shared" si="28"/>
        <v>3</v>
      </c>
      <c r="BB46" s="4">
        <f t="shared" si="28"/>
        <v>12.1</v>
      </c>
      <c r="BC46" s="8">
        <f t="shared" si="28"/>
        <v>1823</v>
      </c>
      <c r="BD46" s="8">
        <f t="shared" si="28"/>
        <v>11</v>
      </c>
      <c r="BE46" s="4">
        <f t="shared" si="28"/>
        <v>1.61</v>
      </c>
      <c r="BF46" s="8">
        <f t="shared" si="28"/>
        <v>233</v>
      </c>
      <c r="BG46" s="8">
        <f t="shared" si="28"/>
        <v>1</v>
      </c>
      <c r="BH46" s="4">
        <f t="shared" si="28"/>
        <v>0</v>
      </c>
      <c r="BI46" s="8">
        <f t="shared" si="28"/>
        <v>0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128.03</v>
      </c>
      <c r="BO46" s="8">
        <f t="shared" si="0"/>
        <v>18511</v>
      </c>
      <c r="BP46" s="10">
        <f t="shared" si="0"/>
        <v>70</v>
      </c>
      <c r="BQ46" s="50"/>
      <c r="BR46" s="11" t="s">
        <v>52</v>
      </c>
      <c r="BS46" s="24">
        <f>BS34</f>
        <v>0</v>
      </c>
      <c r="BT46" s="24">
        <f t="shared" ref="BT46:BU46" si="29">BT34</f>
        <v>0.44</v>
      </c>
      <c r="BU46" s="24">
        <f t="shared" si="29"/>
        <v>1.44</v>
      </c>
      <c r="BV46" s="34"/>
      <c r="BW46" s="38">
        <f>SUM(BW34:BW38)</f>
        <v>11.2</v>
      </c>
      <c r="BX46" s="44">
        <f>SUM(BX34:BX38)</f>
        <v>10040</v>
      </c>
      <c r="BY46" s="13"/>
      <c r="BZ46" s="32">
        <f>SUM(BZ34:BZ39)</f>
        <v>0</v>
      </c>
      <c r="CA46" s="24">
        <f>SUM(BZ46,BW46,BS46:BU46,BN46)</f>
        <v>141.11000000000001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0.02</v>
      </c>
      <c r="V47" s="8">
        <f t="shared" si="30"/>
        <v>2</v>
      </c>
      <c r="W47" s="8">
        <f t="shared" si="30"/>
        <v>0</v>
      </c>
      <c r="X47" s="4">
        <f t="shared" si="30"/>
        <v>0</v>
      </c>
      <c r="Y47" s="8">
        <f t="shared" si="30"/>
        <v>0</v>
      </c>
      <c r="Z47" s="8">
        <f t="shared" si="30"/>
        <v>0</v>
      </c>
      <c r="AA47" s="4">
        <f t="shared" si="30"/>
        <v>0</v>
      </c>
      <c r="AB47" s="8">
        <f t="shared" si="30"/>
        <v>0</v>
      </c>
      <c r="AC47" s="8">
        <f t="shared" si="30"/>
        <v>0</v>
      </c>
      <c r="AD47" s="4">
        <f t="shared" si="30"/>
        <v>0.19</v>
      </c>
      <c r="AE47" s="8">
        <f t="shared" si="30"/>
        <v>86</v>
      </c>
      <c r="AF47" s="8">
        <f t="shared" si="30"/>
        <v>2</v>
      </c>
      <c r="AG47" s="4">
        <f t="shared" si="30"/>
        <v>0.43000000000000005</v>
      </c>
      <c r="AH47" s="8">
        <f t="shared" si="30"/>
        <v>197</v>
      </c>
      <c r="AI47" s="8">
        <f t="shared" si="30"/>
        <v>3</v>
      </c>
      <c r="AJ47" s="4">
        <f t="shared" si="30"/>
        <v>0.61</v>
      </c>
      <c r="AK47" s="8">
        <f t="shared" si="30"/>
        <v>247</v>
      </c>
      <c r="AL47" s="8">
        <f t="shared" ref="AL47:BM47" si="31">SUM(AL46,AL40)</f>
        <v>3</v>
      </c>
      <c r="AM47" s="4">
        <f t="shared" si="31"/>
        <v>3.89</v>
      </c>
      <c r="AN47" s="8">
        <f t="shared" si="31"/>
        <v>762</v>
      </c>
      <c r="AO47" s="8">
        <f t="shared" si="31"/>
        <v>5</v>
      </c>
      <c r="AP47" s="4">
        <f t="shared" si="31"/>
        <v>26.240000000000002</v>
      </c>
      <c r="AQ47" s="8">
        <f t="shared" si="31"/>
        <v>4860</v>
      </c>
      <c r="AR47" s="8">
        <f t="shared" si="31"/>
        <v>29</v>
      </c>
      <c r="AS47" s="4">
        <f t="shared" si="31"/>
        <v>54.319999999999993</v>
      </c>
      <c r="AT47" s="8">
        <f t="shared" si="31"/>
        <v>11177</v>
      </c>
      <c r="AU47" s="8">
        <f t="shared" si="31"/>
        <v>59</v>
      </c>
      <c r="AV47" s="4">
        <f t="shared" si="31"/>
        <v>33.93</v>
      </c>
      <c r="AW47" s="8">
        <f t="shared" si="31"/>
        <v>5320</v>
      </c>
      <c r="AX47" s="8">
        <f t="shared" si="31"/>
        <v>21</v>
      </c>
      <c r="AY47" s="4">
        <f t="shared" si="31"/>
        <v>9.74</v>
      </c>
      <c r="AZ47" s="8">
        <f t="shared" si="31"/>
        <v>1831</v>
      </c>
      <c r="BA47" s="8">
        <f t="shared" si="31"/>
        <v>5</v>
      </c>
      <c r="BB47" s="4">
        <f t="shared" si="31"/>
        <v>12.299999999999999</v>
      </c>
      <c r="BC47" s="8">
        <f t="shared" si="31"/>
        <v>1943</v>
      </c>
      <c r="BD47" s="8">
        <f t="shared" si="31"/>
        <v>11</v>
      </c>
      <c r="BE47" s="4">
        <f t="shared" si="31"/>
        <v>1.61</v>
      </c>
      <c r="BF47" s="8">
        <f t="shared" si="31"/>
        <v>233</v>
      </c>
      <c r="BG47" s="8">
        <f t="shared" si="31"/>
        <v>1</v>
      </c>
      <c r="BH47" s="4">
        <f t="shared" si="31"/>
        <v>7.0000000000000007E-2</v>
      </c>
      <c r="BI47" s="8">
        <f t="shared" si="31"/>
        <v>37</v>
      </c>
      <c r="BJ47" s="8">
        <f t="shared" si="31"/>
        <v>0</v>
      </c>
      <c r="BK47" s="4">
        <f t="shared" si="31"/>
        <v>0</v>
      </c>
      <c r="BL47" s="8">
        <f t="shared" si="31"/>
        <v>0</v>
      </c>
      <c r="BM47" s="8">
        <f t="shared" si="31"/>
        <v>0</v>
      </c>
      <c r="BN47" s="4">
        <f t="shared" si="0"/>
        <v>143.35000000000002</v>
      </c>
      <c r="BO47" s="8">
        <f t="shared" si="0"/>
        <v>26695</v>
      </c>
      <c r="BP47" s="10">
        <f t="shared" si="0"/>
        <v>139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10.220000000000001</v>
      </c>
      <c r="G48" s="8">
        <f t="shared" si="32"/>
        <v>0</v>
      </c>
      <c r="H48" s="8">
        <f t="shared" si="32"/>
        <v>0</v>
      </c>
      <c r="I48" s="4">
        <f t="shared" si="32"/>
        <v>4.21</v>
      </c>
      <c r="J48" s="8">
        <f t="shared" si="32"/>
        <v>40</v>
      </c>
      <c r="K48" s="8">
        <f t="shared" si="32"/>
        <v>6</v>
      </c>
      <c r="L48" s="4">
        <f t="shared" si="32"/>
        <v>11.09</v>
      </c>
      <c r="M48" s="8">
        <f t="shared" si="32"/>
        <v>445</v>
      </c>
      <c r="N48" s="8">
        <f t="shared" si="32"/>
        <v>123</v>
      </c>
      <c r="O48" s="4">
        <f t="shared" si="32"/>
        <v>24.830000000000002</v>
      </c>
      <c r="P48" s="8">
        <f t="shared" si="32"/>
        <v>2340</v>
      </c>
      <c r="Q48" s="8">
        <f t="shared" si="32"/>
        <v>195</v>
      </c>
      <c r="R48" s="4">
        <f t="shared" si="32"/>
        <v>27.29</v>
      </c>
      <c r="S48" s="8">
        <f t="shared" si="32"/>
        <v>4966</v>
      </c>
      <c r="T48" s="8">
        <f t="shared" si="32"/>
        <v>225</v>
      </c>
      <c r="U48" s="4">
        <f t="shared" si="32"/>
        <v>57.74</v>
      </c>
      <c r="V48" s="8">
        <f t="shared" si="32"/>
        <v>11764</v>
      </c>
      <c r="W48" s="8">
        <f t="shared" si="32"/>
        <v>618</v>
      </c>
      <c r="X48" s="4">
        <f t="shared" si="32"/>
        <v>37.49</v>
      </c>
      <c r="Y48" s="8">
        <f t="shared" si="32"/>
        <v>9928</v>
      </c>
      <c r="Z48" s="8">
        <f t="shared" si="32"/>
        <v>453</v>
      </c>
      <c r="AA48" s="4">
        <f t="shared" si="32"/>
        <v>28.460000000000004</v>
      </c>
      <c r="AB48" s="8">
        <f t="shared" si="32"/>
        <v>9570</v>
      </c>
      <c r="AC48" s="8">
        <f t="shared" si="32"/>
        <v>289</v>
      </c>
      <c r="AD48" s="4">
        <f t="shared" si="32"/>
        <v>12.319999999999999</v>
      </c>
      <c r="AE48" s="8">
        <f t="shared" si="32"/>
        <v>4892</v>
      </c>
      <c r="AF48" s="8">
        <f t="shared" si="32"/>
        <v>108</v>
      </c>
      <c r="AG48" s="4">
        <f t="shared" si="32"/>
        <v>66.820000000000007</v>
      </c>
      <c r="AH48" s="8">
        <f t="shared" si="32"/>
        <v>29591</v>
      </c>
      <c r="AI48" s="8">
        <f t="shared" si="32"/>
        <v>517</v>
      </c>
      <c r="AJ48" s="4">
        <f t="shared" si="32"/>
        <v>108.25</v>
      </c>
      <c r="AK48" s="8">
        <f t="shared" si="32"/>
        <v>53704</v>
      </c>
      <c r="AL48" s="8">
        <f t="shared" ref="AL48:BM48" si="33">SUM(AL33,AL47)</f>
        <v>633</v>
      </c>
      <c r="AM48" s="4">
        <f t="shared" si="33"/>
        <v>263.46999999999997</v>
      </c>
      <c r="AN48" s="8">
        <f t="shared" si="33"/>
        <v>129218</v>
      </c>
      <c r="AO48" s="8">
        <f t="shared" si="33"/>
        <v>1354</v>
      </c>
      <c r="AP48" s="4">
        <f t="shared" si="33"/>
        <v>373.15</v>
      </c>
      <c r="AQ48" s="8">
        <f t="shared" si="33"/>
        <v>152617</v>
      </c>
      <c r="AR48" s="8">
        <f t="shared" si="33"/>
        <v>1313</v>
      </c>
      <c r="AS48" s="4">
        <f t="shared" si="33"/>
        <v>403.69</v>
      </c>
      <c r="AT48" s="8">
        <f t="shared" si="33"/>
        <v>171421</v>
      </c>
      <c r="AU48" s="8">
        <f t="shared" si="33"/>
        <v>1384</v>
      </c>
      <c r="AV48" s="4">
        <f t="shared" si="33"/>
        <v>201.63</v>
      </c>
      <c r="AW48" s="8">
        <f t="shared" si="33"/>
        <v>85371</v>
      </c>
      <c r="AX48" s="8">
        <f t="shared" si="33"/>
        <v>602</v>
      </c>
      <c r="AY48" s="4">
        <f t="shared" si="33"/>
        <v>86.899999999999991</v>
      </c>
      <c r="AZ48" s="8">
        <f t="shared" si="33"/>
        <v>35259</v>
      </c>
      <c r="BA48" s="8">
        <f t="shared" si="33"/>
        <v>204</v>
      </c>
      <c r="BB48" s="4">
        <f t="shared" si="33"/>
        <v>48.999999999999993</v>
      </c>
      <c r="BC48" s="8">
        <f t="shared" si="33"/>
        <v>14971</v>
      </c>
      <c r="BD48" s="8">
        <f t="shared" si="33"/>
        <v>74</v>
      </c>
      <c r="BE48" s="4">
        <f t="shared" si="33"/>
        <v>25.689999999999998</v>
      </c>
      <c r="BF48" s="8">
        <f t="shared" si="33"/>
        <v>7722</v>
      </c>
      <c r="BG48" s="8">
        <f t="shared" si="33"/>
        <v>33</v>
      </c>
      <c r="BH48" s="4">
        <f t="shared" si="33"/>
        <v>4.32</v>
      </c>
      <c r="BI48" s="8">
        <f t="shared" si="33"/>
        <v>1364</v>
      </c>
      <c r="BJ48" s="8">
        <f t="shared" si="33"/>
        <v>4</v>
      </c>
      <c r="BK48" s="4">
        <f t="shared" si="33"/>
        <v>6.24</v>
      </c>
      <c r="BL48" s="8">
        <f t="shared" si="33"/>
        <v>2174</v>
      </c>
      <c r="BM48" s="8">
        <f t="shared" si="33"/>
        <v>9</v>
      </c>
      <c r="BN48" s="4">
        <f t="shared" si="0"/>
        <v>1802.8100000000004</v>
      </c>
      <c r="BO48" s="8">
        <f t="shared" si="0"/>
        <v>727357</v>
      </c>
      <c r="BP48" s="10">
        <f t="shared" si="0"/>
        <v>8144</v>
      </c>
      <c r="BQ48" s="49"/>
      <c r="BR48" s="49"/>
      <c r="BS48" s="25">
        <f>SUM(BS33,BS46)</f>
        <v>14.73</v>
      </c>
      <c r="BT48" s="25">
        <f>SUM(BT33,BT46)</f>
        <v>20.03</v>
      </c>
      <c r="BU48" s="25">
        <f>SUM(BU33,BU46)</f>
        <v>4.9499999999999993</v>
      </c>
      <c r="BV48" s="16"/>
      <c r="BW48" s="39">
        <f>SUM(BW33,BW46)</f>
        <v>39.96</v>
      </c>
      <c r="BX48" s="45">
        <f>SUM(BX33,BX46)</f>
        <v>39582</v>
      </c>
      <c r="BY48" s="19"/>
      <c r="BZ48" s="39">
        <f>SUM(BZ33,BZ46)</f>
        <v>0</v>
      </c>
      <c r="CA48" s="25">
        <f>SUM(BZ48,BW48,BS48:BU48,BN48)</f>
        <v>1882.4800000000005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45.95</v>
      </c>
      <c r="G49" s="8">
        <f t="shared" si="34"/>
        <v>0</v>
      </c>
      <c r="H49" s="8">
        <f t="shared" si="34"/>
        <v>0</v>
      </c>
      <c r="I49" s="4">
        <f t="shared" si="34"/>
        <v>25.400000000000002</v>
      </c>
      <c r="J49" s="8">
        <f t="shared" si="34"/>
        <v>0</v>
      </c>
      <c r="K49" s="8">
        <f t="shared" si="34"/>
        <v>0</v>
      </c>
      <c r="L49" s="4">
        <f t="shared" si="34"/>
        <v>47.379999999999995</v>
      </c>
      <c r="M49" s="8">
        <f t="shared" si="34"/>
        <v>2134</v>
      </c>
      <c r="N49" s="8">
        <f t="shared" si="34"/>
        <v>499</v>
      </c>
      <c r="O49" s="4">
        <f t="shared" si="34"/>
        <v>26.19</v>
      </c>
      <c r="P49" s="8">
        <f t="shared" si="34"/>
        <v>2405</v>
      </c>
      <c r="Q49" s="8">
        <f t="shared" si="34"/>
        <v>274</v>
      </c>
      <c r="R49" s="4">
        <f t="shared" si="34"/>
        <v>29.76</v>
      </c>
      <c r="S49" s="8">
        <f t="shared" si="34"/>
        <v>4065</v>
      </c>
      <c r="T49" s="8">
        <f t="shared" si="34"/>
        <v>284</v>
      </c>
      <c r="U49" s="4">
        <f t="shared" si="34"/>
        <v>27.880000000000003</v>
      </c>
      <c r="V49" s="8">
        <f t="shared" si="34"/>
        <v>4910</v>
      </c>
      <c r="W49" s="8">
        <f t="shared" si="34"/>
        <v>346</v>
      </c>
      <c r="X49" s="4">
        <f t="shared" si="34"/>
        <v>28.25</v>
      </c>
      <c r="Y49" s="8">
        <f t="shared" si="34"/>
        <v>8130</v>
      </c>
      <c r="Z49" s="8">
        <f t="shared" si="34"/>
        <v>437</v>
      </c>
      <c r="AA49" s="4">
        <f t="shared" si="34"/>
        <v>36.43</v>
      </c>
      <c r="AB49" s="8">
        <f t="shared" si="34"/>
        <v>12103</v>
      </c>
      <c r="AC49" s="8">
        <f t="shared" si="34"/>
        <v>473</v>
      </c>
      <c r="AD49" s="4">
        <f t="shared" si="34"/>
        <v>116.36</v>
      </c>
      <c r="AE49" s="8">
        <f t="shared" si="34"/>
        <v>48098</v>
      </c>
      <c r="AF49" s="8">
        <f t="shared" si="34"/>
        <v>1072</v>
      </c>
      <c r="AG49" s="4">
        <f t="shared" si="34"/>
        <v>291.14</v>
      </c>
      <c r="AH49" s="8">
        <f t="shared" si="34"/>
        <v>134724</v>
      </c>
      <c r="AI49" s="8">
        <f t="shared" si="34"/>
        <v>2387</v>
      </c>
      <c r="AJ49" s="4">
        <f t="shared" si="34"/>
        <v>442.42999999999995</v>
      </c>
      <c r="AK49" s="8">
        <f t="shared" si="34"/>
        <v>221886</v>
      </c>
      <c r="AL49" s="8">
        <f t="shared" ref="AL49:BM49" si="35">SUM(AL6,AL20,AL34)</f>
        <v>2573</v>
      </c>
      <c r="AM49" s="4">
        <f t="shared" si="35"/>
        <v>1318.9400000000003</v>
      </c>
      <c r="AN49" s="8">
        <f t="shared" si="35"/>
        <v>702790</v>
      </c>
      <c r="AO49" s="8">
        <f t="shared" si="35"/>
        <v>7289</v>
      </c>
      <c r="AP49" s="4">
        <f t="shared" si="35"/>
        <v>1471.67</v>
      </c>
      <c r="AQ49" s="8">
        <f t="shared" si="35"/>
        <v>830401</v>
      </c>
      <c r="AR49" s="8">
        <f t="shared" si="35"/>
        <v>7524</v>
      </c>
      <c r="AS49" s="4">
        <f t="shared" si="35"/>
        <v>1578.1299999999999</v>
      </c>
      <c r="AT49" s="8">
        <f t="shared" si="35"/>
        <v>941675</v>
      </c>
      <c r="AU49" s="8">
        <f t="shared" si="35"/>
        <v>7762</v>
      </c>
      <c r="AV49" s="4">
        <f t="shared" si="35"/>
        <v>888.29</v>
      </c>
      <c r="AW49" s="8">
        <f t="shared" si="35"/>
        <v>555066</v>
      </c>
      <c r="AX49" s="8">
        <f t="shared" si="35"/>
        <v>3974</v>
      </c>
      <c r="AY49" s="4">
        <f t="shared" si="35"/>
        <v>258.58999999999997</v>
      </c>
      <c r="AZ49" s="8">
        <f t="shared" si="35"/>
        <v>166224</v>
      </c>
      <c r="BA49" s="8">
        <f t="shared" si="35"/>
        <v>952</v>
      </c>
      <c r="BB49" s="4">
        <f t="shared" si="35"/>
        <v>112.49999999999999</v>
      </c>
      <c r="BC49" s="8">
        <f t="shared" si="35"/>
        <v>71509</v>
      </c>
      <c r="BD49" s="8">
        <f t="shared" si="35"/>
        <v>301</v>
      </c>
      <c r="BE49" s="4">
        <f t="shared" si="35"/>
        <v>53.260000000000005</v>
      </c>
      <c r="BF49" s="8">
        <f t="shared" si="35"/>
        <v>33859</v>
      </c>
      <c r="BG49" s="8">
        <f t="shared" si="35"/>
        <v>120</v>
      </c>
      <c r="BH49" s="4">
        <f t="shared" si="35"/>
        <v>29.02</v>
      </c>
      <c r="BI49" s="8">
        <f t="shared" si="35"/>
        <v>18262</v>
      </c>
      <c r="BJ49" s="8">
        <f t="shared" si="35"/>
        <v>42</v>
      </c>
      <c r="BK49" s="4">
        <f t="shared" si="35"/>
        <v>39.349999999999994</v>
      </c>
      <c r="BL49" s="8">
        <f t="shared" si="35"/>
        <v>26480</v>
      </c>
      <c r="BM49" s="8">
        <f t="shared" si="35"/>
        <v>51</v>
      </c>
      <c r="BN49" s="4">
        <f t="shared" si="0"/>
        <v>6866.9200000000019</v>
      </c>
      <c r="BO49" s="8">
        <f t="shared" si="0"/>
        <v>3784721</v>
      </c>
      <c r="BP49" s="10">
        <f t="shared" si="0"/>
        <v>36360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359.59000000000003</v>
      </c>
      <c r="BX49" s="41">
        <f>SUM(BX6,BX20,BX34)</f>
        <v>429903</v>
      </c>
      <c r="BY49" s="17" t="s">
        <v>67</v>
      </c>
      <c r="BZ49" s="30">
        <f t="shared" ref="BZ49:BZ52" si="36">SUM(BZ6,BZ20,BZ34)</f>
        <v>5.17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0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0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4.47</v>
      </c>
      <c r="M50" s="8">
        <f t="shared" si="39"/>
        <v>255</v>
      </c>
      <c r="N50" s="8">
        <f t="shared" si="39"/>
        <v>39</v>
      </c>
      <c r="O50" s="4">
        <f t="shared" si="39"/>
        <v>7.2799999999999994</v>
      </c>
      <c r="P50" s="8">
        <f t="shared" si="39"/>
        <v>750</v>
      </c>
      <c r="Q50" s="8">
        <f t="shared" si="39"/>
        <v>65</v>
      </c>
      <c r="R50" s="4">
        <f t="shared" si="39"/>
        <v>38.22</v>
      </c>
      <c r="S50" s="8">
        <f t="shared" si="39"/>
        <v>6250</v>
      </c>
      <c r="T50" s="8">
        <f t="shared" si="39"/>
        <v>360</v>
      </c>
      <c r="U50" s="4">
        <f t="shared" si="39"/>
        <v>87.059999999999988</v>
      </c>
      <c r="V50" s="8">
        <f t="shared" si="39"/>
        <v>16600</v>
      </c>
      <c r="W50" s="8">
        <f t="shared" si="39"/>
        <v>926</v>
      </c>
      <c r="X50" s="4">
        <f t="shared" si="39"/>
        <v>47.46</v>
      </c>
      <c r="Y50" s="8">
        <f t="shared" si="39"/>
        <v>11363</v>
      </c>
      <c r="Z50" s="8">
        <f t="shared" ref="Z50:BC50" si="40">SUM(Z7,Z21,Z35)</f>
        <v>494</v>
      </c>
      <c r="AA50" s="4">
        <f t="shared" si="40"/>
        <v>115.44</v>
      </c>
      <c r="AB50" s="8">
        <f t="shared" si="40"/>
        <v>30882</v>
      </c>
      <c r="AC50" s="8">
        <f t="shared" si="40"/>
        <v>941</v>
      </c>
      <c r="AD50" s="4">
        <f t="shared" si="40"/>
        <v>74.95</v>
      </c>
      <c r="AE50" s="8">
        <f t="shared" si="40"/>
        <v>22102</v>
      </c>
      <c r="AF50" s="8">
        <f t="shared" si="40"/>
        <v>471</v>
      </c>
      <c r="AG50" s="4">
        <f t="shared" si="40"/>
        <v>197.39</v>
      </c>
      <c r="AH50" s="8">
        <f t="shared" si="40"/>
        <v>68748</v>
      </c>
      <c r="AI50" s="8">
        <f t="shared" si="40"/>
        <v>988</v>
      </c>
      <c r="AJ50" s="4">
        <f t="shared" si="40"/>
        <v>259.08</v>
      </c>
      <c r="AK50" s="8">
        <f t="shared" si="40"/>
        <v>96327</v>
      </c>
      <c r="AL50" s="8">
        <f t="shared" si="40"/>
        <v>1070</v>
      </c>
      <c r="AM50" s="4">
        <f t="shared" si="40"/>
        <v>477.19</v>
      </c>
      <c r="AN50" s="8">
        <f t="shared" si="40"/>
        <v>185498</v>
      </c>
      <c r="AO50" s="8">
        <f t="shared" si="40"/>
        <v>1713</v>
      </c>
      <c r="AP50" s="4">
        <f t="shared" si="40"/>
        <v>396.42</v>
      </c>
      <c r="AQ50" s="8">
        <f t="shared" si="40"/>
        <v>165807</v>
      </c>
      <c r="AR50" s="8">
        <f t="shared" si="40"/>
        <v>1380</v>
      </c>
      <c r="AS50" s="4">
        <f t="shared" si="40"/>
        <v>313.12000000000006</v>
      </c>
      <c r="AT50" s="8">
        <f t="shared" si="40"/>
        <v>138009</v>
      </c>
      <c r="AU50" s="8">
        <f t="shared" si="40"/>
        <v>965</v>
      </c>
      <c r="AV50" s="4">
        <f t="shared" si="40"/>
        <v>171.37</v>
      </c>
      <c r="AW50" s="8">
        <f t="shared" si="40"/>
        <v>79388</v>
      </c>
      <c r="AX50" s="8">
        <f t="shared" si="40"/>
        <v>477</v>
      </c>
      <c r="AY50" s="4">
        <f t="shared" si="40"/>
        <v>83.67</v>
      </c>
      <c r="AZ50" s="8">
        <f t="shared" si="40"/>
        <v>40003</v>
      </c>
      <c r="BA50" s="8">
        <f t="shared" si="40"/>
        <v>176</v>
      </c>
      <c r="BB50" s="4">
        <f t="shared" si="40"/>
        <v>65.25</v>
      </c>
      <c r="BC50" s="8">
        <f t="shared" si="40"/>
        <v>31766</v>
      </c>
      <c r="BD50" s="8">
        <f t="shared" ref="BD50:BM50" si="41">SUM(BD7,BD21,BD35)</f>
        <v>110</v>
      </c>
      <c r="BE50" s="4">
        <f t="shared" si="41"/>
        <v>40.6</v>
      </c>
      <c r="BF50" s="8">
        <f t="shared" si="41"/>
        <v>19902</v>
      </c>
      <c r="BG50" s="8">
        <f t="shared" si="41"/>
        <v>59</v>
      </c>
      <c r="BH50" s="4">
        <f t="shared" si="41"/>
        <v>22.810000000000002</v>
      </c>
      <c r="BI50" s="8">
        <f t="shared" si="41"/>
        <v>11111</v>
      </c>
      <c r="BJ50" s="8">
        <f t="shared" si="41"/>
        <v>22</v>
      </c>
      <c r="BK50" s="4">
        <f t="shared" si="41"/>
        <v>19.96</v>
      </c>
      <c r="BL50" s="8">
        <f t="shared" si="41"/>
        <v>10422</v>
      </c>
      <c r="BM50" s="8">
        <f t="shared" si="41"/>
        <v>16</v>
      </c>
      <c r="BN50" s="4">
        <f t="shared" si="0"/>
        <v>2421.7400000000002</v>
      </c>
      <c r="BO50" s="8">
        <f t="shared" si="0"/>
        <v>935183</v>
      </c>
      <c r="BP50" s="10">
        <f t="shared" si="0"/>
        <v>10272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163.41</v>
      </c>
      <c r="BX50" s="42">
        <f t="shared" si="42"/>
        <v>130710</v>
      </c>
      <c r="BY50" s="18" t="s">
        <v>68</v>
      </c>
      <c r="BZ50" s="28">
        <f>SUM(BZ7,BZ21,BZ35)</f>
        <v>1.31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</v>
      </c>
      <c r="AE51" s="8">
        <f t="shared" si="45"/>
        <v>0</v>
      </c>
      <c r="AF51" s="8">
        <f t="shared" si="45"/>
        <v>0</v>
      </c>
      <c r="AG51" s="4">
        <f t="shared" si="45"/>
        <v>0</v>
      </c>
      <c r="AH51" s="8">
        <f t="shared" si="45"/>
        <v>0</v>
      </c>
      <c r="AI51" s="8">
        <f t="shared" si="45"/>
        <v>0</v>
      </c>
      <c r="AJ51" s="4">
        <f t="shared" si="45"/>
        <v>0</v>
      </c>
      <c r="AK51" s="8">
        <f t="shared" si="45"/>
        <v>0</v>
      </c>
      <c r="AL51" s="8">
        <f t="shared" si="45"/>
        <v>0</v>
      </c>
      <c r="AM51" s="4">
        <f t="shared" si="45"/>
        <v>3.33</v>
      </c>
      <c r="AN51" s="8">
        <f t="shared" si="45"/>
        <v>581</v>
      </c>
      <c r="AO51" s="8">
        <f t="shared" si="45"/>
        <v>1</v>
      </c>
      <c r="AP51" s="4">
        <f t="shared" si="45"/>
        <v>11.95</v>
      </c>
      <c r="AQ51" s="8">
        <f t="shared" si="45"/>
        <v>2066</v>
      </c>
      <c r="AR51" s="8">
        <f t="shared" si="45"/>
        <v>7</v>
      </c>
      <c r="AS51" s="4">
        <f t="shared" si="45"/>
        <v>9.49</v>
      </c>
      <c r="AT51" s="8">
        <f t="shared" si="45"/>
        <v>1733</v>
      </c>
      <c r="AU51" s="8">
        <f t="shared" si="45"/>
        <v>4</v>
      </c>
      <c r="AV51" s="4">
        <f t="shared" si="45"/>
        <v>6.01</v>
      </c>
      <c r="AW51" s="8">
        <f t="shared" si="45"/>
        <v>1132</v>
      </c>
      <c r="AX51" s="8">
        <f t="shared" si="45"/>
        <v>2</v>
      </c>
      <c r="AY51" s="4">
        <f t="shared" si="45"/>
        <v>0.29000000000000004</v>
      </c>
      <c r="AZ51" s="8">
        <f t="shared" si="45"/>
        <v>57</v>
      </c>
      <c r="BA51" s="8">
        <f t="shared" si="45"/>
        <v>0</v>
      </c>
      <c r="BB51" s="4">
        <f t="shared" si="45"/>
        <v>0.17</v>
      </c>
      <c r="BC51" s="8">
        <f t="shared" si="45"/>
        <v>34</v>
      </c>
      <c r="BD51" s="8">
        <f t="shared" ref="BD51:BM51" si="46">SUM(BD8,BD22,BD36)</f>
        <v>0</v>
      </c>
      <c r="BE51" s="4">
        <f t="shared" si="46"/>
        <v>0.52</v>
      </c>
      <c r="BF51" s="8">
        <f t="shared" si="46"/>
        <v>105</v>
      </c>
      <c r="BG51" s="8">
        <f t="shared" si="46"/>
        <v>0</v>
      </c>
      <c r="BH51" s="4">
        <f t="shared" si="46"/>
        <v>0</v>
      </c>
      <c r="BI51" s="8">
        <f t="shared" si="46"/>
        <v>0</v>
      </c>
      <c r="BJ51" s="8">
        <f t="shared" si="46"/>
        <v>0</v>
      </c>
      <c r="BK51" s="4">
        <f t="shared" si="46"/>
        <v>0</v>
      </c>
      <c r="BL51" s="8">
        <f t="shared" si="46"/>
        <v>0</v>
      </c>
      <c r="BM51" s="8">
        <f t="shared" si="46"/>
        <v>0</v>
      </c>
      <c r="BN51" s="4">
        <f t="shared" si="0"/>
        <v>31.76</v>
      </c>
      <c r="BO51" s="8">
        <f t="shared" si="0"/>
        <v>5708</v>
      </c>
      <c r="BP51" s="10">
        <f t="shared" si="0"/>
        <v>14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14.36</v>
      </c>
      <c r="BX51" s="42">
        <f t="shared" si="42"/>
        <v>8616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0.33</v>
      </c>
      <c r="Y52" s="8">
        <f t="shared" si="48"/>
        <v>40</v>
      </c>
      <c r="Z52" s="8">
        <f t="shared" ref="Z52:BC52" si="49">SUM(Z9,Z23,Z37)</f>
        <v>1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2.08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2.41</v>
      </c>
      <c r="BO52" s="8">
        <f t="shared" si="0"/>
        <v>40</v>
      </c>
      <c r="BP52" s="10">
        <f t="shared" si="0"/>
        <v>1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3.75</v>
      </c>
      <c r="BX52" s="42">
        <f t="shared" si="42"/>
        <v>1875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45.95</v>
      </c>
      <c r="G53" s="8">
        <f t="shared" si="51"/>
        <v>0</v>
      </c>
      <c r="H53" s="8">
        <f t="shared" si="51"/>
        <v>0</v>
      </c>
      <c r="I53" s="4">
        <f t="shared" si="51"/>
        <v>25.400000000000002</v>
      </c>
      <c r="J53" s="8">
        <f t="shared" si="51"/>
        <v>0</v>
      </c>
      <c r="K53" s="8">
        <f t="shared" si="51"/>
        <v>0</v>
      </c>
      <c r="L53" s="4">
        <f t="shared" si="51"/>
        <v>51.849999999999994</v>
      </c>
      <c r="M53" s="8">
        <f t="shared" si="51"/>
        <v>2389</v>
      </c>
      <c r="N53" s="8">
        <f t="shared" si="51"/>
        <v>538</v>
      </c>
      <c r="O53" s="4">
        <f t="shared" si="51"/>
        <v>33.47</v>
      </c>
      <c r="P53" s="8">
        <f t="shared" si="51"/>
        <v>3155</v>
      </c>
      <c r="Q53" s="8">
        <f t="shared" si="51"/>
        <v>339</v>
      </c>
      <c r="R53" s="4">
        <f t="shared" si="51"/>
        <v>67.98</v>
      </c>
      <c r="S53" s="8">
        <f t="shared" si="51"/>
        <v>10315</v>
      </c>
      <c r="T53" s="8">
        <f t="shared" si="51"/>
        <v>644</v>
      </c>
      <c r="U53" s="4">
        <f t="shared" si="51"/>
        <v>114.93999999999998</v>
      </c>
      <c r="V53" s="8">
        <f t="shared" si="51"/>
        <v>21510</v>
      </c>
      <c r="W53" s="8">
        <f t="shared" si="51"/>
        <v>1272</v>
      </c>
      <c r="X53" s="4">
        <f t="shared" si="51"/>
        <v>76.039999999999992</v>
      </c>
      <c r="Y53" s="8">
        <f t="shared" si="51"/>
        <v>19533</v>
      </c>
      <c r="Z53" s="8">
        <f t="shared" si="51"/>
        <v>932</v>
      </c>
      <c r="AA53" s="4">
        <f t="shared" si="51"/>
        <v>151.87</v>
      </c>
      <c r="AB53" s="8">
        <f t="shared" si="51"/>
        <v>42985</v>
      </c>
      <c r="AC53" s="8">
        <f t="shared" si="51"/>
        <v>1414</v>
      </c>
      <c r="AD53" s="4">
        <f t="shared" si="51"/>
        <v>191.31</v>
      </c>
      <c r="AE53" s="8">
        <f t="shared" si="51"/>
        <v>70200</v>
      </c>
      <c r="AF53" s="8">
        <f t="shared" si="51"/>
        <v>1543</v>
      </c>
      <c r="AG53" s="4">
        <f t="shared" si="51"/>
        <v>488.53000000000003</v>
      </c>
      <c r="AH53" s="8">
        <f t="shared" si="51"/>
        <v>203472</v>
      </c>
      <c r="AI53" s="8">
        <f t="shared" si="51"/>
        <v>3375</v>
      </c>
      <c r="AJ53" s="4">
        <f t="shared" si="51"/>
        <v>701.50999999999988</v>
      </c>
      <c r="AK53" s="8">
        <f t="shared" si="51"/>
        <v>318213</v>
      </c>
      <c r="AL53" s="8">
        <f t="shared" ref="AL53:BM53" si="52">SUM(AL10,AL24,AL38)</f>
        <v>3643</v>
      </c>
      <c r="AM53" s="4">
        <f t="shared" si="52"/>
        <v>1801.5400000000002</v>
      </c>
      <c r="AN53" s="8">
        <f t="shared" si="52"/>
        <v>888869</v>
      </c>
      <c r="AO53" s="8">
        <f t="shared" si="52"/>
        <v>9003</v>
      </c>
      <c r="AP53" s="4">
        <f t="shared" si="52"/>
        <v>1880.0400000000002</v>
      </c>
      <c r="AQ53" s="8">
        <f t="shared" si="52"/>
        <v>998274</v>
      </c>
      <c r="AR53" s="8">
        <f t="shared" si="52"/>
        <v>8911</v>
      </c>
      <c r="AS53" s="4">
        <f t="shared" si="52"/>
        <v>1900.7400000000002</v>
      </c>
      <c r="AT53" s="8">
        <f t="shared" si="52"/>
        <v>1081417</v>
      </c>
      <c r="AU53" s="8">
        <f t="shared" si="52"/>
        <v>8731</v>
      </c>
      <c r="AV53" s="4">
        <f t="shared" si="52"/>
        <v>1065.67</v>
      </c>
      <c r="AW53" s="8">
        <f t="shared" si="52"/>
        <v>635586</v>
      </c>
      <c r="AX53" s="8">
        <f t="shared" si="52"/>
        <v>4453</v>
      </c>
      <c r="AY53" s="4">
        <f t="shared" si="52"/>
        <v>342.55</v>
      </c>
      <c r="AZ53" s="8">
        <f t="shared" si="52"/>
        <v>206284</v>
      </c>
      <c r="BA53" s="8">
        <f t="shared" si="52"/>
        <v>1128</v>
      </c>
      <c r="BB53" s="4">
        <f t="shared" si="52"/>
        <v>177.91999999999996</v>
      </c>
      <c r="BC53" s="8">
        <f t="shared" si="52"/>
        <v>103309</v>
      </c>
      <c r="BD53" s="8">
        <f t="shared" si="52"/>
        <v>411</v>
      </c>
      <c r="BE53" s="4">
        <f t="shared" si="52"/>
        <v>94.38</v>
      </c>
      <c r="BF53" s="8">
        <f t="shared" si="52"/>
        <v>53866</v>
      </c>
      <c r="BG53" s="8">
        <f t="shared" si="52"/>
        <v>179</v>
      </c>
      <c r="BH53" s="4">
        <f t="shared" si="52"/>
        <v>51.83</v>
      </c>
      <c r="BI53" s="8">
        <f t="shared" si="52"/>
        <v>29373</v>
      </c>
      <c r="BJ53" s="8">
        <f t="shared" si="52"/>
        <v>64</v>
      </c>
      <c r="BK53" s="4">
        <f t="shared" si="52"/>
        <v>59.309999999999995</v>
      </c>
      <c r="BL53" s="8">
        <f t="shared" si="52"/>
        <v>36902</v>
      </c>
      <c r="BM53" s="8">
        <f t="shared" si="52"/>
        <v>67</v>
      </c>
      <c r="BN53" s="4">
        <f t="shared" si="0"/>
        <v>9322.8299999999981</v>
      </c>
      <c r="BO53" s="8">
        <f t="shared" si="0"/>
        <v>4725652</v>
      </c>
      <c r="BP53" s="10">
        <f t="shared" si="0"/>
        <v>46647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0.73</v>
      </c>
      <c r="BX53" s="42">
        <f t="shared" si="42"/>
        <v>146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1.06</v>
      </c>
      <c r="G54" s="8">
        <f t="shared" si="53"/>
        <v>0</v>
      </c>
      <c r="H54" s="8">
        <f t="shared" si="53"/>
        <v>0</v>
      </c>
      <c r="I54" s="4">
        <f t="shared" si="53"/>
        <v>6.1800000000000006</v>
      </c>
      <c r="J54" s="8">
        <f t="shared" si="53"/>
        <v>426</v>
      </c>
      <c r="K54" s="8">
        <f t="shared" si="53"/>
        <v>53</v>
      </c>
      <c r="L54" s="4">
        <f t="shared" si="53"/>
        <v>9.7800000000000011</v>
      </c>
      <c r="M54" s="8">
        <f t="shared" si="53"/>
        <v>1041</v>
      </c>
      <c r="N54" s="8">
        <f t="shared" si="53"/>
        <v>48</v>
      </c>
      <c r="O54" s="4">
        <f t="shared" si="53"/>
        <v>14.26</v>
      </c>
      <c r="P54" s="8">
        <f t="shared" si="53"/>
        <v>1496</v>
      </c>
      <c r="Q54" s="8">
        <f t="shared" si="53"/>
        <v>56</v>
      </c>
      <c r="R54" s="4">
        <f t="shared" si="53"/>
        <v>16.799999999999997</v>
      </c>
      <c r="S54" s="8">
        <f t="shared" si="53"/>
        <v>1951</v>
      </c>
      <c r="T54" s="8">
        <f t="shared" si="53"/>
        <v>54</v>
      </c>
      <c r="U54" s="4">
        <f t="shared" si="53"/>
        <v>22.849999999999998</v>
      </c>
      <c r="V54" s="8">
        <f t="shared" si="53"/>
        <v>2874</v>
      </c>
      <c r="W54" s="8">
        <f t="shared" si="53"/>
        <v>56</v>
      </c>
      <c r="X54" s="4">
        <f t="shared" si="53"/>
        <v>8.4400000000000013</v>
      </c>
      <c r="Y54" s="8">
        <f t="shared" si="53"/>
        <v>1193</v>
      </c>
      <c r="Z54" s="8">
        <f t="shared" si="53"/>
        <v>11</v>
      </c>
      <c r="AA54" s="4">
        <f t="shared" si="53"/>
        <v>24.84</v>
      </c>
      <c r="AB54" s="8">
        <f t="shared" si="53"/>
        <v>3544</v>
      </c>
      <c r="AC54" s="8">
        <f t="shared" si="53"/>
        <v>44</v>
      </c>
      <c r="AD54" s="4">
        <f t="shared" si="53"/>
        <v>8.7799999999999994</v>
      </c>
      <c r="AE54" s="8">
        <f t="shared" si="53"/>
        <v>1484</v>
      </c>
      <c r="AF54" s="8">
        <f t="shared" si="53"/>
        <v>7</v>
      </c>
      <c r="AG54" s="4">
        <f t="shared" si="53"/>
        <v>4.47</v>
      </c>
      <c r="AH54" s="8">
        <f t="shared" si="53"/>
        <v>783</v>
      </c>
      <c r="AI54" s="8">
        <f t="shared" si="53"/>
        <v>3</v>
      </c>
      <c r="AJ54" s="4">
        <f t="shared" si="53"/>
        <v>3.9400000000000004</v>
      </c>
      <c r="AK54" s="8">
        <f t="shared" si="53"/>
        <v>638</v>
      </c>
      <c r="AL54" s="8">
        <f t="shared" ref="AL54:BM54" si="54">SUM(AL11,AL25,AL39)</f>
        <v>1</v>
      </c>
      <c r="AM54" s="4">
        <f t="shared" si="54"/>
        <v>2.2400000000000002</v>
      </c>
      <c r="AN54" s="8">
        <f t="shared" si="54"/>
        <v>337</v>
      </c>
      <c r="AO54" s="8">
        <f t="shared" si="54"/>
        <v>0</v>
      </c>
      <c r="AP54" s="4">
        <f t="shared" si="54"/>
        <v>0.55000000000000004</v>
      </c>
      <c r="AQ54" s="8">
        <f t="shared" si="54"/>
        <v>100</v>
      </c>
      <c r="AR54" s="8">
        <f t="shared" si="54"/>
        <v>0</v>
      </c>
      <c r="AS54" s="4">
        <f t="shared" si="54"/>
        <v>5</v>
      </c>
      <c r="AT54" s="8">
        <f t="shared" si="54"/>
        <v>792</v>
      </c>
      <c r="AU54" s="8">
        <f t="shared" si="54"/>
        <v>1</v>
      </c>
      <c r="AV54" s="4">
        <f t="shared" si="54"/>
        <v>7.82</v>
      </c>
      <c r="AW54" s="8">
        <f t="shared" si="54"/>
        <v>1198</v>
      </c>
      <c r="AX54" s="8">
        <f t="shared" si="54"/>
        <v>0</v>
      </c>
      <c r="AY54" s="4">
        <f t="shared" si="54"/>
        <v>3.83</v>
      </c>
      <c r="AZ54" s="8">
        <f t="shared" si="54"/>
        <v>585</v>
      </c>
      <c r="BA54" s="8">
        <f t="shared" si="54"/>
        <v>1</v>
      </c>
      <c r="BB54" s="4">
        <f t="shared" si="54"/>
        <v>1.07</v>
      </c>
      <c r="BC54" s="8">
        <f t="shared" si="54"/>
        <v>180</v>
      </c>
      <c r="BD54" s="8">
        <f t="shared" si="54"/>
        <v>0</v>
      </c>
      <c r="BE54" s="4">
        <f t="shared" si="54"/>
        <v>0.13</v>
      </c>
      <c r="BF54" s="8">
        <f t="shared" si="54"/>
        <v>23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142.04</v>
      </c>
      <c r="BO54" s="8">
        <f t="shared" si="0"/>
        <v>18645</v>
      </c>
      <c r="BP54" s="10">
        <f t="shared" si="0"/>
        <v>335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47.01</v>
      </c>
      <c r="G55" s="8">
        <f t="shared" si="55"/>
        <v>0</v>
      </c>
      <c r="H55" s="8">
        <f t="shared" si="55"/>
        <v>0</v>
      </c>
      <c r="I55" s="4">
        <f t="shared" si="55"/>
        <v>31.580000000000002</v>
      </c>
      <c r="J55" s="8">
        <f t="shared" si="55"/>
        <v>426</v>
      </c>
      <c r="K55" s="8">
        <f t="shared" si="55"/>
        <v>53</v>
      </c>
      <c r="L55" s="4">
        <f t="shared" si="55"/>
        <v>61.629999999999995</v>
      </c>
      <c r="M55" s="8">
        <f t="shared" si="55"/>
        <v>3430</v>
      </c>
      <c r="N55" s="8">
        <f t="shared" si="55"/>
        <v>586</v>
      </c>
      <c r="O55" s="4">
        <f t="shared" si="55"/>
        <v>47.730000000000004</v>
      </c>
      <c r="P55" s="8">
        <f t="shared" si="55"/>
        <v>4651</v>
      </c>
      <c r="Q55" s="8">
        <f t="shared" si="55"/>
        <v>395</v>
      </c>
      <c r="R55" s="4">
        <f t="shared" si="55"/>
        <v>84.78</v>
      </c>
      <c r="S55" s="8">
        <f t="shared" si="55"/>
        <v>12266</v>
      </c>
      <c r="T55" s="8">
        <f t="shared" si="55"/>
        <v>698</v>
      </c>
      <c r="U55" s="4">
        <f t="shared" si="55"/>
        <v>137.79</v>
      </c>
      <c r="V55" s="8">
        <f t="shared" si="55"/>
        <v>24384</v>
      </c>
      <c r="W55" s="8">
        <f t="shared" si="55"/>
        <v>1328</v>
      </c>
      <c r="X55" s="4">
        <f t="shared" si="55"/>
        <v>84.47999999999999</v>
      </c>
      <c r="Y55" s="8">
        <f t="shared" si="55"/>
        <v>20726</v>
      </c>
      <c r="Z55" s="8">
        <f t="shared" si="55"/>
        <v>943</v>
      </c>
      <c r="AA55" s="4">
        <f t="shared" si="55"/>
        <v>176.71</v>
      </c>
      <c r="AB55" s="8">
        <f t="shared" si="55"/>
        <v>46529</v>
      </c>
      <c r="AC55" s="8">
        <f t="shared" si="55"/>
        <v>1458</v>
      </c>
      <c r="AD55" s="4">
        <f t="shared" si="55"/>
        <v>200.09</v>
      </c>
      <c r="AE55" s="8">
        <f t="shared" si="55"/>
        <v>71684</v>
      </c>
      <c r="AF55" s="8">
        <f t="shared" si="55"/>
        <v>1550</v>
      </c>
      <c r="AG55" s="4">
        <f t="shared" si="55"/>
        <v>493.00000000000006</v>
      </c>
      <c r="AH55" s="8">
        <f t="shared" si="55"/>
        <v>204255</v>
      </c>
      <c r="AI55" s="8">
        <f t="shared" si="55"/>
        <v>3378</v>
      </c>
      <c r="AJ55" s="4">
        <f t="shared" si="55"/>
        <v>705.44999999999993</v>
      </c>
      <c r="AK55" s="8">
        <f t="shared" si="55"/>
        <v>318851</v>
      </c>
      <c r="AL55" s="8">
        <f t="shared" ref="AL55:BM55" si="56">SUM(AL12,AL26,AL40)</f>
        <v>3644</v>
      </c>
      <c r="AM55" s="4">
        <f t="shared" si="56"/>
        <v>1803.78</v>
      </c>
      <c r="AN55" s="8">
        <f t="shared" si="56"/>
        <v>889206</v>
      </c>
      <c r="AO55" s="8">
        <f t="shared" si="56"/>
        <v>9003</v>
      </c>
      <c r="AP55" s="4">
        <f t="shared" si="56"/>
        <v>1880.5900000000001</v>
      </c>
      <c r="AQ55" s="8">
        <f t="shared" si="56"/>
        <v>998374</v>
      </c>
      <c r="AR55" s="8">
        <f t="shared" si="56"/>
        <v>8911</v>
      </c>
      <c r="AS55" s="4">
        <f t="shared" si="56"/>
        <v>1905.7400000000002</v>
      </c>
      <c r="AT55" s="8">
        <f t="shared" si="56"/>
        <v>1082209</v>
      </c>
      <c r="AU55" s="8">
        <f t="shared" si="56"/>
        <v>8732</v>
      </c>
      <c r="AV55" s="4">
        <f t="shared" si="56"/>
        <v>1073.4900000000002</v>
      </c>
      <c r="AW55" s="8">
        <f t="shared" si="56"/>
        <v>636784</v>
      </c>
      <c r="AX55" s="8">
        <f t="shared" si="56"/>
        <v>4453</v>
      </c>
      <c r="AY55" s="4">
        <f t="shared" si="56"/>
        <v>346.38</v>
      </c>
      <c r="AZ55" s="8">
        <f t="shared" si="56"/>
        <v>206869</v>
      </c>
      <c r="BA55" s="8">
        <f t="shared" si="56"/>
        <v>1129</v>
      </c>
      <c r="BB55" s="4">
        <f t="shared" si="56"/>
        <v>178.98999999999995</v>
      </c>
      <c r="BC55" s="8">
        <f t="shared" si="56"/>
        <v>103489</v>
      </c>
      <c r="BD55" s="8">
        <f t="shared" si="56"/>
        <v>411</v>
      </c>
      <c r="BE55" s="4">
        <f t="shared" si="56"/>
        <v>94.509999999999991</v>
      </c>
      <c r="BF55" s="8">
        <f t="shared" si="56"/>
        <v>53889</v>
      </c>
      <c r="BG55" s="8">
        <f t="shared" si="56"/>
        <v>179</v>
      </c>
      <c r="BH55" s="4">
        <f t="shared" si="56"/>
        <v>51.83</v>
      </c>
      <c r="BI55" s="8">
        <f t="shared" si="56"/>
        <v>29373</v>
      </c>
      <c r="BJ55" s="8">
        <f t="shared" si="56"/>
        <v>64</v>
      </c>
      <c r="BK55" s="4">
        <f t="shared" si="56"/>
        <v>59.309999999999995</v>
      </c>
      <c r="BL55" s="8">
        <f t="shared" si="56"/>
        <v>36902</v>
      </c>
      <c r="BM55" s="8">
        <f t="shared" si="56"/>
        <v>67</v>
      </c>
      <c r="BN55" s="4">
        <f t="shared" si="0"/>
        <v>9464.869999999999</v>
      </c>
      <c r="BO55" s="8">
        <f t="shared" si="0"/>
        <v>4744297</v>
      </c>
      <c r="BP55" s="10">
        <f t="shared" si="0"/>
        <v>46982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3.2299999999999995</v>
      </c>
      <c r="AN56" s="8">
        <f t="shared" si="58"/>
        <v>436</v>
      </c>
      <c r="AO56" s="8">
        <f t="shared" si="58"/>
        <v>1</v>
      </c>
      <c r="AP56" s="4">
        <f t="shared" si="58"/>
        <v>8.75</v>
      </c>
      <c r="AQ56" s="8">
        <f t="shared" si="58"/>
        <v>1198</v>
      </c>
      <c r="AR56" s="8">
        <f t="shared" si="58"/>
        <v>1</v>
      </c>
      <c r="AS56" s="4">
        <f t="shared" si="58"/>
        <v>9.67</v>
      </c>
      <c r="AT56" s="8">
        <f t="shared" si="58"/>
        <v>1344</v>
      </c>
      <c r="AU56" s="8">
        <f t="shared" si="58"/>
        <v>1</v>
      </c>
      <c r="AV56" s="4">
        <f t="shared" si="58"/>
        <v>7.33</v>
      </c>
      <c r="AW56" s="8">
        <f t="shared" si="58"/>
        <v>1384</v>
      </c>
      <c r="AX56" s="8">
        <f t="shared" si="58"/>
        <v>3</v>
      </c>
      <c r="AY56" s="4">
        <f t="shared" si="58"/>
        <v>1.97</v>
      </c>
      <c r="AZ56" s="8">
        <f t="shared" si="58"/>
        <v>357</v>
      </c>
      <c r="BA56" s="8">
        <f t="shared" si="58"/>
        <v>0</v>
      </c>
      <c r="BB56" s="4">
        <f t="shared" si="58"/>
        <v>0.69000000000000006</v>
      </c>
      <c r="BC56" s="8">
        <f t="shared" si="58"/>
        <v>122</v>
      </c>
      <c r="BD56" s="8">
        <f t="shared" si="58"/>
        <v>0</v>
      </c>
      <c r="BE56" s="4">
        <f t="shared" si="58"/>
        <v>0.13</v>
      </c>
      <c r="BF56" s="8">
        <f t="shared" si="58"/>
        <v>19</v>
      </c>
      <c r="BG56" s="8">
        <f t="shared" si="58"/>
        <v>0</v>
      </c>
      <c r="BH56" s="4">
        <f t="shared" si="58"/>
        <v>0.19</v>
      </c>
      <c r="BI56" s="8">
        <f t="shared" si="58"/>
        <v>40</v>
      </c>
      <c r="BJ56" s="8">
        <f t="shared" si="58"/>
        <v>0</v>
      </c>
      <c r="BK56" s="4">
        <f t="shared" si="58"/>
        <v>0.57999999999999996</v>
      </c>
      <c r="BL56" s="8">
        <f t="shared" si="58"/>
        <v>126</v>
      </c>
      <c r="BM56" s="8">
        <f t="shared" si="58"/>
        <v>0</v>
      </c>
      <c r="BN56" s="4">
        <f t="shared" si="0"/>
        <v>32.54</v>
      </c>
      <c r="BO56" s="8">
        <f t="shared" si="0"/>
        <v>5026</v>
      </c>
      <c r="BP56" s="10">
        <f t="shared" si="0"/>
        <v>6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0.42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0.02</v>
      </c>
      <c r="M57" s="8">
        <f t="shared" si="59"/>
        <v>2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0.11</v>
      </c>
      <c r="S57" s="8">
        <f t="shared" si="59"/>
        <v>11</v>
      </c>
      <c r="T57" s="8">
        <f t="shared" si="59"/>
        <v>0</v>
      </c>
      <c r="U57" s="4">
        <f t="shared" si="59"/>
        <v>0</v>
      </c>
      <c r="V57" s="8">
        <f t="shared" si="59"/>
        <v>0</v>
      </c>
      <c r="W57" s="8">
        <f t="shared" si="59"/>
        <v>0</v>
      </c>
      <c r="X57" s="4">
        <f t="shared" si="59"/>
        <v>0.19</v>
      </c>
      <c r="Y57" s="8">
        <f t="shared" si="59"/>
        <v>20</v>
      </c>
      <c r="Z57" s="8">
        <f t="shared" si="59"/>
        <v>0</v>
      </c>
      <c r="AA57" s="4">
        <f t="shared" si="59"/>
        <v>0.06</v>
      </c>
      <c r="AB57" s="8">
        <f t="shared" si="59"/>
        <v>6</v>
      </c>
      <c r="AC57" s="8">
        <f t="shared" si="59"/>
        <v>0</v>
      </c>
      <c r="AD57" s="4">
        <f t="shared" si="59"/>
        <v>0.82000000000000006</v>
      </c>
      <c r="AE57" s="8">
        <f t="shared" si="59"/>
        <v>105</v>
      </c>
      <c r="AF57" s="8">
        <f t="shared" si="59"/>
        <v>0</v>
      </c>
      <c r="AG57" s="4">
        <f t="shared" si="59"/>
        <v>3.49</v>
      </c>
      <c r="AH57" s="8">
        <f t="shared" si="59"/>
        <v>541</v>
      </c>
      <c r="AI57" s="8">
        <f t="shared" si="59"/>
        <v>2</v>
      </c>
      <c r="AJ57" s="4">
        <f t="shared" si="59"/>
        <v>3.17</v>
      </c>
      <c r="AK57" s="8">
        <f t="shared" si="59"/>
        <v>477</v>
      </c>
      <c r="AL57" s="8">
        <f t="shared" ref="AL57:BM57" si="60">SUM(AL14,AL28,AL42)</f>
        <v>0</v>
      </c>
      <c r="AM57" s="4">
        <f t="shared" si="60"/>
        <v>8.74</v>
      </c>
      <c r="AN57" s="8">
        <f t="shared" si="60"/>
        <v>1257</v>
      </c>
      <c r="AO57" s="8">
        <f t="shared" si="60"/>
        <v>1</v>
      </c>
      <c r="AP57" s="4">
        <f t="shared" si="60"/>
        <v>13.149999999999999</v>
      </c>
      <c r="AQ57" s="8">
        <f t="shared" si="60"/>
        <v>1882</v>
      </c>
      <c r="AR57" s="8">
        <f t="shared" si="60"/>
        <v>0</v>
      </c>
      <c r="AS57" s="4">
        <f t="shared" si="60"/>
        <v>18.25</v>
      </c>
      <c r="AT57" s="8">
        <f t="shared" si="60"/>
        <v>2708</v>
      </c>
      <c r="AU57" s="8">
        <f t="shared" si="60"/>
        <v>0</v>
      </c>
      <c r="AV57" s="4">
        <f t="shared" si="60"/>
        <v>15.229999999999999</v>
      </c>
      <c r="AW57" s="8">
        <f t="shared" si="60"/>
        <v>2447</v>
      </c>
      <c r="AX57" s="8">
        <f t="shared" si="60"/>
        <v>0</v>
      </c>
      <c r="AY57" s="4">
        <f t="shared" si="60"/>
        <v>5.96</v>
      </c>
      <c r="AZ57" s="8">
        <f t="shared" si="60"/>
        <v>947</v>
      </c>
      <c r="BA57" s="8">
        <f t="shared" si="60"/>
        <v>0</v>
      </c>
      <c r="BB57" s="4">
        <f t="shared" si="60"/>
        <v>1.63</v>
      </c>
      <c r="BC57" s="8">
        <f t="shared" si="60"/>
        <v>277</v>
      </c>
      <c r="BD57" s="8">
        <f t="shared" si="60"/>
        <v>0</v>
      </c>
      <c r="BE57" s="4">
        <f t="shared" si="60"/>
        <v>1.31</v>
      </c>
      <c r="BF57" s="8">
        <f t="shared" si="60"/>
        <v>192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0.13</v>
      </c>
      <c r="BL57" s="8">
        <f t="shared" si="60"/>
        <v>19</v>
      </c>
      <c r="BM57" s="8">
        <f t="shared" si="60"/>
        <v>0</v>
      </c>
      <c r="BN57" s="4">
        <f t="shared" si="0"/>
        <v>72.679999999999993</v>
      </c>
      <c r="BO57" s="8">
        <f t="shared" si="0"/>
        <v>10891</v>
      </c>
      <c r="BP57" s="10">
        <f t="shared" si="0"/>
        <v>3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0.44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0</v>
      </c>
      <c r="J58" s="8">
        <f t="shared" si="62"/>
        <v>0</v>
      </c>
      <c r="K58" s="8">
        <f t="shared" ref="K58:Y58" si="63">SUM(K15,K29,K43)</f>
        <v>0</v>
      </c>
      <c r="L58" s="4">
        <f t="shared" si="63"/>
        <v>0.06</v>
      </c>
      <c r="M58" s="8">
        <f t="shared" si="63"/>
        <v>2</v>
      </c>
      <c r="N58" s="8">
        <f t="shared" si="63"/>
        <v>0</v>
      </c>
      <c r="O58" s="4">
        <f t="shared" si="63"/>
        <v>0.38</v>
      </c>
      <c r="P58" s="8">
        <f t="shared" si="63"/>
        <v>23</v>
      </c>
      <c r="Q58" s="8">
        <f t="shared" si="63"/>
        <v>1</v>
      </c>
      <c r="R58" s="4">
        <f t="shared" si="63"/>
        <v>4.4400000000000004</v>
      </c>
      <c r="S58" s="8">
        <f t="shared" si="63"/>
        <v>428</v>
      </c>
      <c r="T58" s="8">
        <f t="shared" si="63"/>
        <v>16</v>
      </c>
      <c r="U58" s="4">
        <f t="shared" si="63"/>
        <v>19.3</v>
      </c>
      <c r="V58" s="8">
        <f t="shared" si="63"/>
        <v>1905</v>
      </c>
      <c r="W58" s="8">
        <f t="shared" si="63"/>
        <v>52</v>
      </c>
      <c r="X58" s="4">
        <f t="shared" si="63"/>
        <v>1.42</v>
      </c>
      <c r="Y58" s="8">
        <f t="shared" si="63"/>
        <v>170</v>
      </c>
      <c r="Z58" s="8">
        <f t="shared" ref="Z58:BC58" si="64">SUM(Z15,Z29,Z43)</f>
        <v>4</v>
      </c>
      <c r="AA58" s="4">
        <f t="shared" si="64"/>
        <v>3.8499999999999996</v>
      </c>
      <c r="AB58" s="8">
        <f t="shared" si="64"/>
        <v>506</v>
      </c>
      <c r="AC58" s="8">
        <f t="shared" si="64"/>
        <v>9</v>
      </c>
      <c r="AD58" s="4">
        <f t="shared" si="64"/>
        <v>5.5200000000000005</v>
      </c>
      <c r="AE58" s="8">
        <f t="shared" si="64"/>
        <v>792</v>
      </c>
      <c r="AF58" s="8">
        <f t="shared" si="64"/>
        <v>4</v>
      </c>
      <c r="AG58" s="4">
        <f t="shared" si="64"/>
        <v>39.050000000000004</v>
      </c>
      <c r="AH58" s="8">
        <f t="shared" si="64"/>
        <v>5631</v>
      </c>
      <c r="AI58" s="8">
        <f t="shared" si="64"/>
        <v>13</v>
      </c>
      <c r="AJ58" s="4">
        <f t="shared" si="64"/>
        <v>87.259999999999991</v>
      </c>
      <c r="AK58" s="8">
        <f t="shared" si="64"/>
        <v>11809</v>
      </c>
      <c r="AL58" s="8">
        <f t="shared" si="64"/>
        <v>12</v>
      </c>
      <c r="AM58" s="4">
        <f t="shared" si="64"/>
        <v>505.87000000000006</v>
      </c>
      <c r="AN58" s="8">
        <f t="shared" si="64"/>
        <v>70992</v>
      </c>
      <c r="AO58" s="8">
        <f t="shared" si="64"/>
        <v>146</v>
      </c>
      <c r="AP58" s="4">
        <f t="shared" si="64"/>
        <v>1530.48</v>
      </c>
      <c r="AQ58" s="8">
        <f t="shared" si="64"/>
        <v>217726</v>
      </c>
      <c r="AR58" s="8">
        <f t="shared" si="64"/>
        <v>528</v>
      </c>
      <c r="AS58" s="4">
        <f t="shared" si="64"/>
        <v>1728.4199999999998</v>
      </c>
      <c r="AT58" s="8">
        <f t="shared" si="64"/>
        <v>249204</v>
      </c>
      <c r="AU58" s="8">
        <f t="shared" si="64"/>
        <v>648</v>
      </c>
      <c r="AV58" s="4">
        <f t="shared" si="64"/>
        <v>1247.04</v>
      </c>
      <c r="AW58" s="8">
        <f t="shared" si="64"/>
        <v>180015</v>
      </c>
      <c r="AX58" s="8">
        <f t="shared" si="64"/>
        <v>482</v>
      </c>
      <c r="AY58" s="4">
        <f t="shared" si="64"/>
        <v>634.57999999999993</v>
      </c>
      <c r="AZ58" s="8">
        <f t="shared" si="64"/>
        <v>90945</v>
      </c>
      <c r="BA58" s="8">
        <f t="shared" si="64"/>
        <v>249</v>
      </c>
      <c r="BB58" s="4">
        <f t="shared" si="64"/>
        <v>266.14000000000004</v>
      </c>
      <c r="BC58" s="8">
        <f t="shared" si="64"/>
        <v>39756</v>
      </c>
      <c r="BD58" s="8">
        <f t="shared" ref="BD58:BM58" si="65">SUM(BD15,BD29,BD43)</f>
        <v>116</v>
      </c>
      <c r="BE58" s="4">
        <f t="shared" si="65"/>
        <v>134.66</v>
      </c>
      <c r="BF58" s="8">
        <f t="shared" si="65"/>
        <v>20118</v>
      </c>
      <c r="BG58" s="8">
        <f t="shared" si="65"/>
        <v>75</v>
      </c>
      <c r="BH58" s="4">
        <f t="shared" si="65"/>
        <v>23.27</v>
      </c>
      <c r="BI58" s="8">
        <f t="shared" si="65"/>
        <v>3352</v>
      </c>
      <c r="BJ58" s="8">
        <f t="shared" si="65"/>
        <v>12</v>
      </c>
      <c r="BK58" s="4">
        <f t="shared" si="65"/>
        <v>5.59</v>
      </c>
      <c r="BL58" s="8">
        <f t="shared" si="65"/>
        <v>873</v>
      </c>
      <c r="BM58" s="8">
        <f t="shared" si="65"/>
        <v>5</v>
      </c>
      <c r="BN58" s="4">
        <f t="shared" si="0"/>
        <v>6237.77</v>
      </c>
      <c r="BO58" s="8">
        <f t="shared" si="0"/>
        <v>894247</v>
      </c>
      <c r="BP58" s="10">
        <f t="shared" si="0"/>
        <v>2372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0.25</v>
      </c>
      <c r="S59" s="8">
        <f t="shared" si="67"/>
        <v>25</v>
      </c>
      <c r="T59" s="8">
        <f t="shared" si="67"/>
        <v>1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</v>
      </c>
      <c r="AQ59" s="8">
        <f t="shared" si="68"/>
        <v>0</v>
      </c>
      <c r="AR59" s="8">
        <f t="shared" si="68"/>
        <v>0</v>
      </c>
      <c r="AS59" s="4">
        <f t="shared" si="68"/>
        <v>4.04</v>
      </c>
      <c r="AT59" s="8">
        <f t="shared" si="68"/>
        <v>672</v>
      </c>
      <c r="AU59" s="8">
        <f t="shared" si="68"/>
        <v>4</v>
      </c>
      <c r="AV59" s="4">
        <f t="shared" si="68"/>
        <v>1.03</v>
      </c>
      <c r="AW59" s="8">
        <f t="shared" si="68"/>
        <v>152</v>
      </c>
      <c r="AX59" s="8">
        <f t="shared" si="68"/>
        <v>1</v>
      </c>
      <c r="AY59" s="4">
        <f t="shared" si="68"/>
        <v>7.0000000000000007E-2</v>
      </c>
      <c r="AZ59" s="8">
        <f t="shared" si="68"/>
        <v>10</v>
      </c>
      <c r="BA59" s="8">
        <f t="shared" si="68"/>
        <v>0</v>
      </c>
      <c r="BB59" s="4">
        <f t="shared" si="68"/>
        <v>5.45</v>
      </c>
      <c r="BC59" s="8">
        <f t="shared" si="68"/>
        <v>921</v>
      </c>
      <c r="BD59" s="8">
        <f t="shared" ref="BD59:BM59" si="69">SUM(BD16,BD30,BD44)</f>
        <v>6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3.6</v>
      </c>
      <c r="BL59" s="8">
        <f t="shared" si="69"/>
        <v>620</v>
      </c>
      <c r="BM59" s="8">
        <f t="shared" si="69"/>
        <v>4</v>
      </c>
      <c r="BN59" s="4">
        <f t="shared" si="0"/>
        <v>14.44</v>
      </c>
      <c r="BO59" s="8">
        <f t="shared" si="0"/>
        <v>2400</v>
      </c>
      <c r="BP59" s="10">
        <f t="shared" si="0"/>
        <v>16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0.86</v>
      </c>
      <c r="G60" s="8">
        <f t="shared" si="70"/>
        <v>0</v>
      </c>
      <c r="H60" s="8">
        <f t="shared" si="70"/>
        <v>0</v>
      </c>
      <c r="I60" s="4">
        <f t="shared" si="70"/>
        <v>0</v>
      </c>
      <c r="J60" s="8">
        <f t="shared" si="70"/>
        <v>0</v>
      </c>
      <c r="K60" s="8">
        <f t="shared" si="70"/>
        <v>0</v>
      </c>
      <c r="L60" s="4">
        <f t="shared" si="70"/>
        <v>0.08</v>
      </c>
      <c r="M60" s="8">
        <f t="shared" si="70"/>
        <v>4</v>
      </c>
      <c r="N60" s="8">
        <f t="shared" si="70"/>
        <v>0</v>
      </c>
      <c r="O60" s="4">
        <f t="shared" si="70"/>
        <v>0.38</v>
      </c>
      <c r="P60" s="8">
        <f t="shared" si="70"/>
        <v>23</v>
      </c>
      <c r="Q60" s="8">
        <f t="shared" si="70"/>
        <v>1</v>
      </c>
      <c r="R60" s="4">
        <f t="shared" si="70"/>
        <v>4.8</v>
      </c>
      <c r="S60" s="8">
        <f t="shared" si="70"/>
        <v>464</v>
      </c>
      <c r="T60" s="8">
        <f t="shared" si="70"/>
        <v>17</v>
      </c>
      <c r="U60" s="4">
        <f t="shared" si="70"/>
        <v>19.3</v>
      </c>
      <c r="V60" s="8">
        <f t="shared" si="70"/>
        <v>1905</v>
      </c>
      <c r="W60" s="8">
        <f t="shared" si="70"/>
        <v>52</v>
      </c>
      <c r="X60" s="4">
        <f t="shared" si="70"/>
        <v>1.6099999999999999</v>
      </c>
      <c r="Y60" s="8">
        <f t="shared" si="70"/>
        <v>190</v>
      </c>
      <c r="Z60" s="8">
        <f t="shared" si="70"/>
        <v>4</v>
      </c>
      <c r="AA60" s="4">
        <f t="shared" si="70"/>
        <v>3.9099999999999997</v>
      </c>
      <c r="AB60" s="8">
        <f t="shared" si="70"/>
        <v>512</v>
      </c>
      <c r="AC60" s="8">
        <f t="shared" si="70"/>
        <v>9</v>
      </c>
      <c r="AD60" s="4">
        <f t="shared" si="70"/>
        <v>6.3400000000000007</v>
      </c>
      <c r="AE60" s="8">
        <f t="shared" si="70"/>
        <v>897</v>
      </c>
      <c r="AF60" s="8">
        <f t="shared" si="70"/>
        <v>4</v>
      </c>
      <c r="AG60" s="4">
        <f t="shared" si="70"/>
        <v>42.54</v>
      </c>
      <c r="AH60" s="8">
        <f t="shared" si="70"/>
        <v>6172</v>
      </c>
      <c r="AI60" s="8">
        <f t="shared" si="70"/>
        <v>15</v>
      </c>
      <c r="AJ60" s="4">
        <f t="shared" si="70"/>
        <v>90.429999999999993</v>
      </c>
      <c r="AK60" s="8">
        <f t="shared" si="70"/>
        <v>12286</v>
      </c>
      <c r="AL60" s="8">
        <f t="shared" ref="AL60:BM60" si="71">SUM(AL17,AL31,AL45)</f>
        <v>12</v>
      </c>
      <c r="AM60" s="4">
        <f t="shared" si="71"/>
        <v>514.61</v>
      </c>
      <c r="AN60" s="8">
        <f t="shared" si="71"/>
        <v>72249</v>
      </c>
      <c r="AO60" s="8">
        <f t="shared" si="71"/>
        <v>147</v>
      </c>
      <c r="AP60" s="4">
        <f t="shared" si="71"/>
        <v>1543.63</v>
      </c>
      <c r="AQ60" s="8">
        <f t="shared" si="71"/>
        <v>219608</v>
      </c>
      <c r="AR60" s="8">
        <f t="shared" si="71"/>
        <v>528</v>
      </c>
      <c r="AS60" s="4">
        <f t="shared" si="71"/>
        <v>1750.71</v>
      </c>
      <c r="AT60" s="8">
        <f t="shared" si="71"/>
        <v>252584</v>
      </c>
      <c r="AU60" s="8">
        <f t="shared" si="71"/>
        <v>652</v>
      </c>
      <c r="AV60" s="4">
        <f t="shared" si="71"/>
        <v>1263.3</v>
      </c>
      <c r="AW60" s="8">
        <f t="shared" si="71"/>
        <v>182614</v>
      </c>
      <c r="AX60" s="8">
        <f t="shared" si="71"/>
        <v>483</v>
      </c>
      <c r="AY60" s="4">
        <f t="shared" si="71"/>
        <v>640.61</v>
      </c>
      <c r="AZ60" s="8">
        <f t="shared" si="71"/>
        <v>91902</v>
      </c>
      <c r="BA60" s="8">
        <f t="shared" si="71"/>
        <v>249</v>
      </c>
      <c r="BB60" s="4">
        <f t="shared" si="71"/>
        <v>273.22000000000003</v>
      </c>
      <c r="BC60" s="8">
        <f t="shared" si="71"/>
        <v>40954</v>
      </c>
      <c r="BD60" s="8">
        <f t="shared" si="71"/>
        <v>122</v>
      </c>
      <c r="BE60" s="4">
        <f t="shared" si="71"/>
        <v>135.97</v>
      </c>
      <c r="BF60" s="8">
        <f t="shared" si="71"/>
        <v>20310</v>
      </c>
      <c r="BG60" s="8">
        <f t="shared" si="71"/>
        <v>75</v>
      </c>
      <c r="BH60" s="4">
        <f t="shared" si="71"/>
        <v>23.27</v>
      </c>
      <c r="BI60" s="8">
        <f t="shared" si="71"/>
        <v>3352</v>
      </c>
      <c r="BJ60" s="8">
        <f t="shared" si="71"/>
        <v>12</v>
      </c>
      <c r="BK60" s="4">
        <f t="shared" si="71"/>
        <v>9.32</v>
      </c>
      <c r="BL60" s="8">
        <f t="shared" si="71"/>
        <v>1512</v>
      </c>
      <c r="BM60" s="8">
        <f t="shared" si="71"/>
        <v>9</v>
      </c>
      <c r="BN60" s="4">
        <f t="shared" si="0"/>
        <v>6324.89</v>
      </c>
      <c r="BO60" s="8">
        <f t="shared" si="0"/>
        <v>907538</v>
      </c>
      <c r="BP60" s="10">
        <f t="shared" si="0"/>
        <v>2391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0.86</v>
      </c>
      <c r="G61" s="8">
        <f t="shared" si="72"/>
        <v>0</v>
      </c>
      <c r="H61" s="8">
        <f t="shared" si="72"/>
        <v>0</v>
      </c>
      <c r="I61" s="4">
        <f t="shared" si="72"/>
        <v>0</v>
      </c>
      <c r="J61" s="8">
        <f t="shared" si="72"/>
        <v>0</v>
      </c>
      <c r="K61" s="8">
        <f t="shared" si="72"/>
        <v>0</v>
      </c>
      <c r="L61" s="4">
        <f t="shared" si="72"/>
        <v>0.08</v>
      </c>
      <c r="M61" s="8">
        <f t="shared" si="72"/>
        <v>4</v>
      </c>
      <c r="N61" s="8">
        <f t="shared" si="72"/>
        <v>0</v>
      </c>
      <c r="O61" s="4">
        <f t="shared" si="72"/>
        <v>0.38</v>
      </c>
      <c r="P61" s="8">
        <f t="shared" si="72"/>
        <v>23</v>
      </c>
      <c r="Q61" s="8">
        <f t="shared" si="72"/>
        <v>1</v>
      </c>
      <c r="R61" s="4">
        <f t="shared" si="72"/>
        <v>4.8</v>
      </c>
      <c r="S61" s="8">
        <f t="shared" si="72"/>
        <v>464</v>
      </c>
      <c r="T61" s="8">
        <f t="shared" si="72"/>
        <v>17</v>
      </c>
      <c r="U61" s="4">
        <f t="shared" si="72"/>
        <v>19.3</v>
      </c>
      <c r="V61" s="8">
        <f t="shared" si="72"/>
        <v>1905</v>
      </c>
      <c r="W61" s="8">
        <f t="shared" si="72"/>
        <v>52</v>
      </c>
      <c r="X61" s="4">
        <f t="shared" si="72"/>
        <v>1.6099999999999999</v>
      </c>
      <c r="Y61" s="8">
        <f t="shared" si="72"/>
        <v>190</v>
      </c>
      <c r="Z61" s="8">
        <f t="shared" si="72"/>
        <v>4</v>
      </c>
      <c r="AA61" s="4">
        <f t="shared" si="72"/>
        <v>3.9099999999999997</v>
      </c>
      <c r="AB61" s="8">
        <f t="shared" si="72"/>
        <v>512</v>
      </c>
      <c r="AC61" s="8">
        <f t="shared" si="72"/>
        <v>9</v>
      </c>
      <c r="AD61" s="4">
        <f t="shared" si="72"/>
        <v>6.3400000000000007</v>
      </c>
      <c r="AE61" s="8">
        <f t="shared" si="72"/>
        <v>897</v>
      </c>
      <c r="AF61" s="8">
        <f t="shared" si="72"/>
        <v>4</v>
      </c>
      <c r="AG61" s="4">
        <f t="shared" si="72"/>
        <v>42.54</v>
      </c>
      <c r="AH61" s="8">
        <f t="shared" si="72"/>
        <v>6172</v>
      </c>
      <c r="AI61" s="8">
        <f t="shared" si="72"/>
        <v>15</v>
      </c>
      <c r="AJ61" s="4">
        <f t="shared" si="72"/>
        <v>90.429999999999993</v>
      </c>
      <c r="AK61" s="8">
        <f t="shared" si="72"/>
        <v>12286</v>
      </c>
      <c r="AL61" s="8">
        <f t="shared" ref="AL61:BM61" si="73">SUM(AL18,AL32,AL46)</f>
        <v>12</v>
      </c>
      <c r="AM61" s="4">
        <f t="shared" si="73"/>
        <v>517.84</v>
      </c>
      <c r="AN61" s="8">
        <f t="shared" si="73"/>
        <v>72685</v>
      </c>
      <c r="AO61" s="8">
        <f t="shared" si="73"/>
        <v>148</v>
      </c>
      <c r="AP61" s="4">
        <f t="shared" si="73"/>
        <v>1552.38</v>
      </c>
      <c r="AQ61" s="8">
        <f t="shared" si="73"/>
        <v>220806</v>
      </c>
      <c r="AR61" s="8">
        <f t="shared" si="73"/>
        <v>529</v>
      </c>
      <c r="AS61" s="4">
        <f t="shared" si="73"/>
        <v>1760.38</v>
      </c>
      <c r="AT61" s="8">
        <f t="shared" si="73"/>
        <v>253928</v>
      </c>
      <c r="AU61" s="8">
        <f t="shared" si="73"/>
        <v>653</v>
      </c>
      <c r="AV61" s="4">
        <f t="shared" si="73"/>
        <v>1270.6299999999999</v>
      </c>
      <c r="AW61" s="8">
        <f t="shared" si="73"/>
        <v>183998</v>
      </c>
      <c r="AX61" s="8">
        <f t="shared" si="73"/>
        <v>486</v>
      </c>
      <c r="AY61" s="4">
        <f t="shared" si="73"/>
        <v>642.58000000000004</v>
      </c>
      <c r="AZ61" s="8">
        <f t="shared" si="73"/>
        <v>92259</v>
      </c>
      <c r="BA61" s="8">
        <f t="shared" si="73"/>
        <v>249</v>
      </c>
      <c r="BB61" s="4">
        <f t="shared" si="73"/>
        <v>273.91000000000003</v>
      </c>
      <c r="BC61" s="8">
        <f t="shared" si="73"/>
        <v>41076</v>
      </c>
      <c r="BD61" s="8">
        <f t="shared" si="73"/>
        <v>122</v>
      </c>
      <c r="BE61" s="4">
        <f t="shared" si="73"/>
        <v>136.1</v>
      </c>
      <c r="BF61" s="8">
        <f t="shared" si="73"/>
        <v>20329</v>
      </c>
      <c r="BG61" s="8">
        <f t="shared" si="73"/>
        <v>75</v>
      </c>
      <c r="BH61" s="4">
        <f t="shared" si="73"/>
        <v>23.46</v>
      </c>
      <c r="BI61" s="8">
        <f t="shared" si="73"/>
        <v>3392</v>
      </c>
      <c r="BJ61" s="8">
        <f t="shared" si="73"/>
        <v>12</v>
      </c>
      <c r="BK61" s="4">
        <f t="shared" si="73"/>
        <v>9.9</v>
      </c>
      <c r="BL61" s="8">
        <f t="shared" si="73"/>
        <v>1638</v>
      </c>
      <c r="BM61" s="8">
        <f t="shared" si="73"/>
        <v>9</v>
      </c>
      <c r="BN61" s="4">
        <f t="shared" si="0"/>
        <v>6357.43</v>
      </c>
      <c r="BO61" s="8">
        <f t="shared" si="0"/>
        <v>912564</v>
      </c>
      <c r="BP61" s="10">
        <f t="shared" si="0"/>
        <v>2397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47.87</v>
      </c>
      <c r="G62" s="8">
        <f t="shared" si="74"/>
        <v>0</v>
      </c>
      <c r="H62" s="8">
        <f t="shared" si="74"/>
        <v>0</v>
      </c>
      <c r="I62" s="4">
        <f t="shared" si="74"/>
        <v>31.580000000000002</v>
      </c>
      <c r="J62" s="8">
        <f t="shared" si="74"/>
        <v>426</v>
      </c>
      <c r="K62" s="8">
        <f t="shared" si="74"/>
        <v>53</v>
      </c>
      <c r="L62" s="4">
        <f t="shared" si="74"/>
        <v>61.709999999999994</v>
      </c>
      <c r="M62" s="8">
        <f t="shared" si="74"/>
        <v>3434</v>
      </c>
      <c r="N62" s="8">
        <f t="shared" si="74"/>
        <v>586</v>
      </c>
      <c r="O62" s="4">
        <f t="shared" si="74"/>
        <v>48.11</v>
      </c>
      <c r="P62" s="8">
        <f t="shared" si="74"/>
        <v>4674</v>
      </c>
      <c r="Q62" s="8">
        <f t="shared" si="74"/>
        <v>396</v>
      </c>
      <c r="R62" s="4">
        <f t="shared" si="74"/>
        <v>89.58</v>
      </c>
      <c r="S62" s="8">
        <f t="shared" si="74"/>
        <v>12730</v>
      </c>
      <c r="T62" s="8">
        <f t="shared" si="74"/>
        <v>715</v>
      </c>
      <c r="U62" s="4">
        <f t="shared" si="74"/>
        <v>157.09</v>
      </c>
      <c r="V62" s="8">
        <f t="shared" si="74"/>
        <v>26289</v>
      </c>
      <c r="W62" s="8">
        <f t="shared" si="74"/>
        <v>1380</v>
      </c>
      <c r="X62" s="4">
        <f t="shared" si="74"/>
        <v>86.09</v>
      </c>
      <c r="Y62" s="8">
        <f t="shared" si="74"/>
        <v>20916</v>
      </c>
      <c r="Z62" s="8">
        <f t="shared" si="74"/>
        <v>947</v>
      </c>
      <c r="AA62" s="4">
        <f t="shared" si="74"/>
        <v>180.62</v>
      </c>
      <c r="AB62" s="8">
        <f t="shared" si="74"/>
        <v>47041</v>
      </c>
      <c r="AC62" s="8">
        <f t="shared" si="74"/>
        <v>1467</v>
      </c>
      <c r="AD62" s="4">
        <f t="shared" si="74"/>
        <v>206.43</v>
      </c>
      <c r="AE62" s="8">
        <f t="shared" si="74"/>
        <v>72581</v>
      </c>
      <c r="AF62" s="8">
        <f t="shared" si="74"/>
        <v>1554</v>
      </c>
      <c r="AG62" s="4">
        <f t="shared" si="74"/>
        <v>535.54000000000008</v>
      </c>
      <c r="AH62" s="8">
        <f t="shared" si="74"/>
        <v>210427</v>
      </c>
      <c r="AI62" s="8">
        <f t="shared" si="74"/>
        <v>3393</v>
      </c>
      <c r="AJ62" s="4">
        <f t="shared" si="74"/>
        <v>795.87999999999988</v>
      </c>
      <c r="AK62" s="8">
        <f t="shared" si="74"/>
        <v>331137</v>
      </c>
      <c r="AL62" s="8">
        <f t="shared" ref="AL62:BP62" si="75">SUM(AL19,AL48)</f>
        <v>3656</v>
      </c>
      <c r="AM62" s="4">
        <f t="shared" si="75"/>
        <v>2321.62</v>
      </c>
      <c r="AN62" s="8">
        <f t="shared" si="75"/>
        <v>961891</v>
      </c>
      <c r="AO62" s="8">
        <f t="shared" si="75"/>
        <v>9151</v>
      </c>
      <c r="AP62" s="4">
        <f t="shared" si="75"/>
        <v>3432.9700000000003</v>
      </c>
      <c r="AQ62" s="8">
        <f t="shared" si="75"/>
        <v>1219180</v>
      </c>
      <c r="AR62" s="8">
        <f t="shared" si="75"/>
        <v>9440</v>
      </c>
      <c r="AS62" s="4">
        <f t="shared" si="75"/>
        <v>3666.1200000000003</v>
      </c>
      <c r="AT62" s="8">
        <f t="shared" si="75"/>
        <v>1336137</v>
      </c>
      <c r="AU62" s="8">
        <f t="shared" si="75"/>
        <v>9385</v>
      </c>
      <c r="AV62" s="4">
        <f t="shared" si="75"/>
        <v>2344.12</v>
      </c>
      <c r="AW62" s="8">
        <f t="shared" si="75"/>
        <v>820782</v>
      </c>
      <c r="AX62" s="8">
        <f t="shared" si="75"/>
        <v>4939</v>
      </c>
      <c r="AY62" s="4">
        <f t="shared" si="75"/>
        <v>988.95999999999992</v>
      </c>
      <c r="AZ62" s="8">
        <f t="shared" si="75"/>
        <v>299128</v>
      </c>
      <c r="BA62" s="8">
        <f t="shared" si="75"/>
        <v>1378</v>
      </c>
      <c r="BB62" s="4">
        <f t="shared" si="75"/>
        <v>452.9</v>
      </c>
      <c r="BC62" s="8">
        <f t="shared" si="75"/>
        <v>144565</v>
      </c>
      <c r="BD62" s="8">
        <f t="shared" si="75"/>
        <v>533</v>
      </c>
      <c r="BE62" s="4">
        <f t="shared" si="75"/>
        <v>230.60999999999996</v>
      </c>
      <c r="BF62" s="8">
        <f t="shared" si="75"/>
        <v>74218</v>
      </c>
      <c r="BG62" s="8">
        <f t="shared" si="75"/>
        <v>254</v>
      </c>
      <c r="BH62" s="4">
        <f t="shared" si="75"/>
        <v>75.289999999999992</v>
      </c>
      <c r="BI62" s="8">
        <f t="shared" si="75"/>
        <v>32765</v>
      </c>
      <c r="BJ62" s="8">
        <f t="shared" si="75"/>
        <v>76</v>
      </c>
      <c r="BK62" s="4">
        <f t="shared" si="75"/>
        <v>69.209999999999994</v>
      </c>
      <c r="BL62" s="8">
        <f t="shared" si="75"/>
        <v>38540</v>
      </c>
      <c r="BM62" s="8">
        <f t="shared" si="75"/>
        <v>76</v>
      </c>
      <c r="BN62" s="4">
        <f t="shared" si="75"/>
        <v>15822.3</v>
      </c>
      <c r="BO62" s="8">
        <f t="shared" si="75"/>
        <v>5656861</v>
      </c>
      <c r="BP62" s="8">
        <f t="shared" si="75"/>
        <v>49379</v>
      </c>
      <c r="BQ62" s="49"/>
      <c r="BR62" s="49"/>
      <c r="BS62" s="25">
        <f>SUM(BS48,BS19)</f>
        <v>78.5</v>
      </c>
      <c r="BT62" s="25">
        <f>SUM(BT48,BT19)</f>
        <v>185.31</v>
      </c>
      <c r="BU62" s="25">
        <f>SUM(BU48,BU19)</f>
        <v>9.98</v>
      </c>
      <c r="BV62" s="16"/>
      <c r="BW62" s="39">
        <f>SUM(BW48,BW19)</f>
        <v>541.84</v>
      </c>
      <c r="BX62" s="45">
        <f t="shared" ref="BX62" si="76">SUM(BX48,BX19)</f>
        <v>571250</v>
      </c>
      <c r="BY62" s="19"/>
      <c r="BZ62" s="25">
        <f>SUM(BZ48,BZ19)</f>
        <v>6.48</v>
      </c>
      <c r="CA62" s="25">
        <f>SUM(BZ62,BW62,BS62:BU62,BN62)</f>
        <v>16644.41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2025-09-09T05:14:44Z</dcterms:modified>
</cp:coreProperties>
</file>