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15F50267-6BD4-40DF-A63B-AE92E5BC8D45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S48" i="14" s="1"/>
  <c r="BU33" i="14"/>
  <c r="BU48" i="14" s="1"/>
  <c r="BT33" i="14"/>
  <c r="BU19" i="14"/>
  <c r="BT19" i="14"/>
  <c r="BS19" i="14"/>
  <c r="BT48" i="14" l="1"/>
  <c r="BW48" i="14"/>
  <c r="BX48" i="14"/>
  <c r="BX62" i="14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19" i="14" s="1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Y19" i="14" l="1"/>
  <c r="AR19" i="14"/>
  <c r="BM48" i="14"/>
  <c r="BJ48" i="14"/>
  <c r="BB48" i="14"/>
  <c r="AZ48" i="14"/>
  <c r="AT48" i="14"/>
  <c r="AL48" i="14"/>
  <c r="AD48" i="14"/>
  <c r="Z48" i="14"/>
  <c r="AU19" i="14"/>
  <c r="AJ19" i="14"/>
  <c r="BC19" i="14"/>
  <c r="AH19" i="14"/>
  <c r="V19" i="14"/>
  <c r="V62" i="14" s="1"/>
  <c r="S19" i="14"/>
  <c r="R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V19" i="14"/>
  <c r="AT19" i="14"/>
  <c r="AT62" i="14" s="1"/>
  <c r="AS19" i="14"/>
  <c r="AQ19" i="14"/>
  <c r="AQ62" i="14" s="1"/>
  <c r="AK19" i="14"/>
  <c r="AF19" i="14"/>
  <c r="AC19" i="14"/>
  <c r="AB19" i="14"/>
  <c r="X19" i="14"/>
  <c r="T19" i="14"/>
  <c r="O19" i="14"/>
  <c r="AI48" i="14"/>
  <c r="BK19" i="14"/>
  <c r="AA19" i="14"/>
  <c r="BJ19" i="14"/>
  <c r="BJ62" i="14" s="1"/>
  <c r="I48" i="14"/>
  <c r="BK61" i="14"/>
  <c r="BN61" i="14" s="1"/>
  <c r="AN19" i="14"/>
  <c r="Z19" i="14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M62" i="14" s="1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BK48" i="14"/>
  <c r="AS48" i="14"/>
  <c r="AW48" i="14"/>
  <c r="AN48" i="14"/>
  <c r="AA48" i="14"/>
  <c r="X48" i="14"/>
  <c r="S48" i="14"/>
  <c r="S62" i="14" s="1"/>
  <c r="P48" i="14"/>
  <c r="K48" i="14"/>
  <c r="L48" i="14"/>
  <c r="BD48" i="14"/>
  <c r="AG48" i="14"/>
  <c r="AU48" i="14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Z62" i="14" l="1"/>
  <c r="AC62" i="14"/>
  <c r="AU62" i="14"/>
  <c r="R62" i="14"/>
  <c r="BI62" i="14"/>
  <c r="BH62" i="14"/>
  <c r="BE62" i="14"/>
  <c r="AX62" i="14"/>
  <c r="AW62" i="14"/>
  <c r="AJ62" i="14"/>
  <c r="AH62" i="14"/>
  <c r="L62" i="14"/>
  <c r="AO62" i="14"/>
  <c r="AN62" i="14"/>
  <c r="AI62" i="14"/>
  <c r="AF62" i="14"/>
  <c r="I62" i="14"/>
  <c r="BG62" i="14"/>
  <c r="BF62" i="14"/>
  <c r="AY62" i="14"/>
  <c r="AV62" i="14"/>
  <c r="AS62" i="14"/>
  <c r="AK62" i="14"/>
  <c r="AB62" i="14"/>
  <c r="X62" i="14"/>
  <c r="T62" i="14"/>
  <c r="O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<sst xmlns="http://schemas.openxmlformats.org/spreadsheetml/2006/main" count="241" uniqueCount="78">
  <si>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</si>
  <si>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</si>
  <si>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</si>
  <si>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</si>
  <si>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</si>
  <si>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</si>
  <si>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</si>
  <si>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</si>
  <si>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</si>
  <si>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</si>
  <si>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</si>
  <si>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</si>
  <si>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</si>
  <si>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</si>
  <si>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</si>
  <si>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</si>
  <si>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</si>
  <si>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</si>
  <si>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</si>
  <si>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</si>
  <si>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</si>
  <si>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</si>
  <si>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</si>
  <si>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</si>
  <si>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</si>
  <si>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</si>
  <si>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</si>
  <si>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</si>
  <si>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</si>
  <si>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</si>
  <si>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</si>
  <si>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</si>
  <si>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</si>
  <si>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</si>
  <si>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</si>
  <si>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</si>
  <si>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</si>
  <si>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</si>
  <si>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</si>
  <si>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</si>
  <si>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</si>
  <si>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</si>
  <si>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</si>
  <si>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</si>
  <si>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</si>
  <si>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</si>
  <si>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</si>
  <si>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</si>
  <si>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</si>
  <si>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</si>
  <si>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</si>
  <si>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</si>
  <si>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</si>
  <si>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</si>
  <si>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</si>
  <si>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</si>
  <si>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</si>
  <si>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</si>
  <si>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</si>
  <si>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</si>
  <si>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</si>
  <si>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</si>
  <si>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</si>
  <si>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</si>
  <si>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</si>
  <si>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</si>
  <si>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</si>
  <si>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</si>
  <si>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</si>
  <si>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</si>
  <si>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</si>
  <si>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</si>
  <si>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</si>
  <si>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</si>
  <si>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</si>
  <si>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</si>
  <si>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</si>
  <si>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天草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</si>
</sst>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77</v>
      </c>
      <c r="B3" s="47"/>
      <c r="C3" s="47"/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0</v>
      </c>
      <c r="G6" s="8">
        <v>0</v>
      </c>
      <c r="H6" s="8">
        <v>0</v>
      </c>
      <c r="I6" s="4">
        <v>4.53</v>
      </c>
      <c r="J6" s="8">
        <v>0</v>
      </c>
      <c r="K6" s="8">
        <v>0</v>
      </c>
      <c r="L6" s="4">
        <v>0.38</v>
      </c>
      <c r="M6" s="8">
        <v>16</v>
      </c>
      <c r="N6" s="8">
        <v>2</v>
      </c>
      <c r="O6" s="4">
        <v>2.52</v>
      </c>
      <c r="P6" s="8">
        <v>179</v>
      </c>
      <c r="Q6" s="8">
        <v>21</v>
      </c>
      <c r="R6" s="4">
        <v>12.34</v>
      </c>
      <c r="S6" s="8">
        <v>1458</v>
      </c>
      <c r="T6" s="8">
        <v>115</v>
      </c>
      <c r="U6" s="4">
        <v>13.95</v>
      </c>
      <c r="V6" s="8">
        <v>2189</v>
      </c>
      <c r="W6" s="8">
        <v>146</v>
      </c>
      <c r="X6" s="4">
        <v>53.72</v>
      </c>
      <c r="Y6" s="8">
        <v>11667</v>
      </c>
      <c r="Z6" s="8">
        <v>607</v>
      </c>
      <c r="AA6" s="4">
        <v>113.29</v>
      </c>
      <c r="AB6" s="8">
        <v>29674</v>
      </c>
      <c r="AC6" s="8">
        <v>1133</v>
      </c>
      <c r="AD6" s="4">
        <v>194.49</v>
      </c>
      <c r="AE6" s="8">
        <v>61171</v>
      </c>
      <c r="AF6" s="8">
        <v>1454</v>
      </c>
      <c r="AG6" s="4">
        <v>333.97</v>
      </c>
      <c r="AH6" s="8">
        <v>118201</v>
      </c>
      <c r="AI6" s="8">
        <v>1957</v>
      </c>
      <c r="AJ6" s="4">
        <v>470.29</v>
      </c>
      <c r="AK6" s="8">
        <v>179345</v>
      </c>
      <c r="AL6" s="8">
        <v>1957</v>
      </c>
      <c r="AM6" s="4">
        <v>676.42000000000007</v>
      </c>
      <c r="AN6" s="8">
        <v>274600</v>
      </c>
      <c r="AO6" s="8">
        <v>2211</v>
      </c>
      <c r="AP6" s="4">
        <v>836.12</v>
      </c>
      <c r="AQ6" s="8">
        <v>354545</v>
      </c>
      <c r="AR6" s="8">
        <v>2695</v>
      </c>
      <c r="AS6" s="4">
        <v>987.46</v>
      </c>
      <c r="AT6" s="8">
        <v>437773</v>
      </c>
      <c r="AU6" s="8">
        <v>2452</v>
      </c>
      <c r="AV6" s="4">
        <v>554.75</v>
      </c>
      <c r="AW6" s="8">
        <v>253690</v>
      </c>
      <c r="AX6" s="8">
        <v>1115</v>
      </c>
      <c r="AY6" s="4">
        <v>301.45</v>
      </c>
      <c r="AZ6" s="8">
        <v>141540</v>
      </c>
      <c r="BA6" s="8">
        <v>611</v>
      </c>
      <c r="BB6" s="4">
        <v>181.56</v>
      </c>
      <c r="BC6" s="8">
        <v>83566</v>
      </c>
      <c r="BD6" s="8">
        <v>168</v>
      </c>
      <c r="BE6" s="4">
        <v>99.47999999999999</v>
      </c>
      <c r="BF6" s="8">
        <v>45793</v>
      </c>
      <c r="BG6" s="8">
        <v>87</v>
      </c>
      <c r="BH6" s="4">
        <v>88.31</v>
      </c>
      <c r="BI6" s="8">
        <v>41287</v>
      </c>
      <c r="BJ6" s="8">
        <v>77</v>
      </c>
      <c r="BK6" s="4">
        <v>155.51000000000002</v>
      </c>
      <c r="BL6" s="8">
        <v>72523</v>
      </c>
      <c r="BM6" s="8">
        <v>41</v>
      </c>
      <c r="BN6" s="4">
        <f>SUM(F6,I6,L6,O6,R6,U6,X6,AA6,AD6,AG6,AJ6,AM6,AP6,AS6,AV6,AY6,BB6,BE6,BH6,BK6)</f>
        <v>5080.54</v>
      </c>
      <c r="BO6" s="8">
        <f>SUM(G6,J6,M6,P6,S6,V6,Y6,AB6,AE6,AH6,AK6,AN6,AQ6,AT6,AW6,AZ6,BC6,BF6,BI6,BL6)</f>
        <v>2109217</v>
      </c>
      <c r="BP6" s="10">
        <f>SUM(H6,K6,N6,Q6,T6,W6,Z6,AC6,AF6,AI6,AL6,AO6,AR6,AU6,AX6,BA6,BD6,BG6,BJ6,BM6)</f>
        <v>16849</v>
      </c>
      <c r="BQ6" s="50" t="s">
        <v>43</v>
      </c>
      <c r="BR6" s="50" t="s">
        <v>40</v>
      </c>
      <c r="BS6" s="20">
        <v>9.7899999999999991</v>
      </c>
      <c r="BT6" s="21">
        <v>222.86</v>
      </c>
      <c r="BU6" s="20">
        <v>27.67</v>
      </c>
      <c r="BV6" s="17" t="s">
        <v>61</v>
      </c>
      <c r="BW6" s="35">
        <v>196.35999999999999</v>
      </c>
      <c r="BX6" s="41">
        <v>233124</v>
      </c>
      <c r="BY6" s="17" t="s">
        <v>67</v>
      </c>
      <c r="BZ6" s="27">
        <v>74.22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0</v>
      </c>
      <c r="G7" s="8">
        <v>0</v>
      </c>
      <c r="H7" s="8">
        <v>0</v>
      </c>
      <c r="I7" s="4">
        <v>1.02</v>
      </c>
      <c r="J7" s="8">
        <v>0</v>
      </c>
      <c r="K7" s="8">
        <v>0</v>
      </c>
      <c r="L7" s="4">
        <v>0.92</v>
      </c>
      <c r="M7" s="8">
        <v>66</v>
      </c>
      <c r="N7" s="8">
        <v>8</v>
      </c>
      <c r="O7" s="4">
        <v>6.9799999999999995</v>
      </c>
      <c r="P7" s="8">
        <v>570</v>
      </c>
      <c r="Q7" s="8">
        <v>51</v>
      </c>
      <c r="R7" s="4">
        <v>17.829999999999998</v>
      </c>
      <c r="S7" s="8">
        <v>2849</v>
      </c>
      <c r="T7" s="8">
        <v>192</v>
      </c>
      <c r="U7" s="4">
        <v>25.61</v>
      </c>
      <c r="V7" s="8">
        <v>4543</v>
      </c>
      <c r="W7" s="8">
        <v>262</v>
      </c>
      <c r="X7" s="4">
        <v>224.48000000000002</v>
      </c>
      <c r="Y7" s="8">
        <v>52688</v>
      </c>
      <c r="Z7" s="8">
        <v>2237</v>
      </c>
      <c r="AA7" s="4">
        <v>370.39000000000004</v>
      </c>
      <c r="AB7" s="8">
        <v>101222</v>
      </c>
      <c r="AC7" s="8">
        <v>3071</v>
      </c>
      <c r="AD7" s="4">
        <v>643.44999999999993</v>
      </c>
      <c r="AE7" s="8">
        <v>213380</v>
      </c>
      <c r="AF7" s="8">
        <v>3868</v>
      </c>
      <c r="AG7" s="4">
        <v>1836.55</v>
      </c>
      <c r="AH7" s="8">
        <v>679946</v>
      </c>
      <c r="AI7" s="8">
        <v>9605</v>
      </c>
      <c r="AJ7" s="4">
        <v>3178.57</v>
      </c>
      <c r="AK7" s="8">
        <v>1263444</v>
      </c>
      <c r="AL7" s="8">
        <v>14216</v>
      </c>
      <c r="AM7" s="4">
        <v>2922.62</v>
      </c>
      <c r="AN7" s="8">
        <v>1233254</v>
      </c>
      <c r="AO7" s="8">
        <v>9867</v>
      </c>
      <c r="AP7" s="4">
        <v>1776.42</v>
      </c>
      <c r="AQ7" s="8">
        <v>781286</v>
      </c>
      <c r="AR7" s="8">
        <v>6430</v>
      </c>
      <c r="AS7" s="4">
        <v>1206.9199999999998</v>
      </c>
      <c r="AT7" s="8">
        <v>554960</v>
      </c>
      <c r="AU7" s="8">
        <v>2904</v>
      </c>
      <c r="AV7" s="4">
        <v>396.52</v>
      </c>
      <c r="AW7" s="8">
        <v>187863</v>
      </c>
      <c r="AX7" s="8">
        <v>964</v>
      </c>
      <c r="AY7" s="4">
        <v>98.02</v>
      </c>
      <c r="AZ7" s="8">
        <v>48068</v>
      </c>
      <c r="BA7" s="8">
        <v>137</v>
      </c>
      <c r="BB7" s="4">
        <v>53.22</v>
      </c>
      <c r="BC7" s="8">
        <v>25391</v>
      </c>
      <c r="BD7" s="8">
        <v>59</v>
      </c>
      <c r="BE7" s="4">
        <v>40.18</v>
      </c>
      <c r="BF7" s="8">
        <v>19104</v>
      </c>
      <c r="BG7" s="8">
        <v>54</v>
      </c>
      <c r="BH7" s="4">
        <v>34.74</v>
      </c>
      <c r="BI7" s="8">
        <v>17419</v>
      </c>
      <c r="BJ7" s="8">
        <v>21</v>
      </c>
      <c r="BK7" s="4">
        <v>63.25</v>
      </c>
      <c r="BL7" s="8">
        <v>31562</v>
      </c>
      <c r="BM7" s="8">
        <v>32</v>
      </c>
      <c r="BN7" s="4">
        <f t="shared" ref="BN7:BP61" si="0">SUM(F7,I7,L7,O7,R7,U7,X7,AA7,AD7,AG7,AJ7,AM7,AP7,AS7,AV7,AY7,BB7,BE7,BH7,BK7)</f>
        <v>12897.689999999999</v>
      </c>
      <c r="BO7" s="8">
        <f t="shared" si="0"/>
        <v>5217615</v>
      </c>
      <c r="BP7" s="10">
        <f t="shared" si="0"/>
        <v>53978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71.02000000000001</v>
      </c>
      <c r="BX7" s="42">
        <v>56402</v>
      </c>
      <c r="BY7" s="18" t="s">
        <v>68</v>
      </c>
      <c r="BZ7" s="28">
        <v>0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1.97</v>
      </c>
      <c r="P8" s="8">
        <v>155</v>
      </c>
      <c r="Q8" s="8">
        <v>11</v>
      </c>
      <c r="R8" s="4">
        <v>1.97</v>
      </c>
      <c r="S8" s="8">
        <v>211</v>
      </c>
      <c r="T8" s="8">
        <v>8</v>
      </c>
      <c r="U8" s="4">
        <v>2.78</v>
      </c>
      <c r="V8" s="8">
        <v>325</v>
      </c>
      <c r="W8" s="8">
        <v>13</v>
      </c>
      <c r="X8" s="4">
        <v>0.51</v>
      </c>
      <c r="Y8" s="8">
        <v>85</v>
      </c>
      <c r="Z8" s="8">
        <v>2</v>
      </c>
      <c r="AA8" s="4">
        <v>1.44</v>
      </c>
      <c r="AB8" s="8">
        <v>289</v>
      </c>
      <c r="AC8" s="8">
        <v>6</v>
      </c>
      <c r="AD8" s="4">
        <v>0.56999999999999995</v>
      </c>
      <c r="AE8" s="8">
        <v>109</v>
      </c>
      <c r="AF8" s="8">
        <v>2</v>
      </c>
      <c r="AG8" s="4">
        <v>0.03</v>
      </c>
      <c r="AH8" s="8">
        <v>5</v>
      </c>
      <c r="AI8" s="8">
        <v>0</v>
      </c>
      <c r="AJ8" s="4">
        <v>14.58</v>
      </c>
      <c r="AK8" s="8">
        <v>2826</v>
      </c>
      <c r="AL8" s="8">
        <v>14</v>
      </c>
      <c r="AM8" s="4">
        <v>14.15</v>
      </c>
      <c r="AN8" s="8">
        <v>2560</v>
      </c>
      <c r="AO8" s="8">
        <v>10</v>
      </c>
      <c r="AP8" s="4">
        <v>70.23</v>
      </c>
      <c r="AQ8" s="8">
        <v>15716</v>
      </c>
      <c r="AR8" s="8">
        <v>60</v>
      </c>
      <c r="AS8" s="4">
        <v>53.5</v>
      </c>
      <c r="AT8" s="8">
        <v>9722</v>
      </c>
      <c r="AU8" s="8">
        <v>27</v>
      </c>
      <c r="AV8" s="4">
        <v>13.33</v>
      </c>
      <c r="AW8" s="8">
        <v>3101</v>
      </c>
      <c r="AX8" s="8">
        <v>10</v>
      </c>
      <c r="AY8" s="4">
        <v>2.15</v>
      </c>
      <c r="AZ8" s="8">
        <v>287</v>
      </c>
      <c r="BA8" s="8">
        <v>0</v>
      </c>
      <c r="BB8" s="4">
        <v>0.47</v>
      </c>
      <c r="BC8" s="8">
        <v>106</v>
      </c>
      <c r="BD8" s="8">
        <v>0</v>
      </c>
      <c r="BE8" s="4">
        <v>0</v>
      </c>
      <c r="BF8" s="8">
        <v>0</v>
      </c>
      <c r="BG8" s="8">
        <v>0</v>
      </c>
      <c r="BH8" s="4">
        <v>0</v>
      </c>
      <c r="BI8" s="8">
        <v>0</v>
      </c>
      <c r="BJ8" s="8">
        <v>0</v>
      </c>
      <c r="BK8" s="4">
        <v>1.1399999999999999</v>
      </c>
      <c r="BL8" s="8">
        <v>106</v>
      </c>
      <c r="BM8" s="8">
        <v>0</v>
      </c>
      <c r="BN8" s="4">
        <f t="shared" si="0"/>
        <v>178.82000000000002</v>
      </c>
      <c r="BO8" s="8">
        <f>SUM(G8,J8,M8,P8,S8,V8,Y8,AB8,AE8,AH8,AK8,AN8,AQ8,AT8,AW8,AZ8,BC8,BF8,BI8,BL8)</f>
        <v>35603</v>
      </c>
      <c r="BP8" s="10">
        <f t="shared" si="0"/>
        <v>163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8.41</v>
      </c>
      <c r="BX8" s="42">
        <v>5029</v>
      </c>
      <c r="BY8" s="18" t="s">
        <v>69</v>
      </c>
      <c r="BZ8" s="28">
        <v>1.35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0</v>
      </c>
      <c r="J9" s="8">
        <v>0</v>
      </c>
      <c r="K9" s="8">
        <v>0</v>
      </c>
      <c r="L9" s="4">
        <v>0</v>
      </c>
      <c r="M9" s="8">
        <v>0</v>
      </c>
      <c r="N9" s="8">
        <v>0</v>
      </c>
      <c r="O9" s="4">
        <v>0</v>
      </c>
      <c r="P9" s="8">
        <v>0</v>
      </c>
      <c r="Q9" s="8">
        <v>0</v>
      </c>
      <c r="R9" s="4">
        <v>0.21</v>
      </c>
      <c r="S9" s="8">
        <v>31</v>
      </c>
      <c r="T9" s="8">
        <v>2</v>
      </c>
      <c r="U9" s="4">
        <v>0.25</v>
      </c>
      <c r="V9" s="8">
        <v>32</v>
      </c>
      <c r="W9" s="8">
        <v>1</v>
      </c>
      <c r="X9" s="4">
        <v>0.13</v>
      </c>
      <c r="Y9" s="8">
        <v>22</v>
      </c>
      <c r="Z9" s="8">
        <v>1</v>
      </c>
      <c r="AA9" s="4">
        <v>0.12</v>
      </c>
      <c r="AB9" s="8">
        <v>32</v>
      </c>
      <c r="AC9" s="8">
        <v>1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0.71</v>
      </c>
      <c r="BO9" s="8">
        <f t="shared" si="0"/>
        <v>117</v>
      </c>
      <c r="BP9" s="10">
        <f t="shared" si="0"/>
        <v>5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7.99</v>
      </c>
      <c r="BX9" s="42">
        <v>3964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0</v>
      </c>
      <c r="G10" s="8">
        <f t="shared" si="1"/>
        <v>0</v>
      </c>
      <c r="H10" s="8">
        <f t="shared" si="1"/>
        <v>0</v>
      </c>
      <c r="I10" s="4">
        <f t="shared" si="1"/>
        <v>5.5500000000000007</v>
      </c>
      <c r="J10" s="8">
        <f t="shared" si="1"/>
        <v>0</v>
      </c>
      <c r="K10" s="8">
        <f t="shared" si="1"/>
        <v>0</v>
      </c>
      <c r="L10" s="4">
        <f t="shared" si="1"/>
        <v>1.3</v>
      </c>
      <c r="M10" s="8">
        <f t="shared" si="1"/>
        <v>82</v>
      </c>
      <c r="N10" s="8">
        <f t="shared" si="1"/>
        <v>10</v>
      </c>
      <c r="O10" s="4">
        <f t="shared" si="1"/>
        <v>11.47</v>
      </c>
      <c r="P10" s="8">
        <f t="shared" si="1"/>
        <v>904</v>
      </c>
      <c r="Q10" s="8">
        <f t="shared" si="1"/>
        <v>83</v>
      </c>
      <c r="R10" s="4">
        <f t="shared" si="1"/>
        <v>32.35</v>
      </c>
      <c r="S10" s="8">
        <f t="shared" si="1"/>
        <v>4549</v>
      </c>
      <c r="T10" s="8">
        <f t="shared" si="1"/>
        <v>317</v>
      </c>
      <c r="U10" s="4">
        <f t="shared" si="1"/>
        <v>42.59</v>
      </c>
      <c r="V10" s="8">
        <f t="shared" si="1"/>
        <v>7089</v>
      </c>
      <c r="W10" s="8">
        <f t="shared" si="1"/>
        <v>422</v>
      </c>
      <c r="X10" s="4">
        <f t="shared" si="1"/>
        <v>278.84000000000003</v>
      </c>
      <c r="Y10" s="8">
        <f t="shared" si="1"/>
        <v>64462</v>
      </c>
      <c r="Z10" s="8">
        <f t="shared" si="1"/>
        <v>2847</v>
      </c>
      <c r="AA10" s="4">
        <f t="shared" si="1"/>
        <v>485.24000000000007</v>
      </c>
      <c r="AB10" s="8">
        <f t="shared" si="1"/>
        <v>131217</v>
      </c>
      <c r="AC10" s="8">
        <f t="shared" si="1"/>
        <v>4211</v>
      </c>
      <c r="AD10" s="4">
        <f t="shared" si="1"/>
        <v>838.51</v>
      </c>
      <c r="AE10" s="8">
        <f t="shared" si="1"/>
        <v>274660</v>
      </c>
      <c r="AF10" s="8">
        <f t="shared" si="1"/>
        <v>5324</v>
      </c>
      <c r="AG10" s="4">
        <f t="shared" si="1"/>
        <v>2170.5500000000002</v>
      </c>
      <c r="AH10" s="8">
        <f t="shared" si="1"/>
        <v>798152</v>
      </c>
      <c r="AI10" s="8">
        <f t="shared" si="1"/>
        <v>11562</v>
      </c>
      <c r="AJ10" s="4">
        <f t="shared" si="1"/>
        <v>3663.44</v>
      </c>
      <c r="AK10" s="8">
        <f t="shared" si="1"/>
        <v>1445615</v>
      </c>
      <c r="AL10" s="8">
        <f t="shared" ref="AL10:BM10" si="2">SUM(AL6:AL9)</f>
        <v>16187</v>
      </c>
      <c r="AM10" s="4">
        <f t="shared" si="2"/>
        <v>3613.19</v>
      </c>
      <c r="AN10" s="8">
        <f t="shared" si="2"/>
        <v>1510414</v>
      </c>
      <c r="AO10" s="8">
        <f t="shared" si="2"/>
        <v>12088</v>
      </c>
      <c r="AP10" s="4">
        <f t="shared" si="2"/>
        <v>2682.77</v>
      </c>
      <c r="AQ10" s="8">
        <f t="shared" si="2"/>
        <v>1151547</v>
      </c>
      <c r="AR10" s="8">
        <f t="shared" si="2"/>
        <v>9185</v>
      </c>
      <c r="AS10" s="4">
        <f t="shared" si="2"/>
        <v>2247.88</v>
      </c>
      <c r="AT10" s="8">
        <f t="shared" si="2"/>
        <v>1002455</v>
      </c>
      <c r="AU10" s="8">
        <f t="shared" si="2"/>
        <v>5383</v>
      </c>
      <c r="AV10" s="4">
        <f t="shared" si="2"/>
        <v>964.6</v>
      </c>
      <c r="AW10" s="8">
        <f t="shared" si="2"/>
        <v>444654</v>
      </c>
      <c r="AX10" s="8">
        <f t="shared" si="2"/>
        <v>2089</v>
      </c>
      <c r="AY10" s="4">
        <f t="shared" si="2"/>
        <v>401.61999999999995</v>
      </c>
      <c r="AZ10" s="8">
        <f t="shared" si="2"/>
        <v>189895</v>
      </c>
      <c r="BA10" s="8">
        <f t="shared" si="2"/>
        <v>748</v>
      </c>
      <c r="BB10" s="4">
        <f t="shared" si="2"/>
        <v>235.25</v>
      </c>
      <c r="BC10" s="8">
        <f t="shared" si="2"/>
        <v>109063</v>
      </c>
      <c r="BD10" s="8">
        <f t="shared" si="2"/>
        <v>227</v>
      </c>
      <c r="BE10" s="4">
        <f t="shared" si="2"/>
        <v>139.66</v>
      </c>
      <c r="BF10" s="8">
        <f t="shared" si="2"/>
        <v>64897</v>
      </c>
      <c r="BG10" s="8">
        <f t="shared" si="2"/>
        <v>141</v>
      </c>
      <c r="BH10" s="4">
        <f t="shared" si="2"/>
        <v>123.05000000000001</v>
      </c>
      <c r="BI10" s="8">
        <f t="shared" si="2"/>
        <v>58706</v>
      </c>
      <c r="BJ10" s="8">
        <f t="shared" si="2"/>
        <v>98</v>
      </c>
      <c r="BK10" s="4">
        <f t="shared" si="2"/>
        <v>219.9</v>
      </c>
      <c r="BL10" s="8">
        <f t="shared" si="2"/>
        <v>104191</v>
      </c>
      <c r="BM10" s="8">
        <f t="shared" si="2"/>
        <v>73</v>
      </c>
      <c r="BN10" s="4">
        <f t="shared" si="0"/>
        <v>18157.759999999998</v>
      </c>
      <c r="BO10" s="8">
        <f t="shared" si="0"/>
        <v>7362552</v>
      </c>
      <c r="BP10" s="10">
        <f t="shared" si="0"/>
        <v>70995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5.71</v>
      </c>
      <c r="BX10" s="42">
        <v>1140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0.53</v>
      </c>
      <c r="G11" s="8">
        <v>0</v>
      </c>
      <c r="H11" s="8">
        <v>0</v>
      </c>
      <c r="I11" s="4">
        <v>1.06</v>
      </c>
      <c r="J11" s="8">
        <v>36</v>
      </c>
      <c r="K11" s="8">
        <v>6</v>
      </c>
      <c r="L11" s="4">
        <v>6.74</v>
      </c>
      <c r="M11" s="8">
        <v>451</v>
      </c>
      <c r="N11" s="8">
        <v>16</v>
      </c>
      <c r="O11" s="4">
        <v>14.92</v>
      </c>
      <c r="P11" s="8">
        <v>1416</v>
      </c>
      <c r="Q11" s="8">
        <v>42</v>
      </c>
      <c r="R11" s="4">
        <v>34.299999999999997</v>
      </c>
      <c r="S11" s="8">
        <v>3904</v>
      </c>
      <c r="T11" s="8">
        <v>82</v>
      </c>
      <c r="U11" s="4">
        <v>12.17</v>
      </c>
      <c r="V11" s="8">
        <v>1740</v>
      </c>
      <c r="W11" s="8">
        <v>27</v>
      </c>
      <c r="X11" s="4">
        <v>8.6</v>
      </c>
      <c r="Y11" s="8">
        <v>1298</v>
      </c>
      <c r="Z11" s="8">
        <v>8</v>
      </c>
      <c r="AA11" s="4">
        <v>14.31</v>
      </c>
      <c r="AB11" s="8">
        <v>2347</v>
      </c>
      <c r="AC11" s="8">
        <v>4</v>
      </c>
      <c r="AD11" s="4">
        <v>39.78</v>
      </c>
      <c r="AE11" s="8">
        <v>6804</v>
      </c>
      <c r="AF11" s="8">
        <v>29</v>
      </c>
      <c r="AG11" s="4">
        <v>26.240000000000002</v>
      </c>
      <c r="AH11" s="8">
        <v>4507</v>
      </c>
      <c r="AI11" s="8">
        <v>16</v>
      </c>
      <c r="AJ11" s="4">
        <v>2.33</v>
      </c>
      <c r="AK11" s="8">
        <v>388</v>
      </c>
      <c r="AL11" s="8">
        <v>1</v>
      </c>
      <c r="AM11" s="4">
        <v>2.8800000000000003</v>
      </c>
      <c r="AN11" s="8">
        <v>507</v>
      </c>
      <c r="AO11" s="8">
        <v>2</v>
      </c>
      <c r="AP11" s="4">
        <v>9.8000000000000007</v>
      </c>
      <c r="AQ11" s="8">
        <v>1901</v>
      </c>
      <c r="AR11" s="8">
        <v>7</v>
      </c>
      <c r="AS11" s="4">
        <v>0.22</v>
      </c>
      <c r="AT11" s="8">
        <v>33</v>
      </c>
      <c r="AU11" s="8">
        <v>0</v>
      </c>
      <c r="AV11" s="4">
        <v>0</v>
      </c>
      <c r="AW11" s="8">
        <v>0</v>
      </c>
      <c r="AX11" s="8">
        <v>0</v>
      </c>
      <c r="AY11" s="4">
        <v>0</v>
      </c>
      <c r="AZ11" s="8">
        <v>0</v>
      </c>
      <c r="BA11" s="8">
        <v>0</v>
      </c>
      <c r="BB11" s="4">
        <v>0.01</v>
      </c>
      <c r="BC11" s="8">
        <v>2</v>
      </c>
      <c r="BD11" s="8">
        <v>0</v>
      </c>
      <c r="BE11" s="4">
        <v>0</v>
      </c>
      <c r="BF11" s="8">
        <v>0</v>
      </c>
      <c r="BG11" s="8">
        <v>0</v>
      </c>
      <c r="BH11" s="4">
        <v>0</v>
      </c>
      <c r="BI11" s="8">
        <v>0</v>
      </c>
      <c r="BJ11" s="8">
        <v>0</v>
      </c>
      <c r="BK11" s="4">
        <v>0</v>
      </c>
      <c r="BL11" s="8">
        <v>0</v>
      </c>
      <c r="BM11" s="8">
        <v>0</v>
      </c>
      <c r="BN11" s="4">
        <f t="shared" si="0"/>
        <v>173.89000000000001</v>
      </c>
      <c r="BO11" s="8">
        <f t="shared" si="0"/>
        <v>25334</v>
      </c>
      <c r="BP11" s="10">
        <f t="shared" si="0"/>
        <v>240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13.74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0.53</v>
      </c>
      <c r="G12" s="8">
        <f t="shared" si="3"/>
        <v>0</v>
      </c>
      <c r="H12" s="8">
        <f t="shared" si="3"/>
        <v>0</v>
      </c>
      <c r="I12" s="4">
        <f t="shared" si="3"/>
        <v>6.6100000000000012</v>
      </c>
      <c r="J12" s="8">
        <f t="shared" si="3"/>
        <v>36</v>
      </c>
      <c r="K12" s="8">
        <f t="shared" si="3"/>
        <v>6</v>
      </c>
      <c r="L12" s="4">
        <f t="shared" si="3"/>
        <v>8.0400000000000009</v>
      </c>
      <c r="M12" s="8">
        <f t="shared" si="3"/>
        <v>533</v>
      </c>
      <c r="N12" s="8">
        <f t="shared" si="3"/>
        <v>26</v>
      </c>
      <c r="O12" s="4">
        <f t="shared" si="3"/>
        <v>26.39</v>
      </c>
      <c r="P12" s="8">
        <f t="shared" si="3"/>
        <v>2320</v>
      </c>
      <c r="Q12" s="8">
        <f t="shared" si="3"/>
        <v>125</v>
      </c>
      <c r="R12" s="4">
        <f t="shared" si="3"/>
        <v>66.650000000000006</v>
      </c>
      <c r="S12" s="8">
        <f t="shared" si="3"/>
        <v>8453</v>
      </c>
      <c r="T12" s="8">
        <f t="shared" si="3"/>
        <v>399</v>
      </c>
      <c r="U12" s="4">
        <f t="shared" si="3"/>
        <v>54.760000000000005</v>
      </c>
      <c r="V12" s="8">
        <f t="shared" si="3"/>
        <v>8829</v>
      </c>
      <c r="W12" s="8">
        <f t="shared" si="3"/>
        <v>449</v>
      </c>
      <c r="X12" s="4">
        <f t="shared" si="3"/>
        <v>287.44000000000005</v>
      </c>
      <c r="Y12" s="8">
        <f t="shared" si="3"/>
        <v>65760</v>
      </c>
      <c r="Z12" s="8">
        <f t="shared" si="3"/>
        <v>2855</v>
      </c>
      <c r="AA12" s="4">
        <f t="shared" si="3"/>
        <v>499.55000000000007</v>
      </c>
      <c r="AB12" s="8">
        <f t="shared" si="3"/>
        <v>133564</v>
      </c>
      <c r="AC12" s="8">
        <f t="shared" si="3"/>
        <v>4215</v>
      </c>
      <c r="AD12" s="4">
        <f t="shared" si="3"/>
        <v>878.29</v>
      </c>
      <c r="AE12" s="8">
        <f t="shared" si="3"/>
        <v>281464</v>
      </c>
      <c r="AF12" s="8">
        <f t="shared" si="3"/>
        <v>5353</v>
      </c>
      <c r="AG12" s="4">
        <f t="shared" si="3"/>
        <v>2196.79</v>
      </c>
      <c r="AH12" s="8">
        <f t="shared" si="3"/>
        <v>802659</v>
      </c>
      <c r="AI12" s="8">
        <f t="shared" si="3"/>
        <v>11578</v>
      </c>
      <c r="AJ12" s="4">
        <f t="shared" si="3"/>
        <v>3665.77</v>
      </c>
      <c r="AK12" s="8">
        <f t="shared" si="3"/>
        <v>1446003</v>
      </c>
      <c r="AL12" s="8">
        <f t="shared" ref="AL12:BM12" si="4">SUM(AL10:AL11)</f>
        <v>16188</v>
      </c>
      <c r="AM12" s="4">
        <f t="shared" si="4"/>
        <v>3616.07</v>
      </c>
      <c r="AN12" s="8">
        <f t="shared" si="4"/>
        <v>1510921</v>
      </c>
      <c r="AO12" s="8">
        <f t="shared" si="4"/>
        <v>12090</v>
      </c>
      <c r="AP12" s="4">
        <f t="shared" si="4"/>
        <v>2692.57</v>
      </c>
      <c r="AQ12" s="8">
        <f t="shared" si="4"/>
        <v>1153448</v>
      </c>
      <c r="AR12" s="8">
        <f t="shared" si="4"/>
        <v>9192</v>
      </c>
      <c r="AS12" s="4">
        <f t="shared" si="4"/>
        <v>2248.1</v>
      </c>
      <c r="AT12" s="8">
        <f t="shared" si="4"/>
        <v>1002488</v>
      </c>
      <c r="AU12" s="8">
        <f t="shared" si="4"/>
        <v>5383</v>
      </c>
      <c r="AV12" s="4">
        <f t="shared" si="4"/>
        <v>964.6</v>
      </c>
      <c r="AW12" s="8">
        <f t="shared" si="4"/>
        <v>444654</v>
      </c>
      <c r="AX12" s="8">
        <f t="shared" si="4"/>
        <v>2089</v>
      </c>
      <c r="AY12" s="4">
        <f t="shared" si="4"/>
        <v>401.61999999999995</v>
      </c>
      <c r="AZ12" s="8">
        <f t="shared" si="4"/>
        <v>189895</v>
      </c>
      <c r="BA12" s="8">
        <f t="shared" si="4"/>
        <v>748</v>
      </c>
      <c r="BB12" s="4">
        <f t="shared" si="4"/>
        <v>235.26</v>
      </c>
      <c r="BC12" s="8">
        <f t="shared" si="4"/>
        <v>109065</v>
      </c>
      <c r="BD12" s="8">
        <f t="shared" si="4"/>
        <v>227</v>
      </c>
      <c r="BE12" s="4">
        <f t="shared" si="4"/>
        <v>139.66</v>
      </c>
      <c r="BF12" s="8">
        <f t="shared" si="4"/>
        <v>64897</v>
      </c>
      <c r="BG12" s="8">
        <f t="shared" si="4"/>
        <v>141</v>
      </c>
      <c r="BH12" s="4">
        <f t="shared" si="4"/>
        <v>123.05000000000001</v>
      </c>
      <c r="BI12" s="8">
        <f t="shared" si="4"/>
        <v>58706</v>
      </c>
      <c r="BJ12" s="8">
        <f t="shared" si="4"/>
        <v>98</v>
      </c>
      <c r="BK12" s="4">
        <f t="shared" si="4"/>
        <v>219.9</v>
      </c>
      <c r="BL12" s="8">
        <f t="shared" si="4"/>
        <v>104191</v>
      </c>
      <c r="BM12" s="8">
        <f t="shared" si="4"/>
        <v>73</v>
      </c>
      <c r="BN12" s="4">
        <f t="shared" si="0"/>
        <v>18331.649999999998</v>
      </c>
      <c r="BO12" s="8">
        <f t="shared" si="0"/>
        <v>7387886</v>
      </c>
      <c r="BP12" s="10">
        <f t="shared" si="0"/>
        <v>71235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0.21</v>
      </c>
      <c r="V13" s="8">
        <v>25</v>
      </c>
      <c r="W13" s="8">
        <v>0</v>
      </c>
      <c r="X13" s="4">
        <v>0</v>
      </c>
      <c r="Y13" s="8">
        <v>0</v>
      </c>
      <c r="Z13" s="8">
        <v>0</v>
      </c>
      <c r="AA13" s="4">
        <v>0.04</v>
      </c>
      <c r="AB13" s="8">
        <v>7</v>
      </c>
      <c r="AC13" s="8">
        <v>0</v>
      </c>
      <c r="AD13" s="4">
        <v>5.59</v>
      </c>
      <c r="AE13" s="8">
        <v>1079</v>
      </c>
      <c r="AF13" s="8">
        <v>9</v>
      </c>
      <c r="AG13" s="4">
        <v>4.93</v>
      </c>
      <c r="AH13" s="8">
        <v>903</v>
      </c>
      <c r="AI13" s="8">
        <v>4</v>
      </c>
      <c r="AJ13" s="4">
        <v>19.34</v>
      </c>
      <c r="AK13" s="8">
        <v>3163</v>
      </c>
      <c r="AL13" s="8">
        <v>4</v>
      </c>
      <c r="AM13" s="4">
        <v>96.51</v>
      </c>
      <c r="AN13" s="8">
        <v>17511</v>
      </c>
      <c r="AO13" s="8">
        <v>24</v>
      </c>
      <c r="AP13" s="4">
        <v>187.09</v>
      </c>
      <c r="AQ13" s="8">
        <v>35132</v>
      </c>
      <c r="AR13" s="8">
        <v>65</v>
      </c>
      <c r="AS13" s="4">
        <v>200.06</v>
      </c>
      <c r="AT13" s="8">
        <v>38411</v>
      </c>
      <c r="AU13" s="8">
        <v>43</v>
      </c>
      <c r="AV13" s="4">
        <v>76.5</v>
      </c>
      <c r="AW13" s="8">
        <v>14830</v>
      </c>
      <c r="AX13" s="8">
        <v>12</v>
      </c>
      <c r="AY13" s="4">
        <v>8.16</v>
      </c>
      <c r="AZ13" s="8">
        <v>1558</v>
      </c>
      <c r="BA13" s="8">
        <v>0</v>
      </c>
      <c r="BB13" s="4">
        <v>2.14</v>
      </c>
      <c r="BC13" s="8">
        <v>426</v>
      </c>
      <c r="BD13" s="8">
        <v>0</v>
      </c>
      <c r="BE13" s="4">
        <v>0.14000000000000001</v>
      </c>
      <c r="BF13" s="8">
        <v>13</v>
      </c>
      <c r="BG13" s="8">
        <v>0</v>
      </c>
      <c r="BH13" s="4">
        <v>0.31</v>
      </c>
      <c r="BI13" s="8">
        <v>29</v>
      </c>
      <c r="BJ13" s="8">
        <v>0</v>
      </c>
      <c r="BK13" s="4">
        <v>0</v>
      </c>
      <c r="BL13" s="8">
        <v>0</v>
      </c>
      <c r="BM13" s="8">
        <v>0</v>
      </c>
      <c r="BN13" s="4">
        <f t="shared" si="0"/>
        <v>601.01999999999987</v>
      </c>
      <c r="BO13" s="8">
        <f t="shared" si="0"/>
        <v>113087</v>
      </c>
      <c r="BP13" s="10">
        <f t="shared" si="0"/>
        <v>161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0</v>
      </c>
      <c r="G14" s="8">
        <v>0</v>
      </c>
      <c r="H14" s="8">
        <v>0</v>
      </c>
      <c r="I14" s="4">
        <v>0</v>
      </c>
      <c r="J14" s="8">
        <v>0</v>
      </c>
      <c r="K14" s="8">
        <v>0</v>
      </c>
      <c r="L14" s="4">
        <v>0</v>
      </c>
      <c r="M14" s="8">
        <v>0</v>
      </c>
      <c r="N14" s="8">
        <v>0</v>
      </c>
      <c r="O14" s="4">
        <v>0</v>
      </c>
      <c r="P14" s="8">
        <v>0</v>
      </c>
      <c r="Q14" s="8">
        <v>0</v>
      </c>
      <c r="R14" s="4">
        <v>0</v>
      </c>
      <c r="S14" s="8">
        <v>0</v>
      </c>
      <c r="T14" s="8">
        <v>0</v>
      </c>
      <c r="U14" s="4">
        <v>0</v>
      </c>
      <c r="V14" s="8">
        <v>0</v>
      </c>
      <c r="W14" s="8">
        <v>0</v>
      </c>
      <c r="X14" s="4">
        <v>0</v>
      </c>
      <c r="Y14" s="8">
        <v>0</v>
      </c>
      <c r="Z14" s="8">
        <v>0</v>
      </c>
      <c r="AA14" s="4">
        <v>0.89</v>
      </c>
      <c r="AB14" s="8">
        <v>151</v>
      </c>
      <c r="AC14" s="8">
        <v>0</v>
      </c>
      <c r="AD14" s="4">
        <v>0.16</v>
      </c>
      <c r="AE14" s="8">
        <v>23</v>
      </c>
      <c r="AF14" s="8">
        <v>0</v>
      </c>
      <c r="AG14" s="4">
        <v>0.35</v>
      </c>
      <c r="AH14" s="8">
        <v>54</v>
      </c>
      <c r="AI14" s="8">
        <v>0</v>
      </c>
      <c r="AJ14" s="4">
        <v>0.49</v>
      </c>
      <c r="AK14" s="8">
        <v>75</v>
      </c>
      <c r="AL14" s="8">
        <v>0</v>
      </c>
      <c r="AM14" s="4">
        <v>2.2999999999999998</v>
      </c>
      <c r="AN14" s="8">
        <v>316</v>
      </c>
      <c r="AO14" s="8">
        <v>0</v>
      </c>
      <c r="AP14" s="4">
        <v>3.74</v>
      </c>
      <c r="AQ14" s="8">
        <v>597</v>
      </c>
      <c r="AR14" s="8">
        <v>0</v>
      </c>
      <c r="AS14" s="4">
        <v>3.31</v>
      </c>
      <c r="AT14" s="8">
        <v>521</v>
      </c>
      <c r="AU14" s="8">
        <v>0</v>
      </c>
      <c r="AV14" s="4">
        <v>0.03</v>
      </c>
      <c r="AW14" s="8">
        <v>5</v>
      </c>
      <c r="AX14" s="8">
        <v>0</v>
      </c>
      <c r="AY14" s="4">
        <v>0</v>
      </c>
      <c r="AZ14" s="8">
        <v>0</v>
      </c>
      <c r="BA14" s="8">
        <v>0</v>
      </c>
      <c r="BB14" s="4">
        <v>0</v>
      </c>
      <c r="BC14" s="8">
        <v>0</v>
      </c>
      <c r="BD14" s="8">
        <v>0</v>
      </c>
      <c r="BE14" s="4">
        <v>0</v>
      </c>
      <c r="BF14" s="8">
        <v>0</v>
      </c>
      <c r="BG14" s="8">
        <v>0</v>
      </c>
      <c r="BH14" s="4">
        <v>0</v>
      </c>
      <c r="BI14" s="8">
        <v>0</v>
      </c>
      <c r="BJ14" s="8">
        <v>0</v>
      </c>
      <c r="BK14" s="4">
        <v>0</v>
      </c>
      <c r="BL14" s="8">
        <v>0</v>
      </c>
      <c r="BM14" s="8">
        <v>0</v>
      </c>
      <c r="BN14" s="4">
        <f t="shared" si="0"/>
        <v>11.27</v>
      </c>
      <c r="BO14" s="8">
        <f t="shared" si="0"/>
        <v>1742</v>
      </c>
      <c r="BP14" s="10">
        <f t="shared" si="0"/>
        <v>0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0</v>
      </c>
      <c r="J15" s="8">
        <v>0</v>
      </c>
      <c r="K15" s="8">
        <v>0</v>
      </c>
      <c r="L15" s="4">
        <v>23.919999999999998</v>
      </c>
      <c r="M15" s="8">
        <v>1145</v>
      </c>
      <c r="N15" s="8">
        <v>117</v>
      </c>
      <c r="O15" s="4">
        <v>11.62</v>
      </c>
      <c r="P15" s="8">
        <v>804</v>
      </c>
      <c r="Q15" s="8">
        <v>52</v>
      </c>
      <c r="R15" s="4">
        <v>43.309999999999995</v>
      </c>
      <c r="S15" s="8">
        <v>3898</v>
      </c>
      <c r="T15" s="8">
        <v>167</v>
      </c>
      <c r="U15" s="4">
        <v>15.59</v>
      </c>
      <c r="V15" s="8">
        <v>1682</v>
      </c>
      <c r="W15" s="8">
        <v>42</v>
      </c>
      <c r="X15" s="4">
        <v>10.050000000000001</v>
      </c>
      <c r="Y15" s="8">
        <v>1207</v>
      </c>
      <c r="Z15" s="8">
        <v>17</v>
      </c>
      <c r="AA15" s="4">
        <v>120.69</v>
      </c>
      <c r="AB15" s="8">
        <v>15076</v>
      </c>
      <c r="AC15" s="8">
        <v>191</v>
      </c>
      <c r="AD15" s="4">
        <v>400.29</v>
      </c>
      <c r="AE15" s="8">
        <v>57062</v>
      </c>
      <c r="AF15" s="8">
        <v>318</v>
      </c>
      <c r="AG15" s="4">
        <v>803.03</v>
      </c>
      <c r="AH15" s="8">
        <v>116323</v>
      </c>
      <c r="AI15" s="8">
        <v>409</v>
      </c>
      <c r="AJ15" s="4">
        <v>1248.94</v>
      </c>
      <c r="AK15" s="8">
        <v>176745</v>
      </c>
      <c r="AL15" s="8">
        <v>546</v>
      </c>
      <c r="AM15" s="4">
        <v>2249.6999999999998</v>
      </c>
      <c r="AN15" s="8">
        <v>330493</v>
      </c>
      <c r="AO15" s="8">
        <v>896</v>
      </c>
      <c r="AP15" s="4">
        <v>4345.67</v>
      </c>
      <c r="AQ15" s="8">
        <v>648439</v>
      </c>
      <c r="AR15" s="8">
        <v>1441</v>
      </c>
      <c r="AS15" s="4">
        <v>6014.82</v>
      </c>
      <c r="AT15" s="8">
        <v>928418</v>
      </c>
      <c r="AU15" s="8">
        <v>2256</v>
      </c>
      <c r="AV15" s="4">
        <v>3989.3799999999997</v>
      </c>
      <c r="AW15" s="8">
        <v>618466</v>
      </c>
      <c r="AX15" s="8">
        <v>1063</v>
      </c>
      <c r="AY15" s="4">
        <v>1763.1200000000001</v>
      </c>
      <c r="AZ15" s="8">
        <v>276642</v>
      </c>
      <c r="BA15" s="8">
        <v>245</v>
      </c>
      <c r="BB15" s="4">
        <v>602.70000000000005</v>
      </c>
      <c r="BC15" s="8">
        <v>97099</v>
      </c>
      <c r="BD15" s="8">
        <v>102</v>
      </c>
      <c r="BE15" s="4">
        <v>223.73</v>
      </c>
      <c r="BF15" s="8">
        <v>36129</v>
      </c>
      <c r="BG15" s="8">
        <v>25</v>
      </c>
      <c r="BH15" s="4">
        <v>62.15</v>
      </c>
      <c r="BI15" s="8">
        <v>9880</v>
      </c>
      <c r="BJ15" s="8">
        <v>2</v>
      </c>
      <c r="BK15" s="4">
        <v>46.839999999999996</v>
      </c>
      <c r="BL15" s="8">
        <v>7949</v>
      </c>
      <c r="BM15" s="8">
        <v>8</v>
      </c>
      <c r="BN15" s="4">
        <f t="shared" si="0"/>
        <v>21975.55</v>
      </c>
      <c r="BO15" s="8">
        <f t="shared" si="0"/>
        <v>3327457</v>
      </c>
      <c r="BP15" s="10">
        <f t="shared" si="0"/>
        <v>7897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</v>
      </c>
      <c r="M16" s="8">
        <v>0</v>
      </c>
      <c r="N16" s="8">
        <v>0</v>
      </c>
      <c r="O16" s="4">
        <v>0.01</v>
      </c>
      <c r="P16" s="8">
        <v>1</v>
      </c>
      <c r="Q16" s="8">
        <v>0</v>
      </c>
      <c r="R16" s="4">
        <v>0</v>
      </c>
      <c r="S16" s="8">
        <v>0</v>
      </c>
      <c r="T16" s="8">
        <v>0</v>
      </c>
      <c r="U16" s="4">
        <v>0</v>
      </c>
      <c r="V16" s="8">
        <v>0</v>
      </c>
      <c r="W16" s="8">
        <v>0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0.09</v>
      </c>
      <c r="AE16" s="8">
        <v>13</v>
      </c>
      <c r="AF16" s="8">
        <v>0</v>
      </c>
      <c r="AG16" s="4">
        <v>0</v>
      </c>
      <c r="AH16" s="8">
        <v>0</v>
      </c>
      <c r="AI16" s="8">
        <v>0</v>
      </c>
      <c r="AJ16" s="4">
        <v>0</v>
      </c>
      <c r="AK16" s="8">
        <v>0</v>
      </c>
      <c r="AL16" s="8">
        <v>0</v>
      </c>
      <c r="AM16" s="4">
        <v>0.13</v>
      </c>
      <c r="AN16" s="8">
        <v>20</v>
      </c>
      <c r="AO16" s="8">
        <v>0</v>
      </c>
      <c r="AP16" s="4">
        <v>0.14000000000000001</v>
      </c>
      <c r="AQ16" s="8">
        <v>23</v>
      </c>
      <c r="AR16" s="8">
        <v>0</v>
      </c>
      <c r="AS16" s="4">
        <v>0.21</v>
      </c>
      <c r="AT16" s="8">
        <v>36</v>
      </c>
      <c r="AU16" s="8">
        <v>0</v>
      </c>
      <c r="AV16" s="4">
        <v>0</v>
      </c>
      <c r="AW16" s="8">
        <v>0</v>
      </c>
      <c r="AX16" s="8">
        <v>0</v>
      </c>
      <c r="AY16" s="4">
        <v>0</v>
      </c>
      <c r="AZ16" s="8">
        <v>0</v>
      </c>
      <c r="BA16" s="8">
        <v>0</v>
      </c>
      <c r="BB16" s="4">
        <v>0</v>
      </c>
      <c r="BC16" s="8">
        <v>0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0.57999999999999996</v>
      </c>
      <c r="BO16" s="8">
        <f t="shared" si="0"/>
        <v>93</v>
      </c>
      <c r="BP16" s="10">
        <f t="shared" si="0"/>
        <v>0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0</v>
      </c>
      <c r="G17" s="8">
        <f t="shared" si="5"/>
        <v>0</v>
      </c>
      <c r="H17" s="8">
        <f t="shared" si="5"/>
        <v>0</v>
      </c>
      <c r="I17" s="4">
        <f t="shared" si="5"/>
        <v>0</v>
      </c>
      <c r="J17" s="8">
        <f t="shared" si="5"/>
        <v>0</v>
      </c>
      <c r="K17" s="8">
        <f t="shared" si="5"/>
        <v>0</v>
      </c>
      <c r="L17" s="4">
        <f t="shared" si="5"/>
        <v>23.919999999999998</v>
      </c>
      <c r="M17" s="8">
        <f t="shared" si="5"/>
        <v>1145</v>
      </c>
      <c r="N17" s="8">
        <f t="shared" si="5"/>
        <v>117</v>
      </c>
      <c r="O17" s="4">
        <f t="shared" si="5"/>
        <v>11.629999999999999</v>
      </c>
      <c r="P17" s="8">
        <f t="shared" si="5"/>
        <v>805</v>
      </c>
      <c r="Q17" s="8">
        <f t="shared" si="5"/>
        <v>52</v>
      </c>
      <c r="R17" s="4">
        <f t="shared" si="5"/>
        <v>43.309999999999995</v>
      </c>
      <c r="S17" s="8">
        <f t="shared" si="5"/>
        <v>3898</v>
      </c>
      <c r="T17" s="8">
        <f t="shared" si="5"/>
        <v>167</v>
      </c>
      <c r="U17" s="4">
        <f t="shared" si="5"/>
        <v>15.59</v>
      </c>
      <c r="V17" s="8">
        <f t="shared" si="5"/>
        <v>1682</v>
      </c>
      <c r="W17" s="8">
        <f t="shared" si="5"/>
        <v>42</v>
      </c>
      <c r="X17" s="4">
        <f t="shared" si="5"/>
        <v>10.050000000000001</v>
      </c>
      <c r="Y17" s="8">
        <f t="shared" si="5"/>
        <v>1207</v>
      </c>
      <c r="Z17" s="8">
        <f t="shared" si="5"/>
        <v>17</v>
      </c>
      <c r="AA17" s="4">
        <f t="shared" si="5"/>
        <v>121.58</v>
      </c>
      <c r="AB17" s="8">
        <f t="shared" si="5"/>
        <v>15227</v>
      </c>
      <c r="AC17" s="8">
        <f t="shared" si="5"/>
        <v>191</v>
      </c>
      <c r="AD17" s="4">
        <f t="shared" si="5"/>
        <v>400.54</v>
      </c>
      <c r="AE17" s="8">
        <f t="shared" si="5"/>
        <v>57098</v>
      </c>
      <c r="AF17" s="8">
        <f t="shared" si="5"/>
        <v>318</v>
      </c>
      <c r="AG17" s="4">
        <f t="shared" si="5"/>
        <v>803.38</v>
      </c>
      <c r="AH17" s="8">
        <f t="shared" si="5"/>
        <v>116377</v>
      </c>
      <c r="AI17" s="8">
        <f t="shared" si="5"/>
        <v>409</v>
      </c>
      <c r="AJ17" s="4">
        <f t="shared" si="5"/>
        <v>1249.43</v>
      </c>
      <c r="AK17" s="8">
        <f t="shared" si="5"/>
        <v>176820</v>
      </c>
      <c r="AL17" s="8">
        <f t="shared" ref="AL17:BM17" si="6">SUM(AL14:AL16)</f>
        <v>546</v>
      </c>
      <c r="AM17" s="4">
        <f t="shared" si="6"/>
        <v>2252.13</v>
      </c>
      <c r="AN17" s="8">
        <f t="shared" si="6"/>
        <v>330829</v>
      </c>
      <c r="AO17" s="8">
        <f t="shared" si="6"/>
        <v>896</v>
      </c>
      <c r="AP17" s="4">
        <f t="shared" si="6"/>
        <v>4349.55</v>
      </c>
      <c r="AQ17" s="8">
        <f t="shared" si="6"/>
        <v>649059</v>
      </c>
      <c r="AR17" s="8">
        <f t="shared" si="6"/>
        <v>1441</v>
      </c>
      <c r="AS17" s="4">
        <f t="shared" si="6"/>
        <v>6018.34</v>
      </c>
      <c r="AT17" s="8">
        <f t="shared" si="6"/>
        <v>928975</v>
      </c>
      <c r="AU17" s="8">
        <f t="shared" si="6"/>
        <v>2256</v>
      </c>
      <c r="AV17" s="4">
        <f t="shared" si="6"/>
        <v>3989.41</v>
      </c>
      <c r="AW17" s="8">
        <f t="shared" si="6"/>
        <v>618471</v>
      </c>
      <c r="AX17" s="8">
        <f t="shared" si="6"/>
        <v>1063</v>
      </c>
      <c r="AY17" s="4">
        <f t="shared" si="6"/>
        <v>1763.1200000000001</v>
      </c>
      <c r="AZ17" s="8">
        <f t="shared" si="6"/>
        <v>276642</v>
      </c>
      <c r="BA17" s="8">
        <f t="shared" si="6"/>
        <v>245</v>
      </c>
      <c r="BB17" s="4">
        <f t="shared" si="6"/>
        <v>602.70000000000005</v>
      </c>
      <c r="BC17" s="8">
        <f t="shared" si="6"/>
        <v>97099</v>
      </c>
      <c r="BD17" s="8">
        <f t="shared" si="6"/>
        <v>102</v>
      </c>
      <c r="BE17" s="4">
        <f t="shared" si="6"/>
        <v>223.73</v>
      </c>
      <c r="BF17" s="8">
        <f t="shared" si="6"/>
        <v>36129</v>
      </c>
      <c r="BG17" s="8">
        <f t="shared" si="6"/>
        <v>25</v>
      </c>
      <c r="BH17" s="4">
        <f t="shared" si="6"/>
        <v>62.15</v>
      </c>
      <c r="BI17" s="8">
        <f t="shared" si="6"/>
        <v>9880</v>
      </c>
      <c r="BJ17" s="8">
        <f t="shared" si="6"/>
        <v>2</v>
      </c>
      <c r="BK17" s="4">
        <f t="shared" si="6"/>
        <v>46.839999999999996</v>
      </c>
      <c r="BL17" s="8">
        <f t="shared" si="6"/>
        <v>7949</v>
      </c>
      <c r="BM17" s="8">
        <f t="shared" si="6"/>
        <v>8</v>
      </c>
      <c r="BN17" s="4">
        <f t="shared" si="0"/>
        <v>21987.4</v>
      </c>
      <c r="BO17" s="8">
        <f t="shared" si="0"/>
        <v>3329292</v>
      </c>
      <c r="BP17" s="10">
        <f t="shared" si="0"/>
        <v>7897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0</v>
      </c>
      <c r="G18" s="8">
        <f t="shared" si="7"/>
        <v>0</v>
      </c>
      <c r="H18" s="8">
        <f t="shared" si="7"/>
        <v>0</v>
      </c>
      <c r="I18" s="4">
        <f t="shared" si="7"/>
        <v>0</v>
      </c>
      <c r="J18" s="8">
        <f t="shared" si="7"/>
        <v>0</v>
      </c>
      <c r="K18" s="8">
        <f t="shared" si="7"/>
        <v>0</v>
      </c>
      <c r="L18" s="4">
        <f t="shared" si="7"/>
        <v>23.919999999999998</v>
      </c>
      <c r="M18" s="8">
        <f t="shared" si="7"/>
        <v>1145</v>
      </c>
      <c r="N18" s="8">
        <f t="shared" si="7"/>
        <v>117</v>
      </c>
      <c r="O18" s="4">
        <f t="shared" si="7"/>
        <v>11.629999999999999</v>
      </c>
      <c r="P18" s="8">
        <f t="shared" si="7"/>
        <v>805</v>
      </c>
      <c r="Q18" s="8">
        <f t="shared" si="7"/>
        <v>52</v>
      </c>
      <c r="R18" s="4">
        <f t="shared" si="7"/>
        <v>43.309999999999995</v>
      </c>
      <c r="S18" s="8">
        <f t="shared" si="7"/>
        <v>3898</v>
      </c>
      <c r="T18" s="8">
        <f t="shared" si="7"/>
        <v>167</v>
      </c>
      <c r="U18" s="4">
        <f t="shared" si="7"/>
        <v>15.8</v>
      </c>
      <c r="V18" s="8">
        <f t="shared" si="7"/>
        <v>1707</v>
      </c>
      <c r="W18" s="8">
        <f t="shared" si="7"/>
        <v>42</v>
      </c>
      <c r="X18" s="4">
        <f t="shared" si="7"/>
        <v>10.050000000000001</v>
      </c>
      <c r="Y18" s="8">
        <f t="shared" si="7"/>
        <v>1207</v>
      </c>
      <c r="Z18" s="8">
        <f t="shared" si="7"/>
        <v>17</v>
      </c>
      <c r="AA18" s="4">
        <f t="shared" si="7"/>
        <v>121.62</v>
      </c>
      <c r="AB18" s="8">
        <f t="shared" si="7"/>
        <v>15234</v>
      </c>
      <c r="AC18" s="8">
        <f t="shared" si="7"/>
        <v>191</v>
      </c>
      <c r="AD18" s="4">
        <f t="shared" si="7"/>
        <v>406.13</v>
      </c>
      <c r="AE18" s="8">
        <f t="shared" si="7"/>
        <v>58177</v>
      </c>
      <c r="AF18" s="8">
        <f t="shared" si="7"/>
        <v>327</v>
      </c>
      <c r="AG18" s="4">
        <f t="shared" si="7"/>
        <v>808.31</v>
      </c>
      <c r="AH18" s="8">
        <f t="shared" si="7"/>
        <v>117280</v>
      </c>
      <c r="AI18" s="8">
        <f t="shared" si="7"/>
        <v>413</v>
      </c>
      <c r="AJ18" s="4">
        <f t="shared" si="7"/>
        <v>1268.77</v>
      </c>
      <c r="AK18" s="8">
        <f t="shared" si="7"/>
        <v>179983</v>
      </c>
      <c r="AL18" s="8">
        <f t="shared" ref="AL18:BM18" si="8">SUM(AL13,AL17)</f>
        <v>550</v>
      </c>
      <c r="AM18" s="4">
        <f t="shared" si="8"/>
        <v>2348.6400000000003</v>
      </c>
      <c r="AN18" s="8">
        <f t="shared" si="8"/>
        <v>348340</v>
      </c>
      <c r="AO18" s="8">
        <f t="shared" si="8"/>
        <v>920</v>
      </c>
      <c r="AP18" s="4">
        <f t="shared" si="8"/>
        <v>4536.6400000000003</v>
      </c>
      <c r="AQ18" s="8">
        <f t="shared" si="8"/>
        <v>684191</v>
      </c>
      <c r="AR18" s="8">
        <f t="shared" si="8"/>
        <v>1506</v>
      </c>
      <c r="AS18" s="4">
        <f t="shared" si="8"/>
        <v>6218.4000000000005</v>
      </c>
      <c r="AT18" s="8">
        <f t="shared" si="8"/>
        <v>967386</v>
      </c>
      <c r="AU18" s="8">
        <f t="shared" si="8"/>
        <v>2299</v>
      </c>
      <c r="AV18" s="4">
        <f t="shared" si="8"/>
        <v>4065.91</v>
      </c>
      <c r="AW18" s="8">
        <f t="shared" si="8"/>
        <v>633301</v>
      </c>
      <c r="AX18" s="8">
        <f t="shared" si="8"/>
        <v>1075</v>
      </c>
      <c r="AY18" s="4">
        <f t="shared" si="8"/>
        <v>1771.2800000000002</v>
      </c>
      <c r="AZ18" s="8">
        <f t="shared" si="8"/>
        <v>278200</v>
      </c>
      <c r="BA18" s="8">
        <f t="shared" si="8"/>
        <v>245</v>
      </c>
      <c r="BB18" s="4">
        <f t="shared" si="8"/>
        <v>604.84</v>
      </c>
      <c r="BC18" s="8">
        <f t="shared" si="8"/>
        <v>97525</v>
      </c>
      <c r="BD18" s="8">
        <f t="shared" si="8"/>
        <v>102</v>
      </c>
      <c r="BE18" s="4">
        <f t="shared" si="8"/>
        <v>223.86999999999998</v>
      </c>
      <c r="BF18" s="8">
        <f t="shared" si="8"/>
        <v>36142</v>
      </c>
      <c r="BG18" s="8">
        <f t="shared" si="8"/>
        <v>25</v>
      </c>
      <c r="BH18" s="4">
        <f t="shared" si="8"/>
        <v>62.46</v>
      </c>
      <c r="BI18" s="8">
        <f t="shared" si="8"/>
        <v>9909</v>
      </c>
      <c r="BJ18" s="8">
        <f t="shared" si="8"/>
        <v>2</v>
      </c>
      <c r="BK18" s="4">
        <f t="shared" si="8"/>
        <v>46.839999999999996</v>
      </c>
      <c r="BL18" s="8">
        <f t="shared" si="8"/>
        <v>7949</v>
      </c>
      <c r="BM18" s="8">
        <f t="shared" si="8"/>
        <v>8</v>
      </c>
      <c r="BN18" s="4">
        <f t="shared" si="0"/>
        <v>22588.42</v>
      </c>
      <c r="BO18" s="8">
        <f t="shared" si="0"/>
        <v>3442379</v>
      </c>
      <c r="BP18" s="10">
        <f t="shared" si="0"/>
        <v>8058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0.53</v>
      </c>
      <c r="G19" s="8">
        <f t="shared" si="9"/>
        <v>0</v>
      </c>
      <c r="H19" s="8">
        <f t="shared" si="9"/>
        <v>0</v>
      </c>
      <c r="I19" s="4">
        <f t="shared" si="9"/>
        <v>6.6100000000000012</v>
      </c>
      <c r="J19" s="8">
        <f t="shared" si="9"/>
        <v>36</v>
      </c>
      <c r="K19" s="8">
        <f t="shared" si="9"/>
        <v>6</v>
      </c>
      <c r="L19" s="4">
        <f t="shared" si="9"/>
        <v>31.96</v>
      </c>
      <c r="M19" s="8">
        <f t="shared" si="9"/>
        <v>1678</v>
      </c>
      <c r="N19" s="8">
        <f t="shared" si="9"/>
        <v>143</v>
      </c>
      <c r="O19" s="4">
        <f t="shared" si="9"/>
        <v>38.019999999999996</v>
      </c>
      <c r="P19" s="8">
        <f t="shared" si="9"/>
        <v>3125</v>
      </c>
      <c r="Q19" s="8">
        <f t="shared" si="9"/>
        <v>177</v>
      </c>
      <c r="R19" s="4">
        <f t="shared" si="9"/>
        <v>109.96000000000001</v>
      </c>
      <c r="S19" s="8">
        <f t="shared" si="9"/>
        <v>12351</v>
      </c>
      <c r="T19" s="8">
        <f t="shared" si="9"/>
        <v>566</v>
      </c>
      <c r="U19" s="4">
        <f t="shared" si="9"/>
        <v>70.56</v>
      </c>
      <c r="V19" s="8">
        <f t="shared" si="9"/>
        <v>10536</v>
      </c>
      <c r="W19" s="8">
        <f t="shared" si="9"/>
        <v>491</v>
      </c>
      <c r="X19" s="4">
        <f t="shared" si="9"/>
        <v>297.49000000000007</v>
      </c>
      <c r="Y19" s="8">
        <f t="shared" si="9"/>
        <v>66967</v>
      </c>
      <c r="Z19" s="8">
        <f t="shared" si="9"/>
        <v>2872</v>
      </c>
      <c r="AA19" s="4">
        <f t="shared" si="9"/>
        <v>621.17000000000007</v>
      </c>
      <c r="AB19" s="8">
        <f t="shared" si="9"/>
        <v>148798</v>
      </c>
      <c r="AC19" s="8">
        <f t="shared" si="9"/>
        <v>4406</v>
      </c>
      <c r="AD19" s="4">
        <f t="shared" si="9"/>
        <v>1284.42</v>
      </c>
      <c r="AE19" s="8">
        <f t="shared" si="9"/>
        <v>339641</v>
      </c>
      <c r="AF19" s="8">
        <f t="shared" si="9"/>
        <v>5680</v>
      </c>
      <c r="AG19" s="4">
        <f t="shared" si="9"/>
        <v>3005.1</v>
      </c>
      <c r="AH19" s="8">
        <f t="shared" si="9"/>
        <v>919939</v>
      </c>
      <c r="AI19" s="8">
        <f t="shared" si="9"/>
        <v>11991</v>
      </c>
      <c r="AJ19" s="4">
        <f t="shared" si="9"/>
        <v>4934.54</v>
      </c>
      <c r="AK19" s="8">
        <f t="shared" si="9"/>
        <v>1625986</v>
      </c>
      <c r="AL19" s="8">
        <f t="shared" ref="AL19:BM19" si="10">SUM(AL18,AL12)</f>
        <v>16738</v>
      </c>
      <c r="AM19" s="4">
        <f t="shared" si="10"/>
        <v>5964.7100000000009</v>
      </c>
      <c r="AN19" s="8">
        <f t="shared" si="10"/>
        <v>1859261</v>
      </c>
      <c r="AO19" s="8">
        <f t="shared" si="10"/>
        <v>13010</v>
      </c>
      <c r="AP19" s="4">
        <f t="shared" si="10"/>
        <v>7229.2100000000009</v>
      </c>
      <c r="AQ19" s="8">
        <f t="shared" si="10"/>
        <v>1837639</v>
      </c>
      <c r="AR19" s="8">
        <f t="shared" si="10"/>
        <v>10698</v>
      </c>
      <c r="AS19" s="4">
        <f t="shared" si="10"/>
        <v>8466.5</v>
      </c>
      <c r="AT19" s="8">
        <f t="shared" si="10"/>
        <v>1969874</v>
      </c>
      <c r="AU19" s="8">
        <f t="shared" si="10"/>
        <v>7682</v>
      </c>
      <c r="AV19" s="4">
        <f t="shared" si="10"/>
        <v>5030.51</v>
      </c>
      <c r="AW19" s="8">
        <f t="shared" si="10"/>
        <v>1077955</v>
      </c>
      <c r="AX19" s="8">
        <f t="shared" si="10"/>
        <v>3164</v>
      </c>
      <c r="AY19" s="4">
        <f t="shared" si="10"/>
        <v>2172.9</v>
      </c>
      <c r="AZ19" s="8">
        <f t="shared" si="10"/>
        <v>468095</v>
      </c>
      <c r="BA19" s="8">
        <f t="shared" si="10"/>
        <v>993</v>
      </c>
      <c r="BB19" s="4">
        <f t="shared" si="10"/>
        <v>840.1</v>
      </c>
      <c r="BC19" s="8">
        <f t="shared" si="10"/>
        <v>206590</v>
      </c>
      <c r="BD19" s="8">
        <f t="shared" si="10"/>
        <v>329</v>
      </c>
      <c r="BE19" s="4">
        <f t="shared" si="10"/>
        <v>363.53</v>
      </c>
      <c r="BF19" s="8">
        <f t="shared" si="10"/>
        <v>101039</v>
      </c>
      <c r="BG19" s="8">
        <f t="shared" si="10"/>
        <v>166</v>
      </c>
      <c r="BH19" s="4">
        <f t="shared" si="10"/>
        <v>185.51000000000002</v>
      </c>
      <c r="BI19" s="8">
        <f t="shared" si="10"/>
        <v>68615</v>
      </c>
      <c r="BJ19" s="8">
        <f t="shared" si="10"/>
        <v>100</v>
      </c>
      <c r="BK19" s="4">
        <f t="shared" si="10"/>
        <v>266.74</v>
      </c>
      <c r="BL19" s="8">
        <f t="shared" si="10"/>
        <v>112140</v>
      </c>
      <c r="BM19" s="8">
        <f t="shared" si="10"/>
        <v>81</v>
      </c>
      <c r="BN19" s="4">
        <f t="shared" si="0"/>
        <v>40920.07</v>
      </c>
      <c r="BO19" s="8">
        <f t="shared" si="0"/>
        <v>10830265</v>
      </c>
      <c r="BP19" s="10">
        <f t="shared" si="0"/>
        <v>79293</v>
      </c>
      <c r="BQ19" s="50"/>
      <c r="BR19" s="11" t="s">
        <v>52</v>
      </c>
      <c r="BS19" s="24">
        <f>BS6</f>
        <v>9.7899999999999991</v>
      </c>
      <c r="BT19" s="24">
        <f>BT6</f>
        <v>222.86</v>
      </c>
      <c r="BU19" s="24">
        <f>BU6</f>
        <v>27.67</v>
      </c>
      <c r="BV19" s="13"/>
      <c r="BW19" s="38">
        <f>SUM(BW6:BW10)</f>
        <v>289.49</v>
      </c>
      <c r="BX19" s="44">
        <f>SUM(BX6:BX10)</f>
        <v>299659</v>
      </c>
      <c r="BY19" s="13"/>
      <c r="BZ19" s="32">
        <f>SUM(BZ6:BZ11)</f>
        <v>89.309999999999988</v>
      </c>
      <c r="CA19" s="24">
        <f>SUM(BZ19,BW19,BS19:BU19,BN19)</f>
        <v>41559.19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0.1</v>
      </c>
      <c r="G20" s="8">
        <v>0</v>
      </c>
      <c r="H20" s="8">
        <v>0</v>
      </c>
      <c r="I20" s="4">
        <v>0</v>
      </c>
      <c r="J20" s="8">
        <v>0</v>
      </c>
      <c r="K20" s="8">
        <v>0</v>
      </c>
      <c r="L20" s="4">
        <v>0</v>
      </c>
      <c r="M20" s="8">
        <v>0</v>
      </c>
      <c r="N20" s="8">
        <v>0</v>
      </c>
      <c r="O20" s="4">
        <v>0.15000000000000002</v>
      </c>
      <c r="P20" s="8">
        <v>9</v>
      </c>
      <c r="Q20" s="8">
        <v>1</v>
      </c>
      <c r="R20" s="4">
        <v>2.06</v>
      </c>
      <c r="S20" s="8">
        <v>248</v>
      </c>
      <c r="T20" s="8">
        <v>19</v>
      </c>
      <c r="U20" s="4">
        <v>4.45</v>
      </c>
      <c r="V20" s="8">
        <v>745</v>
      </c>
      <c r="W20" s="8">
        <v>47</v>
      </c>
      <c r="X20" s="4">
        <v>8.92</v>
      </c>
      <c r="Y20" s="8">
        <v>1967</v>
      </c>
      <c r="Z20" s="8">
        <v>103</v>
      </c>
      <c r="AA20" s="4">
        <v>7.42</v>
      </c>
      <c r="AB20" s="8">
        <v>1986</v>
      </c>
      <c r="AC20" s="8">
        <v>74</v>
      </c>
      <c r="AD20" s="4">
        <v>20.93</v>
      </c>
      <c r="AE20" s="8">
        <v>6763</v>
      </c>
      <c r="AF20" s="8">
        <v>155</v>
      </c>
      <c r="AG20" s="4">
        <v>54.62</v>
      </c>
      <c r="AH20" s="8">
        <v>19550</v>
      </c>
      <c r="AI20" s="8">
        <v>297</v>
      </c>
      <c r="AJ20" s="4">
        <v>60.480000000000004</v>
      </c>
      <c r="AK20" s="8">
        <v>23239</v>
      </c>
      <c r="AL20" s="8">
        <v>251</v>
      </c>
      <c r="AM20" s="4">
        <v>88.25</v>
      </c>
      <c r="AN20" s="8">
        <v>35694</v>
      </c>
      <c r="AO20" s="8">
        <v>266</v>
      </c>
      <c r="AP20" s="4">
        <v>128.38</v>
      </c>
      <c r="AQ20" s="8">
        <v>54608</v>
      </c>
      <c r="AR20" s="8">
        <v>400</v>
      </c>
      <c r="AS20" s="4">
        <v>135.15</v>
      </c>
      <c r="AT20" s="8">
        <v>60166</v>
      </c>
      <c r="AU20" s="8">
        <v>325</v>
      </c>
      <c r="AV20" s="4">
        <v>72.22</v>
      </c>
      <c r="AW20" s="8">
        <v>33204</v>
      </c>
      <c r="AX20" s="8">
        <v>146</v>
      </c>
      <c r="AY20" s="4">
        <v>40.489999999999995</v>
      </c>
      <c r="AZ20" s="8">
        <v>19227</v>
      </c>
      <c r="BA20" s="8">
        <v>73</v>
      </c>
      <c r="BB20" s="4">
        <v>23.94</v>
      </c>
      <c r="BC20" s="8">
        <v>11314</v>
      </c>
      <c r="BD20" s="8">
        <v>22</v>
      </c>
      <c r="BE20" s="4">
        <v>14.66</v>
      </c>
      <c r="BF20" s="8">
        <v>7097</v>
      </c>
      <c r="BG20" s="8">
        <v>16</v>
      </c>
      <c r="BH20" s="4">
        <v>6.1899999999999995</v>
      </c>
      <c r="BI20" s="8">
        <v>3021</v>
      </c>
      <c r="BJ20" s="8">
        <v>3</v>
      </c>
      <c r="BK20" s="4">
        <v>19.61</v>
      </c>
      <c r="BL20" s="8">
        <v>9871</v>
      </c>
      <c r="BM20" s="8">
        <v>2</v>
      </c>
      <c r="BN20" s="4">
        <f t="shared" si="0"/>
        <v>688.0200000000001</v>
      </c>
      <c r="BO20" s="8">
        <f t="shared" si="0"/>
        <v>288709</v>
      </c>
      <c r="BP20" s="10">
        <f t="shared" si="0"/>
        <v>2200</v>
      </c>
      <c r="BQ20" s="50" t="s">
        <v>47</v>
      </c>
      <c r="BR20" s="50" t="s">
        <v>40</v>
      </c>
      <c r="BS20" s="20">
        <v>7.49</v>
      </c>
      <c r="BT20" s="21">
        <v>64.83</v>
      </c>
      <c r="BU20" s="20">
        <v>24.68</v>
      </c>
      <c r="BV20" s="17" t="s">
        <v>61</v>
      </c>
      <c r="BW20" s="35">
        <v>43.839999999999996</v>
      </c>
      <c r="BX20" s="41">
        <v>52160</v>
      </c>
      <c r="BY20" s="17" t="s">
        <v>67</v>
      </c>
      <c r="BZ20" s="27">
        <v>37.93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0.81</v>
      </c>
      <c r="G21" s="8">
        <v>0</v>
      </c>
      <c r="H21" s="8">
        <v>0</v>
      </c>
      <c r="I21" s="4">
        <v>2.69</v>
      </c>
      <c r="J21" s="8">
        <v>0</v>
      </c>
      <c r="K21" s="8">
        <v>0</v>
      </c>
      <c r="L21" s="4">
        <v>0</v>
      </c>
      <c r="M21" s="8">
        <v>0</v>
      </c>
      <c r="N21" s="8">
        <v>0</v>
      </c>
      <c r="O21" s="4">
        <v>1</v>
      </c>
      <c r="P21" s="8">
        <v>113</v>
      </c>
      <c r="Q21" s="8">
        <v>9</v>
      </c>
      <c r="R21" s="4">
        <v>34.93</v>
      </c>
      <c r="S21" s="8">
        <v>5528</v>
      </c>
      <c r="T21" s="8">
        <v>383</v>
      </c>
      <c r="U21" s="4">
        <v>20.399999999999999</v>
      </c>
      <c r="V21" s="8">
        <v>3732</v>
      </c>
      <c r="W21" s="8">
        <v>210</v>
      </c>
      <c r="X21" s="4">
        <v>53.79</v>
      </c>
      <c r="Y21" s="8">
        <v>12875</v>
      </c>
      <c r="Z21" s="8">
        <v>537</v>
      </c>
      <c r="AA21" s="4">
        <v>97.24</v>
      </c>
      <c r="AB21" s="8">
        <v>28474</v>
      </c>
      <c r="AC21" s="8">
        <v>801</v>
      </c>
      <c r="AD21" s="4">
        <v>134.87</v>
      </c>
      <c r="AE21" s="8">
        <v>45567</v>
      </c>
      <c r="AF21" s="8">
        <v>831</v>
      </c>
      <c r="AG21" s="4">
        <v>294.08</v>
      </c>
      <c r="AH21" s="8">
        <v>108324</v>
      </c>
      <c r="AI21" s="8">
        <v>1571</v>
      </c>
      <c r="AJ21" s="4">
        <v>529.24</v>
      </c>
      <c r="AK21" s="8">
        <v>211129</v>
      </c>
      <c r="AL21" s="8">
        <v>2433</v>
      </c>
      <c r="AM21" s="4">
        <v>538.07999999999993</v>
      </c>
      <c r="AN21" s="8">
        <v>226241</v>
      </c>
      <c r="AO21" s="8">
        <v>1892</v>
      </c>
      <c r="AP21" s="4">
        <v>325.38</v>
      </c>
      <c r="AQ21" s="8">
        <v>143182</v>
      </c>
      <c r="AR21" s="8">
        <v>1190</v>
      </c>
      <c r="AS21" s="4">
        <v>178.07</v>
      </c>
      <c r="AT21" s="8">
        <v>81260</v>
      </c>
      <c r="AU21" s="8">
        <v>432</v>
      </c>
      <c r="AV21" s="4">
        <v>51.99</v>
      </c>
      <c r="AW21" s="8">
        <v>24670</v>
      </c>
      <c r="AX21" s="8">
        <v>126</v>
      </c>
      <c r="AY21" s="4">
        <v>12.44</v>
      </c>
      <c r="AZ21" s="8">
        <v>6089</v>
      </c>
      <c r="BA21" s="8">
        <v>17</v>
      </c>
      <c r="BB21" s="4">
        <v>4.3499999999999996</v>
      </c>
      <c r="BC21" s="8">
        <v>1972</v>
      </c>
      <c r="BD21" s="8">
        <v>5</v>
      </c>
      <c r="BE21" s="4">
        <v>3.83</v>
      </c>
      <c r="BF21" s="8">
        <v>1968</v>
      </c>
      <c r="BG21" s="8">
        <v>6</v>
      </c>
      <c r="BH21" s="4">
        <v>6.97</v>
      </c>
      <c r="BI21" s="8">
        <v>3518</v>
      </c>
      <c r="BJ21" s="8">
        <v>4</v>
      </c>
      <c r="BK21" s="4">
        <v>10.59</v>
      </c>
      <c r="BL21" s="8">
        <v>5558</v>
      </c>
      <c r="BM21" s="8">
        <v>7</v>
      </c>
      <c r="BN21" s="4">
        <f t="shared" si="0"/>
        <v>2300.7499999999995</v>
      </c>
      <c r="BO21" s="8">
        <f t="shared" si="0"/>
        <v>910200</v>
      </c>
      <c r="BP21" s="10">
        <f t="shared" si="0"/>
        <v>10454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4.5599999999999996</v>
      </c>
      <c r="BX21" s="42">
        <v>3648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1.24</v>
      </c>
      <c r="P22" s="8">
        <v>89</v>
      </c>
      <c r="Q22" s="8">
        <v>6</v>
      </c>
      <c r="R22" s="4">
        <v>9.9199999999999982</v>
      </c>
      <c r="S22" s="8">
        <v>967</v>
      </c>
      <c r="T22" s="8">
        <v>49</v>
      </c>
      <c r="U22" s="4">
        <v>7.66</v>
      </c>
      <c r="V22" s="8">
        <v>1046</v>
      </c>
      <c r="W22" s="8">
        <v>39</v>
      </c>
      <c r="X22" s="4">
        <v>7.0000000000000007E-2</v>
      </c>
      <c r="Y22" s="8">
        <v>12</v>
      </c>
      <c r="Z22" s="8">
        <v>0</v>
      </c>
      <c r="AA22" s="4">
        <v>0</v>
      </c>
      <c r="AB22" s="8">
        <v>0</v>
      </c>
      <c r="AC22" s="8">
        <v>0</v>
      </c>
      <c r="AD22" s="4">
        <v>0.06</v>
      </c>
      <c r="AE22" s="8">
        <v>16</v>
      </c>
      <c r="AF22" s="8">
        <v>0</v>
      </c>
      <c r="AG22" s="4">
        <v>0</v>
      </c>
      <c r="AH22" s="8">
        <v>0</v>
      </c>
      <c r="AI22" s="8">
        <v>0</v>
      </c>
      <c r="AJ22" s="4">
        <v>2.0699999999999998</v>
      </c>
      <c r="AK22" s="8">
        <v>300</v>
      </c>
      <c r="AL22" s="8">
        <v>2</v>
      </c>
      <c r="AM22" s="4">
        <v>6.0299999999999994</v>
      </c>
      <c r="AN22" s="8">
        <v>1231</v>
      </c>
      <c r="AO22" s="8">
        <v>5</v>
      </c>
      <c r="AP22" s="4">
        <v>56.75</v>
      </c>
      <c r="AQ22" s="8">
        <v>12594</v>
      </c>
      <c r="AR22" s="8">
        <v>43</v>
      </c>
      <c r="AS22" s="4">
        <v>34.4</v>
      </c>
      <c r="AT22" s="8">
        <v>7482</v>
      </c>
      <c r="AU22" s="8">
        <v>18</v>
      </c>
      <c r="AV22" s="4">
        <v>9.65</v>
      </c>
      <c r="AW22" s="8">
        <v>2358</v>
      </c>
      <c r="AX22" s="8">
        <v>5</v>
      </c>
      <c r="AY22" s="4">
        <v>2.82</v>
      </c>
      <c r="AZ22" s="8">
        <v>397</v>
      </c>
      <c r="BA22" s="8">
        <v>0</v>
      </c>
      <c r="BB22" s="4">
        <v>0.39</v>
      </c>
      <c r="BC22" s="8">
        <v>87</v>
      </c>
      <c r="BD22" s="8">
        <v>0</v>
      </c>
      <c r="BE22" s="4">
        <v>0</v>
      </c>
      <c r="BF22" s="8">
        <v>0</v>
      </c>
      <c r="BG22" s="8">
        <v>0</v>
      </c>
      <c r="BH22" s="4">
        <v>0</v>
      </c>
      <c r="BI22" s="8">
        <v>0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131.05999999999997</v>
      </c>
      <c r="BO22" s="8">
        <f t="shared" si="0"/>
        <v>26579</v>
      </c>
      <c r="BP22" s="10">
        <f t="shared" si="0"/>
        <v>167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3.7</v>
      </c>
      <c r="BX22" s="42">
        <v>2220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0</v>
      </c>
      <c r="Y23" s="8">
        <v>0</v>
      </c>
      <c r="Z23" s="8">
        <v>0</v>
      </c>
      <c r="AA23" s="4">
        <v>0</v>
      </c>
      <c r="AB23" s="8">
        <v>0</v>
      </c>
      <c r="AC23" s="8">
        <v>0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0</v>
      </c>
      <c r="AQ23" s="8">
        <v>0</v>
      </c>
      <c r="AR23" s="8">
        <v>0</v>
      </c>
      <c r="AS23" s="4">
        <v>0</v>
      </c>
      <c r="AT23" s="8">
        <v>0</v>
      </c>
      <c r="AU23" s="8">
        <v>0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</v>
      </c>
      <c r="BF23" s="8">
        <v>0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0</v>
      </c>
      <c r="BO23" s="8">
        <f t="shared" si="0"/>
        <v>0</v>
      </c>
      <c r="BP23" s="10">
        <f t="shared" si="0"/>
        <v>0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0.27</v>
      </c>
      <c r="BX23" s="42">
        <v>135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0.91</v>
      </c>
      <c r="G24" s="8">
        <f t="shared" si="11"/>
        <v>0</v>
      </c>
      <c r="H24" s="8">
        <f t="shared" si="11"/>
        <v>0</v>
      </c>
      <c r="I24" s="4">
        <f t="shared" si="11"/>
        <v>2.69</v>
      </c>
      <c r="J24" s="8">
        <f t="shared" si="11"/>
        <v>0</v>
      </c>
      <c r="K24" s="8">
        <f t="shared" si="11"/>
        <v>0</v>
      </c>
      <c r="L24" s="4">
        <f t="shared" si="11"/>
        <v>0</v>
      </c>
      <c r="M24" s="8">
        <f t="shared" si="11"/>
        <v>0</v>
      </c>
      <c r="N24" s="8">
        <f t="shared" si="11"/>
        <v>0</v>
      </c>
      <c r="O24" s="4">
        <f t="shared" si="11"/>
        <v>2.3899999999999997</v>
      </c>
      <c r="P24" s="8">
        <f t="shared" si="11"/>
        <v>211</v>
      </c>
      <c r="Q24" s="8">
        <f t="shared" si="11"/>
        <v>16</v>
      </c>
      <c r="R24" s="4">
        <f t="shared" si="11"/>
        <v>46.91</v>
      </c>
      <c r="S24" s="8">
        <f t="shared" si="11"/>
        <v>6743</v>
      </c>
      <c r="T24" s="8">
        <f t="shared" si="11"/>
        <v>451</v>
      </c>
      <c r="U24" s="4">
        <f t="shared" si="11"/>
        <v>32.51</v>
      </c>
      <c r="V24" s="8">
        <f t="shared" si="11"/>
        <v>5523</v>
      </c>
      <c r="W24" s="8">
        <f t="shared" si="11"/>
        <v>296</v>
      </c>
      <c r="X24" s="4">
        <f t="shared" si="11"/>
        <v>62.78</v>
      </c>
      <c r="Y24" s="8">
        <f t="shared" si="11"/>
        <v>14854</v>
      </c>
      <c r="Z24" s="8">
        <f t="shared" si="11"/>
        <v>640</v>
      </c>
      <c r="AA24" s="4">
        <f t="shared" si="11"/>
        <v>104.66</v>
      </c>
      <c r="AB24" s="8">
        <f t="shared" si="11"/>
        <v>30460</v>
      </c>
      <c r="AC24" s="8">
        <f t="shared" si="11"/>
        <v>875</v>
      </c>
      <c r="AD24" s="4">
        <f t="shared" si="11"/>
        <v>155.86000000000001</v>
      </c>
      <c r="AE24" s="8">
        <f t="shared" si="11"/>
        <v>52346</v>
      </c>
      <c r="AF24" s="8">
        <f t="shared" si="11"/>
        <v>986</v>
      </c>
      <c r="AG24" s="4">
        <f t="shared" si="11"/>
        <v>348.7</v>
      </c>
      <c r="AH24" s="8">
        <f t="shared" si="11"/>
        <v>127874</v>
      </c>
      <c r="AI24" s="8">
        <f t="shared" si="11"/>
        <v>1868</v>
      </c>
      <c r="AJ24" s="4">
        <f t="shared" si="11"/>
        <v>591.79000000000008</v>
      </c>
      <c r="AK24" s="8">
        <f t="shared" si="11"/>
        <v>234668</v>
      </c>
      <c r="AL24" s="8">
        <f t="shared" ref="AL24:BM24" si="12">SUM(AL20:AL23)</f>
        <v>2686</v>
      </c>
      <c r="AM24" s="4">
        <f t="shared" si="12"/>
        <v>632.3599999999999</v>
      </c>
      <c r="AN24" s="8">
        <f t="shared" si="12"/>
        <v>263166</v>
      </c>
      <c r="AO24" s="8">
        <f t="shared" si="12"/>
        <v>2163</v>
      </c>
      <c r="AP24" s="4">
        <f t="shared" si="12"/>
        <v>510.51</v>
      </c>
      <c r="AQ24" s="8">
        <f t="shared" si="12"/>
        <v>210384</v>
      </c>
      <c r="AR24" s="8">
        <f t="shared" si="12"/>
        <v>1633</v>
      </c>
      <c r="AS24" s="4">
        <f t="shared" si="12"/>
        <v>347.62</v>
      </c>
      <c r="AT24" s="8">
        <f t="shared" si="12"/>
        <v>148908</v>
      </c>
      <c r="AU24" s="8">
        <f t="shared" si="12"/>
        <v>775</v>
      </c>
      <c r="AV24" s="4">
        <f t="shared" si="12"/>
        <v>133.86000000000001</v>
      </c>
      <c r="AW24" s="8">
        <f t="shared" si="12"/>
        <v>60232</v>
      </c>
      <c r="AX24" s="8">
        <f t="shared" si="12"/>
        <v>277</v>
      </c>
      <c r="AY24" s="4">
        <f t="shared" si="12"/>
        <v>55.749999999999993</v>
      </c>
      <c r="AZ24" s="8">
        <f t="shared" si="12"/>
        <v>25713</v>
      </c>
      <c r="BA24" s="8">
        <f t="shared" si="12"/>
        <v>90</v>
      </c>
      <c r="BB24" s="4">
        <f t="shared" si="12"/>
        <v>28.68</v>
      </c>
      <c r="BC24" s="8">
        <f t="shared" si="12"/>
        <v>13373</v>
      </c>
      <c r="BD24" s="8">
        <f t="shared" si="12"/>
        <v>27</v>
      </c>
      <c r="BE24" s="4">
        <f t="shared" si="12"/>
        <v>18.490000000000002</v>
      </c>
      <c r="BF24" s="8">
        <f t="shared" si="12"/>
        <v>9065</v>
      </c>
      <c r="BG24" s="8">
        <f t="shared" si="12"/>
        <v>22</v>
      </c>
      <c r="BH24" s="4">
        <f t="shared" si="12"/>
        <v>13.16</v>
      </c>
      <c r="BI24" s="8">
        <f t="shared" si="12"/>
        <v>6539</v>
      </c>
      <c r="BJ24" s="8">
        <f t="shared" si="12"/>
        <v>7</v>
      </c>
      <c r="BK24" s="4">
        <f t="shared" si="12"/>
        <v>30.2</v>
      </c>
      <c r="BL24" s="8">
        <f t="shared" si="12"/>
        <v>15429</v>
      </c>
      <c r="BM24" s="8">
        <f t="shared" si="12"/>
        <v>9</v>
      </c>
      <c r="BN24" s="4">
        <f t="shared" si="0"/>
        <v>3119.8299999999995</v>
      </c>
      <c r="BO24" s="8">
        <f t="shared" si="0"/>
        <v>1225488</v>
      </c>
      <c r="BP24" s="10">
        <f t="shared" si="0"/>
        <v>12821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0.77</v>
      </c>
      <c r="BX24" s="42">
        <v>154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0</v>
      </c>
      <c r="G25" s="8">
        <v>0</v>
      </c>
      <c r="H25" s="8">
        <v>0</v>
      </c>
      <c r="I25" s="4">
        <v>1.77</v>
      </c>
      <c r="J25" s="8">
        <v>44</v>
      </c>
      <c r="K25" s="8">
        <v>9</v>
      </c>
      <c r="L25" s="4">
        <v>3.03</v>
      </c>
      <c r="M25" s="8">
        <v>191</v>
      </c>
      <c r="N25" s="8">
        <v>14</v>
      </c>
      <c r="O25" s="4">
        <v>5.01</v>
      </c>
      <c r="P25" s="8">
        <v>398</v>
      </c>
      <c r="Q25" s="8">
        <v>14</v>
      </c>
      <c r="R25" s="4">
        <v>10.7</v>
      </c>
      <c r="S25" s="8">
        <v>1009</v>
      </c>
      <c r="T25" s="8">
        <v>35</v>
      </c>
      <c r="U25" s="4">
        <v>6.0200000000000005</v>
      </c>
      <c r="V25" s="8">
        <v>790</v>
      </c>
      <c r="W25" s="8">
        <v>11</v>
      </c>
      <c r="X25" s="4">
        <v>1.82</v>
      </c>
      <c r="Y25" s="8">
        <v>279</v>
      </c>
      <c r="Z25" s="8">
        <v>2</v>
      </c>
      <c r="AA25" s="4">
        <v>29.35</v>
      </c>
      <c r="AB25" s="8">
        <v>4695</v>
      </c>
      <c r="AC25" s="8">
        <v>22</v>
      </c>
      <c r="AD25" s="4">
        <v>5.62</v>
      </c>
      <c r="AE25" s="8">
        <v>952</v>
      </c>
      <c r="AF25" s="8">
        <v>2</v>
      </c>
      <c r="AG25" s="4">
        <v>5.86</v>
      </c>
      <c r="AH25" s="8">
        <v>1039</v>
      </c>
      <c r="AI25" s="8">
        <v>4</v>
      </c>
      <c r="AJ25" s="4">
        <v>0.03</v>
      </c>
      <c r="AK25" s="8">
        <v>5</v>
      </c>
      <c r="AL25" s="8">
        <v>0</v>
      </c>
      <c r="AM25" s="4">
        <v>1.21</v>
      </c>
      <c r="AN25" s="8">
        <v>229</v>
      </c>
      <c r="AO25" s="8">
        <v>1</v>
      </c>
      <c r="AP25" s="4">
        <v>0</v>
      </c>
      <c r="AQ25" s="8">
        <v>0</v>
      </c>
      <c r="AR25" s="8">
        <v>0</v>
      </c>
      <c r="AS25" s="4">
        <v>0</v>
      </c>
      <c r="AT25" s="8">
        <v>0</v>
      </c>
      <c r="AU25" s="8">
        <v>0</v>
      </c>
      <c r="AV25" s="4">
        <v>0</v>
      </c>
      <c r="AW25" s="8">
        <v>0</v>
      </c>
      <c r="AX25" s="8">
        <v>0</v>
      </c>
      <c r="AY25" s="4">
        <v>0</v>
      </c>
      <c r="AZ25" s="8">
        <v>0</v>
      </c>
      <c r="BA25" s="8">
        <v>0</v>
      </c>
      <c r="BB25" s="4">
        <v>0</v>
      </c>
      <c r="BC25" s="8">
        <v>0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70.42</v>
      </c>
      <c r="BO25" s="8">
        <f t="shared" si="0"/>
        <v>9631</v>
      </c>
      <c r="BP25" s="10">
        <f t="shared" si="0"/>
        <v>114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2.4500000000000002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0.91</v>
      </c>
      <c r="G26" s="8">
        <f t="shared" si="13"/>
        <v>0</v>
      </c>
      <c r="H26" s="8">
        <f t="shared" si="13"/>
        <v>0</v>
      </c>
      <c r="I26" s="4">
        <f t="shared" si="13"/>
        <v>4.46</v>
      </c>
      <c r="J26" s="8">
        <f t="shared" si="13"/>
        <v>44</v>
      </c>
      <c r="K26" s="8">
        <f t="shared" si="13"/>
        <v>9</v>
      </c>
      <c r="L26" s="4">
        <f t="shared" si="13"/>
        <v>3.03</v>
      </c>
      <c r="M26" s="8">
        <f t="shared" si="13"/>
        <v>191</v>
      </c>
      <c r="N26" s="8">
        <f t="shared" si="13"/>
        <v>14</v>
      </c>
      <c r="O26" s="4">
        <f t="shared" si="13"/>
        <v>7.3999999999999995</v>
      </c>
      <c r="P26" s="8">
        <f t="shared" si="13"/>
        <v>609</v>
      </c>
      <c r="Q26" s="8">
        <f t="shared" si="13"/>
        <v>30</v>
      </c>
      <c r="R26" s="4">
        <f t="shared" si="13"/>
        <v>57.61</v>
      </c>
      <c r="S26" s="8">
        <f t="shared" si="13"/>
        <v>7752</v>
      </c>
      <c r="T26" s="8">
        <f t="shared" si="13"/>
        <v>486</v>
      </c>
      <c r="U26" s="4">
        <f t="shared" si="13"/>
        <v>38.53</v>
      </c>
      <c r="V26" s="8">
        <f t="shared" si="13"/>
        <v>6313</v>
      </c>
      <c r="W26" s="8">
        <f t="shared" si="13"/>
        <v>307</v>
      </c>
      <c r="X26" s="4">
        <f t="shared" si="13"/>
        <v>64.599999999999994</v>
      </c>
      <c r="Y26" s="8">
        <f t="shared" si="13"/>
        <v>15133</v>
      </c>
      <c r="Z26" s="8">
        <f t="shared" si="13"/>
        <v>642</v>
      </c>
      <c r="AA26" s="4">
        <f t="shared" si="13"/>
        <v>134.01</v>
      </c>
      <c r="AB26" s="8">
        <f t="shared" si="13"/>
        <v>35155</v>
      </c>
      <c r="AC26" s="8">
        <f t="shared" si="13"/>
        <v>897</v>
      </c>
      <c r="AD26" s="4">
        <f t="shared" si="13"/>
        <v>161.48000000000002</v>
      </c>
      <c r="AE26" s="8">
        <f t="shared" si="13"/>
        <v>53298</v>
      </c>
      <c r="AF26" s="8">
        <f t="shared" si="13"/>
        <v>988</v>
      </c>
      <c r="AG26" s="4">
        <f t="shared" si="13"/>
        <v>354.56</v>
      </c>
      <c r="AH26" s="8">
        <f t="shared" si="13"/>
        <v>128913</v>
      </c>
      <c r="AI26" s="8">
        <f t="shared" si="13"/>
        <v>1872</v>
      </c>
      <c r="AJ26" s="4">
        <f t="shared" si="13"/>
        <v>591.82000000000005</v>
      </c>
      <c r="AK26" s="8">
        <f t="shared" si="13"/>
        <v>234673</v>
      </c>
      <c r="AL26" s="8">
        <f t="shared" ref="AL26:BM26" si="14">SUM(AL24:AL25)</f>
        <v>2686</v>
      </c>
      <c r="AM26" s="4">
        <f t="shared" si="14"/>
        <v>633.56999999999994</v>
      </c>
      <c r="AN26" s="8">
        <f t="shared" si="14"/>
        <v>263395</v>
      </c>
      <c r="AO26" s="8">
        <f t="shared" si="14"/>
        <v>2164</v>
      </c>
      <c r="AP26" s="4">
        <f t="shared" si="14"/>
        <v>510.51</v>
      </c>
      <c r="AQ26" s="8">
        <f t="shared" si="14"/>
        <v>210384</v>
      </c>
      <c r="AR26" s="8">
        <f t="shared" si="14"/>
        <v>1633</v>
      </c>
      <c r="AS26" s="4">
        <f t="shared" si="14"/>
        <v>347.62</v>
      </c>
      <c r="AT26" s="8">
        <f t="shared" si="14"/>
        <v>148908</v>
      </c>
      <c r="AU26" s="8">
        <f t="shared" si="14"/>
        <v>775</v>
      </c>
      <c r="AV26" s="4">
        <f t="shared" si="14"/>
        <v>133.86000000000001</v>
      </c>
      <c r="AW26" s="8">
        <f t="shared" si="14"/>
        <v>60232</v>
      </c>
      <c r="AX26" s="8">
        <f t="shared" si="14"/>
        <v>277</v>
      </c>
      <c r="AY26" s="4">
        <f t="shared" si="14"/>
        <v>55.749999999999993</v>
      </c>
      <c r="AZ26" s="8">
        <f t="shared" si="14"/>
        <v>25713</v>
      </c>
      <c r="BA26" s="8">
        <f t="shared" si="14"/>
        <v>90</v>
      </c>
      <c r="BB26" s="4">
        <f t="shared" si="14"/>
        <v>28.68</v>
      </c>
      <c r="BC26" s="8">
        <f t="shared" si="14"/>
        <v>13373</v>
      </c>
      <c r="BD26" s="8">
        <f t="shared" si="14"/>
        <v>27</v>
      </c>
      <c r="BE26" s="4">
        <f t="shared" si="14"/>
        <v>18.490000000000002</v>
      </c>
      <c r="BF26" s="8">
        <f t="shared" si="14"/>
        <v>9065</v>
      </c>
      <c r="BG26" s="8">
        <f t="shared" si="14"/>
        <v>22</v>
      </c>
      <c r="BH26" s="4">
        <f t="shared" si="14"/>
        <v>13.16</v>
      </c>
      <c r="BI26" s="8">
        <f t="shared" si="14"/>
        <v>6539</v>
      </c>
      <c r="BJ26" s="8">
        <f t="shared" si="14"/>
        <v>7</v>
      </c>
      <c r="BK26" s="4">
        <f t="shared" si="14"/>
        <v>30.2</v>
      </c>
      <c r="BL26" s="8">
        <f t="shared" si="14"/>
        <v>15429</v>
      </c>
      <c r="BM26" s="8">
        <f t="shared" si="14"/>
        <v>9</v>
      </c>
      <c r="BN26" s="4">
        <f t="shared" si="0"/>
        <v>3190.2499999999991</v>
      </c>
      <c r="BO26" s="8">
        <f t="shared" si="0"/>
        <v>1235119</v>
      </c>
      <c r="BP26" s="10">
        <f t="shared" si="0"/>
        <v>12935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0.02</v>
      </c>
      <c r="M27" s="8">
        <v>1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1.3699999999999999</v>
      </c>
      <c r="AE27" s="8">
        <v>248</v>
      </c>
      <c r="AF27" s="8">
        <v>2</v>
      </c>
      <c r="AG27" s="4">
        <v>1.9</v>
      </c>
      <c r="AH27" s="8">
        <v>370</v>
      </c>
      <c r="AI27" s="8">
        <v>1</v>
      </c>
      <c r="AJ27" s="4">
        <v>3.6100000000000003</v>
      </c>
      <c r="AK27" s="8">
        <v>553</v>
      </c>
      <c r="AL27" s="8">
        <v>0</v>
      </c>
      <c r="AM27" s="4">
        <v>18.18</v>
      </c>
      <c r="AN27" s="8">
        <v>3262</v>
      </c>
      <c r="AO27" s="8">
        <v>7</v>
      </c>
      <c r="AP27" s="4">
        <v>40.1</v>
      </c>
      <c r="AQ27" s="8">
        <v>7404</v>
      </c>
      <c r="AR27" s="8">
        <v>9</v>
      </c>
      <c r="AS27" s="4">
        <v>63.48</v>
      </c>
      <c r="AT27" s="8">
        <v>12029</v>
      </c>
      <c r="AU27" s="8">
        <v>18</v>
      </c>
      <c r="AV27" s="4">
        <v>23.68</v>
      </c>
      <c r="AW27" s="8">
        <v>4544</v>
      </c>
      <c r="AX27" s="8">
        <v>3</v>
      </c>
      <c r="AY27" s="4">
        <v>2.63</v>
      </c>
      <c r="AZ27" s="8">
        <v>517</v>
      </c>
      <c r="BA27" s="8">
        <v>1</v>
      </c>
      <c r="BB27" s="4">
        <v>0.52</v>
      </c>
      <c r="BC27" s="8">
        <v>55</v>
      </c>
      <c r="BD27" s="8">
        <v>0</v>
      </c>
      <c r="BE27" s="4">
        <v>0</v>
      </c>
      <c r="BF27" s="8">
        <v>0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155.49</v>
      </c>
      <c r="BO27" s="8">
        <f t="shared" si="0"/>
        <v>28983</v>
      </c>
      <c r="BP27" s="10">
        <f t="shared" si="0"/>
        <v>41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0</v>
      </c>
      <c r="J28" s="8">
        <v>0</v>
      </c>
      <c r="K28" s="8">
        <v>0</v>
      </c>
      <c r="L28" s="4">
        <v>0</v>
      </c>
      <c r="M28" s="8">
        <v>0</v>
      </c>
      <c r="N28" s="8">
        <v>0</v>
      </c>
      <c r="O28" s="4">
        <v>0</v>
      </c>
      <c r="P28" s="8">
        <v>0</v>
      </c>
      <c r="Q28" s="8">
        <v>0</v>
      </c>
      <c r="R28" s="4">
        <v>0</v>
      </c>
      <c r="S28" s="8">
        <v>0</v>
      </c>
      <c r="T28" s="8">
        <v>0</v>
      </c>
      <c r="U28" s="4">
        <v>0</v>
      </c>
      <c r="V28" s="8">
        <v>0</v>
      </c>
      <c r="W28" s="8">
        <v>0</v>
      </c>
      <c r="X28" s="4">
        <v>0</v>
      </c>
      <c r="Y28" s="8">
        <v>0</v>
      </c>
      <c r="Z28" s="8">
        <v>0</v>
      </c>
      <c r="AA28" s="4">
        <v>0.08</v>
      </c>
      <c r="AB28" s="8">
        <v>14</v>
      </c>
      <c r="AC28" s="8">
        <v>0</v>
      </c>
      <c r="AD28" s="4">
        <v>0</v>
      </c>
      <c r="AE28" s="8">
        <v>0</v>
      </c>
      <c r="AF28" s="8">
        <v>0</v>
      </c>
      <c r="AG28" s="4">
        <v>0.38</v>
      </c>
      <c r="AH28" s="8">
        <v>68</v>
      </c>
      <c r="AI28" s="8">
        <v>0</v>
      </c>
      <c r="AJ28" s="4">
        <v>0</v>
      </c>
      <c r="AK28" s="8">
        <v>0</v>
      </c>
      <c r="AL28" s="8">
        <v>0</v>
      </c>
      <c r="AM28" s="4">
        <v>0</v>
      </c>
      <c r="AN28" s="8">
        <v>0</v>
      </c>
      <c r="AO28" s="8">
        <v>0</v>
      </c>
      <c r="AP28" s="4">
        <v>0.09</v>
      </c>
      <c r="AQ28" s="8">
        <v>14</v>
      </c>
      <c r="AR28" s="8">
        <v>0</v>
      </c>
      <c r="AS28" s="4">
        <v>0</v>
      </c>
      <c r="AT28" s="8">
        <v>0</v>
      </c>
      <c r="AU28" s="8">
        <v>0</v>
      </c>
      <c r="AV28" s="4">
        <v>0</v>
      </c>
      <c r="AW28" s="8">
        <v>0</v>
      </c>
      <c r="AX28" s="8">
        <v>0</v>
      </c>
      <c r="AY28" s="4">
        <v>0</v>
      </c>
      <c r="AZ28" s="8">
        <v>0</v>
      </c>
      <c r="BA28" s="8">
        <v>0</v>
      </c>
      <c r="BB28" s="4">
        <v>0</v>
      </c>
      <c r="BC28" s="8">
        <v>0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0.55000000000000004</v>
      </c>
      <c r="BO28" s="8">
        <f t="shared" si="0"/>
        <v>96</v>
      </c>
      <c r="BP28" s="10">
        <f t="shared" si="0"/>
        <v>0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0.02</v>
      </c>
      <c r="G29" s="8">
        <v>0</v>
      </c>
      <c r="H29" s="8">
        <v>0</v>
      </c>
      <c r="I29" s="4">
        <v>0</v>
      </c>
      <c r="J29" s="8">
        <v>0</v>
      </c>
      <c r="K29" s="8">
        <v>0</v>
      </c>
      <c r="L29" s="4">
        <v>0</v>
      </c>
      <c r="M29" s="8">
        <v>0</v>
      </c>
      <c r="N29" s="8">
        <v>0</v>
      </c>
      <c r="O29" s="4">
        <v>3.11</v>
      </c>
      <c r="P29" s="8">
        <v>190</v>
      </c>
      <c r="Q29" s="8">
        <v>13</v>
      </c>
      <c r="R29" s="4">
        <v>12.43</v>
      </c>
      <c r="S29" s="8">
        <v>1333</v>
      </c>
      <c r="T29" s="8">
        <v>50</v>
      </c>
      <c r="U29" s="4">
        <v>13.05</v>
      </c>
      <c r="V29" s="8">
        <v>1438</v>
      </c>
      <c r="W29" s="8">
        <v>34</v>
      </c>
      <c r="X29" s="4">
        <v>5.6</v>
      </c>
      <c r="Y29" s="8">
        <v>714</v>
      </c>
      <c r="Z29" s="8">
        <v>9</v>
      </c>
      <c r="AA29" s="4">
        <v>10.82</v>
      </c>
      <c r="AB29" s="8">
        <v>1413</v>
      </c>
      <c r="AC29" s="8">
        <v>16</v>
      </c>
      <c r="AD29" s="4">
        <v>59.36</v>
      </c>
      <c r="AE29" s="8">
        <v>8960</v>
      </c>
      <c r="AF29" s="8">
        <v>40</v>
      </c>
      <c r="AG29" s="4">
        <v>207.14</v>
      </c>
      <c r="AH29" s="8">
        <v>30866</v>
      </c>
      <c r="AI29" s="8">
        <v>110</v>
      </c>
      <c r="AJ29" s="4">
        <v>226.60999999999999</v>
      </c>
      <c r="AK29" s="8">
        <v>31921</v>
      </c>
      <c r="AL29" s="8">
        <v>86</v>
      </c>
      <c r="AM29" s="4">
        <v>453.6</v>
      </c>
      <c r="AN29" s="8">
        <v>68125</v>
      </c>
      <c r="AO29" s="8">
        <v>163</v>
      </c>
      <c r="AP29" s="4">
        <v>883.59</v>
      </c>
      <c r="AQ29" s="8">
        <v>136730</v>
      </c>
      <c r="AR29" s="8">
        <v>317</v>
      </c>
      <c r="AS29" s="4">
        <v>1303.3500000000001</v>
      </c>
      <c r="AT29" s="8">
        <v>208378</v>
      </c>
      <c r="AU29" s="8">
        <v>501</v>
      </c>
      <c r="AV29" s="4">
        <v>844.01</v>
      </c>
      <c r="AW29" s="8">
        <v>137360</v>
      </c>
      <c r="AX29" s="8">
        <v>194</v>
      </c>
      <c r="AY29" s="4">
        <v>499.25</v>
      </c>
      <c r="AZ29" s="8">
        <v>81283</v>
      </c>
      <c r="BA29" s="8">
        <v>72</v>
      </c>
      <c r="BB29" s="4">
        <v>117.2</v>
      </c>
      <c r="BC29" s="8">
        <v>20260</v>
      </c>
      <c r="BD29" s="8">
        <v>16</v>
      </c>
      <c r="BE29" s="4">
        <v>33.940000000000005</v>
      </c>
      <c r="BF29" s="8">
        <v>5813</v>
      </c>
      <c r="BG29" s="8">
        <v>4</v>
      </c>
      <c r="BH29" s="4">
        <v>13.89</v>
      </c>
      <c r="BI29" s="8">
        <v>2304</v>
      </c>
      <c r="BJ29" s="8">
        <v>0</v>
      </c>
      <c r="BK29" s="4">
        <v>5.32</v>
      </c>
      <c r="BL29" s="8">
        <v>1005</v>
      </c>
      <c r="BM29" s="8">
        <v>1</v>
      </c>
      <c r="BN29" s="4">
        <f t="shared" si="0"/>
        <v>4692.29</v>
      </c>
      <c r="BO29" s="8">
        <f t="shared" si="0"/>
        <v>738093</v>
      </c>
      <c r="BP29" s="10">
        <f t="shared" si="0"/>
        <v>1626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0</v>
      </c>
      <c r="G30" s="8">
        <v>0</v>
      </c>
      <c r="H30" s="8">
        <v>0</v>
      </c>
      <c r="I30" s="4">
        <v>0</v>
      </c>
      <c r="J30" s="8">
        <v>0</v>
      </c>
      <c r="K30" s="8">
        <v>0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0</v>
      </c>
      <c r="V30" s="8">
        <v>0</v>
      </c>
      <c r="W30" s="8">
        <v>0</v>
      </c>
      <c r="X30" s="4">
        <v>0</v>
      </c>
      <c r="Y30" s="8">
        <v>0</v>
      </c>
      <c r="Z30" s="8">
        <v>0</v>
      </c>
      <c r="AA30" s="4">
        <v>0</v>
      </c>
      <c r="AB30" s="8">
        <v>0</v>
      </c>
      <c r="AC30" s="8">
        <v>0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0</v>
      </c>
      <c r="AN30" s="8">
        <v>0</v>
      </c>
      <c r="AO30" s="8">
        <v>0</v>
      </c>
      <c r="AP30" s="4">
        <v>0</v>
      </c>
      <c r="AQ30" s="8">
        <v>0</v>
      </c>
      <c r="AR30" s="8">
        <v>0</v>
      </c>
      <c r="AS30" s="4">
        <v>0.06</v>
      </c>
      <c r="AT30" s="8">
        <v>10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0.06</v>
      </c>
      <c r="BO30" s="8">
        <f t="shared" si="0"/>
        <v>10</v>
      </c>
      <c r="BP30" s="10">
        <f t="shared" si="0"/>
        <v>0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0.02</v>
      </c>
      <c r="G31" s="8">
        <f t="shared" si="15"/>
        <v>0</v>
      </c>
      <c r="H31" s="8">
        <f t="shared" si="15"/>
        <v>0</v>
      </c>
      <c r="I31" s="4">
        <f t="shared" si="15"/>
        <v>0</v>
      </c>
      <c r="J31" s="8">
        <f t="shared" si="15"/>
        <v>0</v>
      </c>
      <c r="K31" s="8">
        <f t="shared" si="15"/>
        <v>0</v>
      </c>
      <c r="L31" s="4">
        <f t="shared" si="15"/>
        <v>0</v>
      </c>
      <c r="M31" s="8">
        <f t="shared" si="15"/>
        <v>0</v>
      </c>
      <c r="N31" s="8">
        <f t="shared" si="15"/>
        <v>0</v>
      </c>
      <c r="O31" s="4">
        <f t="shared" si="15"/>
        <v>3.11</v>
      </c>
      <c r="P31" s="8">
        <f t="shared" si="15"/>
        <v>190</v>
      </c>
      <c r="Q31" s="8">
        <f t="shared" si="15"/>
        <v>13</v>
      </c>
      <c r="R31" s="4">
        <f t="shared" si="15"/>
        <v>12.43</v>
      </c>
      <c r="S31" s="8">
        <f t="shared" si="15"/>
        <v>1333</v>
      </c>
      <c r="T31" s="8">
        <f t="shared" si="15"/>
        <v>50</v>
      </c>
      <c r="U31" s="4">
        <f t="shared" si="15"/>
        <v>13.05</v>
      </c>
      <c r="V31" s="8">
        <f t="shared" si="15"/>
        <v>1438</v>
      </c>
      <c r="W31" s="8">
        <f t="shared" si="15"/>
        <v>34</v>
      </c>
      <c r="X31" s="4">
        <f t="shared" si="15"/>
        <v>5.6</v>
      </c>
      <c r="Y31" s="8">
        <f t="shared" si="15"/>
        <v>714</v>
      </c>
      <c r="Z31" s="8">
        <f t="shared" si="15"/>
        <v>9</v>
      </c>
      <c r="AA31" s="4">
        <f t="shared" si="15"/>
        <v>10.9</v>
      </c>
      <c r="AB31" s="8">
        <f t="shared" si="15"/>
        <v>1427</v>
      </c>
      <c r="AC31" s="8">
        <f t="shared" si="15"/>
        <v>16</v>
      </c>
      <c r="AD31" s="4">
        <f t="shared" si="15"/>
        <v>59.36</v>
      </c>
      <c r="AE31" s="8">
        <f t="shared" si="15"/>
        <v>8960</v>
      </c>
      <c r="AF31" s="8">
        <f t="shared" si="15"/>
        <v>40</v>
      </c>
      <c r="AG31" s="4">
        <f t="shared" si="15"/>
        <v>207.51999999999998</v>
      </c>
      <c r="AH31" s="8">
        <f t="shared" si="15"/>
        <v>30934</v>
      </c>
      <c r="AI31" s="8">
        <f t="shared" si="15"/>
        <v>110</v>
      </c>
      <c r="AJ31" s="4">
        <f t="shared" si="15"/>
        <v>226.60999999999999</v>
      </c>
      <c r="AK31" s="8">
        <f t="shared" si="15"/>
        <v>31921</v>
      </c>
      <c r="AL31" s="8">
        <f t="shared" ref="AL31:BM31" si="16">SUM(AL28:AL30)</f>
        <v>86</v>
      </c>
      <c r="AM31" s="4">
        <f t="shared" si="16"/>
        <v>453.6</v>
      </c>
      <c r="AN31" s="8">
        <f t="shared" si="16"/>
        <v>68125</v>
      </c>
      <c r="AO31" s="8">
        <f t="shared" si="16"/>
        <v>163</v>
      </c>
      <c r="AP31" s="4">
        <f t="shared" si="16"/>
        <v>883.68000000000006</v>
      </c>
      <c r="AQ31" s="8">
        <f t="shared" si="16"/>
        <v>136744</v>
      </c>
      <c r="AR31" s="8">
        <f t="shared" si="16"/>
        <v>317</v>
      </c>
      <c r="AS31" s="4">
        <f t="shared" si="16"/>
        <v>1303.4100000000001</v>
      </c>
      <c r="AT31" s="8">
        <f t="shared" si="16"/>
        <v>208388</v>
      </c>
      <c r="AU31" s="8">
        <f t="shared" si="16"/>
        <v>501</v>
      </c>
      <c r="AV31" s="4">
        <f t="shared" si="16"/>
        <v>844.01</v>
      </c>
      <c r="AW31" s="8">
        <f t="shared" si="16"/>
        <v>137360</v>
      </c>
      <c r="AX31" s="8">
        <f t="shared" si="16"/>
        <v>194</v>
      </c>
      <c r="AY31" s="4">
        <f t="shared" si="16"/>
        <v>499.25</v>
      </c>
      <c r="AZ31" s="8">
        <f t="shared" si="16"/>
        <v>81283</v>
      </c>
      <c r="BA31" s="8">
        <f t="shared" si="16"/>
        <v>72</v>
      </c>
      <c r="BB31" s="4">
        <f t="shared" si="16"/>
        <v>117.2</v>
      </c>
      <c r="BC31" s="8">
        <f t="shared" si="16"/>
        <v>20260</v>
      </c>
      <c r="BD31" s="8">
        <f t="shared" si="16"/>
        <v>16</v>
      </c>
      <c r="BE31" s="4">
        <f t="shared" si="16"/>
        <v>33.940000000000005</v>
      </c>
      <c r="BF31" s="8">
        <f t="shared" si="16"/>
        <v>5813</v>
      </c>
      <c r="BG31" s="8">
        <f t="shared" si="16"/>
        <v>4</v>
      </c>
      <c r="BH31" s="4">
        <f t="shared" si="16"/>
        <v>13.89</v>
      </c>
      <c r="BI31" s="8">
        <f t="shared" si="16"/>
        <v>2304</v>
      </c>
      <c r="BJ31" s="8">
        <f t="shared" si="16"/>
        <v>0</v>
      </c>
      <c r="BK31" s="4">
        <f t="shared" si="16"/>
        <v>5.32</v>
      </c>
      <c r="BL31" s="8">
        <f t="shared" si="16"/>
        <v>1005</v>
      </c>
      <c r="BM31" s="8">
        <f t="shared" si="16"/>
        <v>1</v>
      </c>
      <c r="BN31" s="4">
        <f t="shared" si="0"/>
        <v>4692.8999999999996</v>
      </c>
      <c r="BO31" s="8">
        <f t="shared" si="0"/>
        <v>738199</v>
      </c>
      <c r="BP31" s="10">
        <f t="shared" si="0"/>
        <v>1626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0.02</v>
      </c>
      <c r="G32" s="8">
        <f t="shared" si="17"/>
        <v>0</v>
      </c>
      <c r="H32" s="8">
        <f t="shared" si="17"/>
        <v>0</v>
      </c>
      <c r="I32" s="4">
        <f t="shared" si="17"/>
        <v>0</v>
      </c>
      <c r="J32" s="8">
        <f t="shared" si="17"/>
        <v>0</v>
      </c>
      <c r="K32" s="8">
        <f t="shared" si="17"/>
        <v>0</v>
      </c>
      <c r="L32" s="4">
        <f t="shared" si="17"/>
        <v>0.02</v>
      </c>
      <c r="M32" s="8">
        <f t="shared" si="17"/>
        <v>1</v>
      </c>
      <c r="N32" s="8">
        <f t="shared" si="17"/>
        <v>0</v>
      </c>
      <c r="O32" s="4">
        <f t="shared" si="17"/>
        <v>3.11</v>
      </c>
      <c r="P32" s="8">
        <f t="shared" si="17"/>
        <v>190</v>
      </c>
      <c r="Q32" s="8">
        <f t="shared" si="17"/>
        <v>13</v>
      </c>
      <c r="R32" s="4">
        <f t="shared" si="17"/>
        <v>12.43</v>
      </c>
      <c r="S32" s="8">
        <f t="shared" si="17"/>
        <v>1333</v>
      </c>
      <c r="T32" s="8">
        <f t="shared" si="17"/>
        <v>50</v>
      </c>
      <c r="U32" s="4">
        <f t="shared" si="17"/>
        <v>13.05</v>
      </c>
      <c r="V32" s="8">
        <f t="shared" si="17"/>
        <v>1438</v>
      </c>
      <c r="W32" s="8">
        <f t="shared" si="17"/>
        <v>34</v>
      </c>
      <c r="X32" s="4">
        <f t="shared" si="17"/>
        <v>5.6</v>
      </c>
      <c r="Y32" s="8">
        <f t="shared" si="17"/>
        <v>714</v>
      </c>
      <c r="Z32" s="8">
        <f t="shared" si="17"/>
        <v>9</v>
      </c>
      <c r="AA32" s="4">
        <f t="shared" si="17"/>
        <v>10.9</v>
      </c>
      <c r="AB32" s="8">
        <f t="shared" si="17"/>
        <v>1427</v>
      </c>
      <c r="AC32" s="8">
        <f t="shared" si="17"/>
        <v>16</v>
      </c>
      <c r="AD32" s="4">
        <f t="shared" si="17"/>
        <v>60.73</v>
      </c>
      <c r="AE32" s="8">
        <f t="shared" si="17"/>
        <v>9208</v>
      </c>
      <c r="AF32" s="8">
        <f t="shared" si="17"/>
        <v>42</v>
      </c>
      <c r="AG32" s="4">
        <f t="shared" si="17"/>
        <v>209.42</v>
      </c>
      <c r="AH32" s="8">
        <f t="shared" si="17"/>
        <v>31304</v>
      </c>
      <c r="AI32" s="8">
        <f t="shared" si="17"/>
        <v>111</v>
      </c>
      <c r="AJ32" s="4">
        <f t="shared" si="17"/>
        <v>230.22</v>
      </c>
      <c r="AK32" s="8">
        <f t="shared" si="17"/>
        <v>32474</v>
      </c>
      <c r="AL32" s="8">
        <f t="shared" ref="AL32:BM32" si="18">SUM(AL27,AL31)</f>
        <v>86</v>
      </c>
      <c r="AM32" s="4">
        <f t="shared" si="18"/>
        <v>471.78000000000003</v>
      </c>
      <c r="AN32" s="8">
        <f t="shared" si="18"/>
        <v>71387</v>
      </c>
      <c r="AO32" s="8">
        <f t="shared" si="18"/>
        <v>170</v>
      </c>
      <c r="AP32" s="4">
        <f t="shared" si="18"/>
        <v>923.78000000000009</v>
      </c>
      <c r="AQ32" s="8">
        <f t="shared" si="18"/>
        <v>144148</v>
      </c>
      <c r="AR32" s="8">
        <f t="shared" si="18"/>
        <v>326</v>
      </c>
      <c r="AS32" s="4">
        <f t="shared" si="18"/>
        <v>1366.89</v>
      </c>
      <c r="AT32" s="8">
        <f t="shared" si="18"/>
        <v>220417</v>
      </c>
      <c r="AU32" s="8">
        <f t="shared" si="18"/>
        <v>519</v>
      </c>
      <c r="AV32" s="4">
        <f t="shared" si="18"/>
        <v>867.68999999999994</v>
      </c>
      <c r="AW32" s="8">
        <f t="shared" si="18"/>
        <v>141904</v>
      </c>
      <c r="AX32" s="8">
        <f t="shared" si="18"/>
        <v>197</v>
      </c>
      <c r="AY32" s="4">
        <f t="shared" si="18"/>
        <v>501.88</v>
      </c>
      <c r="AZ32" s="8">
        <f t="shared" si="18"/>
        <v>81800</v>
      </c>
      <c r="BA32" s="8">
        <f t="shared" si="18"/>
        <v>73</v>
      </c>
      <c r="BB32" s="4">
        <f t="shared" si="18"/>
        <v>117.72</v>
      </c>
      <c r="BC32" s="8">
        <f t="shared" si="18"/>
        <v>20315</v>
      </c>
      <c r="BD32" s="8">
        <f t="shared" si="18"/>
        <v>16</v>
      </c>
      <c r="BE32" s="4">
        <f t="shared" si="18"/>
        <v>33.940000000000005</v>
      </c>
      <c r="BF32" s="8">
        <f t="shared" si="18"/>
        <v>5813</v>
      </c>
      <c r="BG32" s="8">
        <f t="shared" si="18"/>
        <v>4</v>
      </c>
      <c r="BH32" s="4">
        <f t="shared" si="18"/>
        <v>13.89</v>
      </c>
      <c r="BI32" s="8">
        <f t="shared" si="18"/>
        <v>2304</v>
      </c>
      <c r="BJ32" s="8">
        <f t="shared" si="18"/>
        <v>0</v>
      </c>
      <c r="BK32" s="4">
        <f t="shared" si="18"/>
        <v>5.32</v>
      </c>
      <c r="BL32" s="8">
        <f t="shared" si="18"/>
        <v>1005</v>
      </c>
      <c r="BM32" s="8">
        <f t="shared" si="18"/>
        <v>1</v>
      </c>
      <c r="BN32" s="4">
        <f t="shared" si="0"/>
        <v>4848.3899999999994</v>
      </c>
      <c r="BO32" s="8">
        <f t="shared" si="0"/>
        <v>767182</v>
      </c>
      <c r="BP32" s="10">
        <f t="shared" si="0"/>
        <v>1667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0.93</v>
      </c>
      <c r="G33" s="8">
        <f t="shared" si="19"/>
        <v>0</v>
      </c>
      <c r="H33" s="8">
        <f t="shared" si="19"/>
        <v>0</v>
      </c>
      <c r="I33" s="4">
        <f t="shared" si="19"/>
        <v>4.46</v>
      </c>
      <c r="J33" s="8">
        <f t="shared" si="19"/>
        <v>44</v>
      </c>
      <c r="K33" s="8">
        <f t="shared" si="19"/>
        <v>9</v>
      </c>
      <c r="L33" s="4">
        <f t="shared" si="19"/>
        <v>3.05</v>
      </c>
      <c r="M33" s="8">
        <f t="shared" si="19"/>
        <v>192</v>
      </c>
      <c r="N33" s="8">
        <f t="shared" si="19"/>
        <v>14</v>
      </c>
      <c r="O33" s="4">
        <f t="shared" si="19"/>
        <v>10.51</v>
      </c>
      <c r="P33" s="8">
        <f t="shared" si="19"/>
        <v>799</v>
      </c>
      <c r="Q33" s="8">
        <f t="shared" si="19"/>
        <v>43</v>
      </c>
      <c r="R33" s="4">
        <f t="shared" si="19"/>
        <v>70.039999999999992</v>
      </c>
      <c r="S33" s="8">
        <f t="shared" si="19"/>
        <v>9085</v>
      </c>
      <c r="T33" s="8">
        <f t="shared" si="19"/>
        <v>536</v>
      </c>
      <c r="U33" s="4">
        <f t="shared" si="19"/>
        <v>51.58</v>
      </c>
      <c r="V33" s="8">
        <f t="shared" si="19"/>
        <v>7751</v>
      </c>
      <c r="W33" s="8">
        <f t="shared" si="19"/>
        <v>341</v>
      </c>
      <c r="X33" s="4">
        <f t="shared" si="19"/>
        <v>70.199999999999989</v>
      </c>
      <c r="Y33" s="8">
        <f t="shared" si="19"/>
        <v>15847</v>
      </c>
      <c r="Z33" s="8">
        <f t="shared" si="19"/>
        <v>651</v>
      </c>
      <c r="AA33" s="4">
        <f t="shared" si="19"/>
        <v>144.91</v>
      </c>
      <c r="AB33" s="8">
        <f t="shared" si="19"/>
        <v>36582</v>
      </c>
      <c r="AC33" s="8">
        <f t="shared" si="19"/>
        <v>913</v>
      </c>
      <c r="AD33" s="4">
        <f t="shared" si="19"/>
        <v>222.21</v>
      </c>
      <c r="AE33" s="8">
        <f t="shared" si="19"/>
        <v>62506</v>
      </c>
      <c r="AF33" s="8">
        <f t="shared" si="19"/>
        <v>1030</v>
      </c>
      <c r="AG33" s="4">
        <f t="shared" si="19"/>
        <v>563.98</v>
      </c>
      <c r="AH33" s="8">
        <f t="shared" si="19"/>
        <v>160217</v>
      </c>
      <c r="AI33" s="8">
        <f t="shared" si="19"/>
        <v>1983</v>
      </c>
      <c r="AJ33" s="4">
        <f t="shared" si="19"/>
        <v>822.04000000000008</v>
      </c>
      <c r="AK33" s="8">
        <f t="shared" si="19"/>
        <v>267147</v>
      </c>
      <c r="AL33" s="8">
        <f t="shared" ref="AL33:BM33" si="20">SUM(AL32,AL26)</f>
        <v>2772</v>
      </c>
      <c r="AM33" s="4">
        <f t="shared" si="20"/>
        <v>1105.3499999999999</v>
      </c>
      <c r="AN33" s="8">
        <f t="shared" si="20"/>
        <v>334782</v>
      </c>
      <c r="AO33" s="8">
        <f t="shared" si="20"/>
        <v>2334</v>
      </c>
      <c r="AP33" s="4">
        <f t="shared" si="20"/>
        <v>1434.29</v>
      </c>
      <c r="AQ33" s="8">
        <f t="shared" si="20"/>
        <v>354532</v>
      </c>
      <c r="AR33" s="8">
        <f t="shared" si="20"/>
        <v>1959</v>
      </c>
      <c r="AS33" s="4">
        <f t="shared" si="20"/>
        <v>1714.5100000000002</v>
      </c>
      <c r="AT33" s="8">
        <f t="shared" si="20"/>
        <v>369325</v>
      </c>
      <c r="AU33" s="8">
        <f t="shared" si="20"/>
        <v>1294</v>
      </c>
      <c r="AV33" s="4">
        <f t="shared" si="20"/>
        <v>1001.55</v>
      </c>
      <c r="AW33" s="8">
        <f t="shared" si="20"/>
        <v>202136</v>
      </c>
      <c r="AX33" s="8">
        <f t="shared" si="20"/>
        <v>474</v>
      </c>
      <c r="AY33" s="4">
        <f t="shared" si="20"/>
        <v>557.63</v>
      </c>
      <c r="AZ33" s="8">
        <f t="shared" si="20"/>
        <v>107513</v>
      </c>
      <c r="BA33" s="8">
        <f t="shared" si="20"/>
        <v>163</v>
      </c>
      <c r="BB33" s="4">
        <f t="shared" si="20"/>
        <v>146.4</v>
      </c>
      <c r="BC33" s="8">
        <f t="shared" si="20"/>
        <v>33688</v>
      </c>
      <c r="BD33" s="8">
        <f t="shared" si="20"/>
        <v>43</v>
      </c>
      <c r="BE33" s="4">
        <f t="shared" si="20"/>
        <v>52.430000000000007</v>
      </c>
      <c r="BF33" s="8">
        <f t="shared" si="20"/>
        <v>14878</v>
      </c>
      <c r="BG33" s="8">
        <f t="shared" si="20"/>
        <v>26</v>
      </c>
      <c r="BH33" s="4">
        <f t="shared" si="20"/>
        <v>27.05</v>
      </c>
      <c r="BI33" s="8">
        <f t="shared" si="20"/>
        <v>8843</v>
      </c>
      <c r="BJ33" s="8">
        <f t="shared" si="20"/>
        <v>7</v>
      </c>
      <c r="BK33" s="4">
        <f t="shared" si="20"/>
        <v>35.519999999999996</v>
      </c>
      <c r="BL33" s="8">
        <f t="shared" si="20"/>
        <v>16434</v>
      </c>
      <c r="BM33" s="8">
        <f t="shared" si="20"/>
        <v>10</v>
      </c>
      <c r="BN33" s="4">
        <f t="shared" si="0"/>
        <v>8038.64</v>
      </c>
      <c r="BO33" s="8">
        <f t="shared" si="0"/>
        <v>2002301</v>
      </c>
      <c r="BP33" s="10">
        <f t="shared" si="0"/>
        <v>14602</v>
      </c>
      <c r="BQ33" s="50"/>
      <c r="BR33" s="11" t="s">
        <v>52</v>
      </c>
      <c r="BS33" s="24">
        <f>BS20</f>
        <v>7.49</v>
      </c>
      <c r="BT33" s="24">
        <f>BT20</f>
        <v>64.83</v>
      </c>
      <c r="BU33" s="24">
        <f>BU20</f>
        <v>24.68</v>
      </c>
      <c r="BV33" s="13"/>
      <c r="BW33" s="38">
        <f>SUM(BW20:BW24)</f>
        <v>53.140000000000008</v>
      </c>
      <c r="BX33" s="44">
        <f>SUM(BX20:BX24)</f>
        <v>58317</v>
      </c>
      <c r="BY33" s="13"/>
      <c r="BZ33" s="32">
        <f>SUM(BZ20:BZ25)</f>
        <v>40.380000000000003</v>
      </c>
      <c r="CA33" s="24">
        <f>SUM(BZ33,BW33,BS33:BU33,BN33)</f>
        <v>8229.16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1.26</v>
      </c>
      <c r="Y34" s="8">
        <v>307</v>
      </c>
      <c r="Z34" s="8">
        <v>14</v>
      </c>
      <c r="AA34" s="4">
        <v>6.12</v>
      </c>
      <c r="AB34" s="8">
        <v>1485</v>
      </c>
      <c r="AC34" s="8">
        <v>67</v>
      </c>
      <c r="AD34" s="4">
        <v>5.48</v>
      </c>
      <c r="AE34" s="8">
        <v>1796</v>
      </c>
      <c r="AF34" s="8">
        <v>39</v>
      </c>
      <c r="AG34" s="4">
        <v>26.71</v>
      </c>
      <c r="AH34" s="8">
        <v>9555</v>
      </c>
      <c r="AI34" s="8">
        <v>151</v>
      </c>
      <c r="AJ34" s="4">
        <v>33.639999999999993</v>
      </c>
      <c r="AK34" s="8">
        <v>12905</v>
      </c>
      <c r="AL34" s="8">
        <v>128</v>
      </c>
      <c r="AM34" s="4">
        <v>45.51</v>
      </c>
      <c r="AN34" s="8">
        <v>18478</v>
      </c>
      <c r="AO34" s="8">
        <v>140</v>
      </c>
      <c r="AP34" s="4">
        <v>64.210000000000008</v>
      </c>
      <c r="AQ34" s="8">
        <v>27395</v>
      </c>
      <c r="AR34" s="8">
        <v>187</v>
      </c>
      <c r="AS34" s="4">
        <v>67.349999999999994</v>
      </c>
      <c r="AT34" s="8">
        <v>30040</v>
      </c>
      <c r="AU34" s="8">
        <v>146</v>
      </c>
      <c r="AV34" s="4">
        <v>31.7</v>
      </c>
      <c r="AW34" s="8">
        <v>14616</v>
      </c>
      <c r="AX34" s="8">
        <v>50</v>
      </c>
      <c r="AY34" s="4">
        <v>15.24</v>
      </c>
      <c r="AZ34" s="8">
        <v>7286</v>
      </c>
      <c r="BA34" s="8">
        <v>25</v>
      </c>
      <c r="BB34" s="4">
        <v>7.62</v>
      </c>
      <c r="BC34" s="8">
        <v>3649</v>
      </c>
      <c r="BD34" s="8">
        <v>4</v>
      </c>
      <c r="BE34" s="4">
        <v>4.8099999999999996</v>
      </c>
      <c r="BF34" s="8">
        <v>2377</v>
      </c>
      <c r="BG34" s="8">
        <v>2</v>
      </c>
      <c r="BH34" s="4">
        <v>5.63</v>
      </c>
      <c r="BI34" s="8">
        <v>2777</v>
      </c>
      <c r="BJ34" s="8">
        <v>3</v>
      </c>
      <c r="BK34" s="4">
        <v>8.83</v>
      </c>
      <c r="BL34" s="8">
        <v>4364</v>
      </c>
      <c r="BM34" s="8">
        <v>0</v>
      </c>
      <c r="BN34" s="4">
        <f t="shared" si="0"/>
        <v>324.11</v>
      </c>
      <c r="BO34" s="8">
        <f t="shared" si="0"/>
        <v>137030</v>
      </c>
      <c r="BP34" s="10">
        <f t="shared" si="0"/>
        <v>956</v>
      </c>
      <c r="BQ34" s="50"/>
      <c r="BR34" s="50" t="s">
        <v>46</v>
      </c>
      <c r="BS34" s="20">
        <v>0.06</v>
      </c>
      <c r="BT34" s="21">
        <v>40.700000000000003</v>
      </c>
      <c r="BU34" s="20">
        <v>34.840000000000003</v>
      </c>
      <c r="BV34" s="17" t="s">
        <v>61</v>
      </c>
      <c r="BW34" s="35">
        <v>4.97</v>
      </c>
      <c r="BX34" s="41">
        <v>5964</v>
      </c>
      <c r="BY34" s="17" t="s">
        <v>67</v>
      </c>
      <c r="BZ34" s="27">
        <v>24.78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0.97</v>
      </c>
      <c r="S35" s="8">
        <v>112</v>
      </c>
      <c r="T35" s="8">
        <v>9</v>
      </c>
      <c r="U35" s="4">
        <v>0.76</v>
      </c>
      <c r="V35" s="8">
        <v>147</v>
      </c>
      <c r="W35" s="8">
        <v>7</v>
      </c>
      <c r="X35" s="4">
        <v>3.65</v>
      </c>
      <c r="Y35" s="8">
        <v>827</v>
      </c>
      <c r="Z35" s="8">
        <v>40</v>
      </c>
      <c r="AA35" s="4">
        <v>13.56</v>
      </c>
      <c r="AB35" s="8">
        <v>3763</v>
      </c>
      <c r="AC35" s="8">
        <v>105</v>
      </c>
      <c r="AD35" s="4">
        <v>34.909999999999997</v>
      </c>
      <c r="AE35" s="8">
        <v>11335</v>
      </c>
      <c r="AF35" s="8">
        <v>208</v>
      </c>
      <c r="AG35" s="4">
        <v>198.51999999999998</v>
      </c>
      <c r="AH35" s="8">
        <v>74353</v>
      </c>
      <c r="AI35" s="8">
        <v>1018</v>
      </c>
      <c r="AJ35" s="4">
        <v>235.47</v>
      </c>
      <c r="AK35" s="8">
        <v>94197</v>
      </c>
      <c r="AL35" s="8">
        <v>1025</v>
      </c>
      <c r="AM35" s="4">
        <v>230.69</v>
      </c>
      <c r="AN35" s="8">
        <v>96937</v>
      </c>
      <c r="AO35" s="8">
        <v>777</v>
      </c>
      <c r="AP35" s="4">
        <v>175.72</v>
      </c>
      <c r="AQ35" s="8">
        <v>77532</v>
      </c>
      <c r="AR35" s="8">
        <v>635</v>
      </c>
      <c r="AS35" s="4">
        <v>106.62</v>
      </c>
      <c r="AT35" s="8">
        <v>49171</v>
      </c>
      <c r="AU35" s="8">
        <v>262</v>
      </c>
      <c r="AV35" s="4">
        <v>39.42</v>
      </c>
      <c r="AW35" s="8">
        <v>18531</v>
      </c>
      <c r="AX35" s="8">
        <v>96</v>
      </c>
      <c r="AY35" s="4">
        <v>8.08</v>
      </c>
      <c r="AZ35" s="8">
        <v>3814</v>
      </c>
      <c r="BA35" s="8">
        <v>12</v>
      </c>
      <c r="BB35" s="4">
        <v>14</v>
      </c>
      <c r="BC35" s="8">
        <v>6165</v>
      </c>
      <c r="BD35" s="8">
        <v>26</v>
      </c>
      <c r="BE35" s="4">
        <v>1.7</v>
      </c>
      <c r="BF35" s="8">
        <v>878</v>
      </c>
      <c r="BG35" s="8">
        <v>2</v>
      </c>
      <c r="BH35" s="4">
        <v>0.26</v>
      </c>
      <c r="BI35" s="8">
        <v>138</v>
      </c>
      <c r="BJ35" s="8">
        <v>0</v>
      </c>
      <c r="BK35" s="4">
        <v>3.78</v>
      </c>
      <c r="BL35" s="8">
        <v>1855</v>
      </c>
      <c r="BM35" s="8">
        <v>2</v>
      </c>
      <c r="BN35" s="4">
        <f t="shared" si="0"/>
        <v>1068.1099999999999</v>
      </c>
      <c r="BO35" s="8">
        <f t="shared" si="0"/>
        <v>439755</v>
      </c>
      <c r="BP35" s="10">
        <f t="shared" si="0"/>
        <v>4224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7.28</v>
      </c>
      <c r="BX35" s="42">
        <v>5824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0.06</v>
      </c>
      <c r="M36" s="8">
        <v>3</v>
      </c>
      <c r="N36" s="8">
        <v>0</v>
      </c>
      <c r="O36" s="4">
        <v>2.35</v>
      </c>
      <c r="P36" s="8">
        <v>185</v>
      </c>
      <c r="Q36" s="8">
        <v>12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2.29</v>
      </c>
      <c r="Y36" s="8">
        <v>305</v>
      </c>
      <c r="Z36" s="8">
        <v>9</v>
      </c>
      <c r="AA36" s="4">
        <v>0</v>
      </c>
      <c r="AB36" s="8">
        <v>0</v>
      </c>
      <c r="AC36" s="8">
        <v>0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0.25</v>
      </c>
      <c r="AK36" s="8">
        <v>36</v>
      </c>
      <c r="AL36" s="8">
        <v>0</v>
      </c>
      <c r="AM36" s="4">
        <v>9.43</v>
      </c>
      <c r="AN36" s="8">
        <v>1718</v>
      </c>
      <c r="AO36" s="8">
        <v>6</v>
      </c>
      <c r="AP36" s="4">
        <v>28.89</v>
      </c>
      <c r="AQ36" s="8">
        <v>6242</v>
      </c>
      <c r="AR36" s="8">
        <v>21</v>
      </c>
      <c r="AS36" s="4">
        <v>21.459999999999997</v>
      </c>
      <c r="AT36" s="8">
        <v>4403</v>
      </c>
      <c r="AU36" s="8">
        <v>8</v>
      </c>
      <c r="AV36" s="4">
        <v>11.72</v>
      </c>
      <c r="AW36" s="8">
        <v>2626</v>
      </c>
      <c r="AX36" s="8">
        <v>8</v>
      </c>
      <c r="AY36" s="4">
        <v>2.46</v>
      </c>
      <c r="AZ36" s="8">
        <v>456</v>
      </c>
      <c r="BA36" s="8">
        <v>1</v>
      </c>
      <c r="BB36" s="4">
        <v>0</v>
      </c>
      <c r="BC36" s="8">
        <v>0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78.909999999999982</v>
      </c>
      <c r="BO36" s="8">
        <f t="shared" si="0"/>
        <v>15974</v>
      </c>
      <c r="BP36" s="10">
        <f t="shared" si="0"/>
        <v>65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0.44</v>
      </c>
      <c r="BX36" s="42">
        <v>264</v>
      </c>
      <c r="BY36" s="18" t="s">
        <v>69</v>
      </c>
      <c r="BZ36" s="28">
        <v>2.0099999999999998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</v>
      </c>
      <c r="BO37" s="8">
        <f t="shared" si="0"/>
        <v>0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1.83</v>
      </c>
      <c r="BX37" s="42">
        <v>915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</v>
      </c>
      <c r="J38" s="8">
        <f t="shared" si="21"/>
        <v>0</v>
      </c>
      <c r="K38" s="8">
        <f t="shared" si="21"/>
        <v>0</v>
      </c>
      <c r="L38" s="4">
        <f t="shared" si="21"/>
        <v>0.06</v>
      </c>
      <c r="M38" s="8">
        <f t="shared" si="21"/>
        <v>3</v>
      </c>
      <c r="N38" s="8">
        <f t="shared" si="21"/>
        <v>0</v>
      </c>
      <c r="O38" s="4">
        <f t="shared" si="21"/>
        <v>2.35</v>
      </c>
      <c r="P38" s="8">
        <f t="shared" si="21"/>
        <v>185</v>
      </c>
      <c r="Q38" s="8">
        <f t="shared" si="21"/>
        <v>12</v>
      </c>
      <c r="R38" s="4">
        <f t="shared" si="21"/>
        <v>0.97</v>
      </c>
      <c r="S38" s="8">
        <f t="shared" si="21"/>
        <v>112</v>
      </c>
      <c r="T38" s="8">
        <f t="shared" si="21"/>
        <v>9</v>
      </c>
      <c r="U38" s="4">
        <f t="shared" si="21"/>
        <v>0.76</v>
      </c>
      <c r="V38" s="8">
        <f t="shared" si="21"/>
        <v>147</v>
      </c>
      <c r="W38" s="8">
        <f t="shared" si="21"/>
        <v>7</v>
      </c>
      <c r="X38" s="4">
        <f t="shared" si="21"/>
        <v>7.2</v>
      </c>
      <c r="Y38" s="8">
        <f t="shared" si="21"/>
        <v>1439</v>
      </c>
      <c r="Z38" s="8">
        <f t="shared" si="21"/>
        <v>63</v>
      </c>
      <c r="AA38" s="4">
        <f t="shared" si="21"/>
        <v>19.68</v>
      </c>
      <c r="AB38" s="8">
        <f t="shared" si="21"/>
        <v>5248</v>
      </c>
      <c r="AC38" s="8">
        <f t="shared" si="21"/>
        <v>172</v>
      </c>
      <c r="AD38" s="4">
        <f t="shared" si="21"/>
        <v>40.39</v>
      </c>
      <c r="AE38" s="8">
        <f t="shared" si="21"/>
        <v>13131</v>
      </c>
      <c r="AF38" s="8">
        <f t="shared" si="21"/>
        <v>247</v>
      </c>
      <c r="AG38" s="4">
        <f t="shared" si="21"/>
        <v>225.23</v>
      </c>
      <c r="AH38" s="8">
        <f t="shared" si="21"/>
        <v>83908</v>
      </c>
      <c r="AI38" s="8">
        <f t="shared" si="21"/>
        <v>1169</v>
      </c>
      <c r="AJ38" s="4">
        <f t="shared" si="21"/>
        <v>269.36</v>
      </c>
      <c r="AK38" s="8">
        <f t="shared" si="21"/>
        <v>107138</v>
      </c>
      <c r="AL38" s="8">
        <f t="shared" ref="AL38:BM38" si="22">SUM(AL34:AL37)</f>
        <v>1153</v>
      </c>
      <c r="AM38" s="4">
        <f t="shared" si="22"/>
        <v>285.63</v>
      </c>
      <c r="AN38" s="8">
        <f t="shared" si="22"/>
        <v>117133</v>
      </c>
      <c r="AO38" s="8">
        <f t="shared" si="22"/>
        <v>923</v>
      </c>
      <c r="AP38" s="4">
        <f t="shared" si="22"/>
        <v>268.82</v>
      </c>
      <c r="AQ38" s="8">
        <f t="shared" si="22"/>
        <v>111169</v>
      </c>
      <c r="AR38" s="8">
        <f t="shared" si="22"/>
        <v>843</v>
      </c>
      <c r="AS38" s="4">
        <f t="shared" si="22"/>
        <v>195.43</v>
      </c>
      <c r="AT38" s="8">
        <f t="shared" si="22"/>
        <v>83614</v>
      </c>
      <c r="AU38" s="8">
        <f t="shared" si="22"/>
        <v>416</v>
      </c>
      <c r="AV38" s="4">
        <f t="shared" si="22"/>
        <v>82.84</v>
      </c>
      <c r="AW38" s="8">
        <f t="shared" si="22"/>
        <v>35773</v>
      </c>
      <c r="AX38" s="8">
        <f t="shared" si="22"/>
        <v>154</v>
      </c>
      <c r="AY38" s="4">
        <f t="shared" si="22"/>
        <v>25.78</v>
      </c>
      <c r="AZ38" s="8">
        <f t="shared" si="22"/>
        <v>11556</v>
      </c>
      <c r="BA38" s="8">
        <f t="shared" si="22"/>
        <v>38</v>
      </c>
      <c r="BB38" s="4">
        <f t="shared" si="22"/>
        <v>21.62</v>
      </c>
      <c r="BC38" s="8">
        <f t="shared" si="22"/>
        <v>9814</v>
      </c>
      <c r="BD38" s="8">
        <f t="shared" si="22"/>
        <v>30</v>
      </c>
      <c r="BE38" s="4">
        <f t="shared" si="22"/>
        <v>6.51</v>
      </c>
      <c r="BF38" s="8">
        <f t="shared" si="22"/>
        <v>3255</v>
      </c>
      <c r="BG38" s="8">
        <f t="shared" si="22"/>
        <v>4</v>
      </c>
      <c r="BH38" s="4">
        <f t="shared" si="22"/>
        <v>5.89</v>
      </c>
      <c r="BI38" s="8">
        <f t="shared" si="22"/>
        <v>2915</v>
      </c>
      <c r="BJ38" s="8">
        <f t="shared" si="22"/>
        <v>3</v>
      </c>
      <c r="BK38" s="4">
        <f t="shared" si="22"/>
        <v>12.61</v>
      </c>
      <c r="BL38" s="8">
        <f t="shared" si="22"/>
        <v>6219</v>
      </c>
      <c r="BM38" s="8">
        <f t="shared" si="22"/>
        <v>2</v>
      </c>
      <c r="BN38" s="4">
        <f t="shared" si="0"/>
        <v>1471.1299999999999</v>
      </c>
      <c r="BO38" s="8">
        <f t="shared" si="0"/>
        <v>592759</v>
      </c>
      <c r="BP38" s="10">
        <f t="shared" si="0"/>
        <v>5245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5.7200000000000006</v>
      </c>
      <c r="BX38" s="42">
        <v>1142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0.03</v>
      </c>
      <c r="M39" s="8">
        <v>2</v>
      </c>
      <c r="N39" s="8">
        <v>0</v>
      </c>
      <c r="O39" s="4">
        <v>5.53</v>
      </c>
      <c r="P39" s="8">
        <v>433</v>
      </c>
      <c r="Q39" s="8">
        <v>18</v>
      </c>
      <c r="R39" s="4">
        <v>3.03</v>
      </c>
      <c r="S39" s="8">
        <v>318</v>
      </c>
      <c r="T39" s="8">
        <v>9</v>
      </c>
      <c r="U39" s="4">
        <v>1.95</v>
      </c>
      <c r="V39" s="8">
        <v>253</v>
      </c>
      <c r="W39" s="8">
        <v>6</v>
      </c>
      <c r="X39" s="4">
        <v>2.48</v>
      </c>
      <c r="Y39" s="8">
        <v>285</v>
      </c>
      <c r="Z39" s="8">
        <v>7</v>
      </c>
      <c r="AA39" s="4">
        <v>3.6</v>
      </c>
      <c r="AB39" s="8">
        <v>511</v>
      </c>
      <c r="AC39" s="8">
        <v>1</v>
      </c>
      <c r="AD39" s="4">
        <v>37.020000000000003</v>
      </c>
      <c r="AE39" s="8">
        <v>6005</v>
      </c>
      <c r="AF39" s="8">
        <v>34</v>
      </c>
      <c r="AG39" s="4">
        <v>5.61</v>
      </c>
      <c r="AH39" s="8">
        <v>963</v>
      </c>
      <c r="AI39" s="8">
        <v>5</v>
      </c>
      <c r="AJ39" s="4">
        <v>1.19</v>
      </c>
      <c r="AK39" s="8">
        <v>221</v>
      </c>
      <c r="AL39" s="8">
        <v>1</v>
      </c>
      <c r="AM39" s="4">
        <v>0</v>
      </c>
      <c r="AN39" s="8">
        <v>0</v>
      </c>
      <c r="AO39" s="8">
        <v>0</v>
      </c>
      <c r="AP39" s="4">
        <v>0.18</v>
      </c>
      <c r="AQ39" s="8">
        <v>29</v>
      </c>
      <c r="AR39" s="8">
        <v>0</v>
      </c>
      <c r="AS39" s="4">
        <v>7.0000000000000007E-2</v>
      </c>
      <c r="AT39" s="8">
        <v>12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0.09</v>
      </c>
      <c r="BC39" s="8">
        <v>16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60.78</v>
      </c>
      <c r="BO39" s="8">
        <f t="shared" si="0"/>
        <v>9048</v>
      </c>
      <c r="BP39" s="10">
        <f t="shared" si="0"/>
        <v>81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</v>
      </c>
      <c r="J40" s="8">
        <f t="shared" si="23"/>
        <v>0</v>
      </c>
      <c r="K40" s="8">
        <f t="shared" si="23"/>
        <v>0</v>
      </c>
      <c r="L40" s="4">
        <f t="shared" si="23"/>
        <v>0.09</v>
      </c>
      <c r="M40" s="8">
        <f t="shared" si="23"/>
        <v>5</v>
      </c>
      <c r="N40" s="8">
        <f t="shared" si="23"/>
        <v>0</v>
      </c>
      <c r="O40" s="4">
        <f t="shared" si="23"/>
        <v>7.8800000000000008</v>
      </c>
      <c r="P40" s="8">
        <f t="shared" si="23"/>
        <v>618</v>
      </c>
      <c r="Q40" s="8">
        <f t="shared" si="23"/>
        <v>30</v>
      </c>
      <c r="R40" s="4">
        <f t="shared" si="23"/>
        <v>4</v>
      </c>
      <c r="S40" s="8">
        <f t="shared" si="23"/>
        <v>430</v>
      </c>
      <c r="T40" s="8">
        <f t="shared" si="23"/>
        <v>18</v>
      </c>
      <c r="U40" s="4">
        <f t="shared" si="23"/>
        <v>2.71</v>
      </c>
      <c r="V40" s="8">
        <f t="shared" si="23"/>
        <v>400</v>
      </c>
      <c r="W40" s="8">
        <f t="shared" si="23"/>
        <v>13</v>
      </c>
      <c r="X40" s="4">
        <f t="shared" si="23"/>
        <v>9.68</v>
      </c>
      <c r="Y40" s="8">
        <f t="shared" si="23"/>
        <v>1724</v>
      </c>
      <c r="Z40" s="8">
        <f t="shared" si="23"/>
        <v>70</v>
      </c>
      <c r="AA40" s="4">
        <f t="shared" si="23"/>
        <v>23.28</v>
      </c>
      <c r="AB40" s="8">
        <f t="shared" si="23"/>
        <v>5759</v>
      </c>
      <c r="AC40" s="8">
        <f t="shared" si="23"/>
        <v>173</v>
      </c>
      <c r="AD40" s="4">
        <f t="shared" si="23"/>
        <v>77.41</v>
      </c>
      <c r="AE40" s="8">
        <f t="shared" si="23"/>
        <v>19136</v>
      </c>
      <c r="AF40" s="8">
        <f t="shared" si="23"/>
        <v>281</v>
      </c>
      <c r="AG40" s="4">
        <f t="shared" si="23"/>
        <v>230.84</v>
      </c>
      <c r="AH40" s="8">
        <f t="shared" si="23"/>
        <v>84871</v>
      </c>
      <c r="AI40" s="8">
        <f t="shared" si="23"/>
        <v>1174</v>
      </c>
      <c r="AJ40" s="4">
        <f t="shared" si="23"/>
        <v>270.55</v>
      </c>
      <c r="AK40" s="8">
        <f t="shared" si="23"/>
        <v>107359</v>
      </c>
      <c r="AL40" s="8">
        <f t="shared" ref="AL40:BM40" si="24">SUM(AL38:AL39)</f>
        <v>1154</v>
      </c>
      <c r="AM40" s="4">
        <f t="shared" si="24"/>
        <v>285.63</v>
      </c>
      <c r="AN40" s="8">
        <f t="shared" si="24"/>
        <v>117133</v>
      </c>
      <c r="AO40" s="8">
        <f t="shared" si="24"/>
        <v>923</v>
      </c>
      <c r="AP40" s="4">
        <f t="shared" si="24"/>
        <v>269</v>
      </c>
      <c r="AQ40" s="8">
        <f t="shared" si="24"/>
        <v>111198</v>
      </c>
      <c r="AR40" s="8">
        <f t="shared" si="24"/>
        <v>843</v>
      </c>
      <c r="AS40" s="4">
        <f t="shared" si="24"/>
        <v>195.5</v>
      </c>
      <c r="AT40" s="8">
        <f t="shared" si="24"/>
        <v>83626</v>
      </c>
      <c r="AU40" s="8">
        <f t="shared" si="24"/>
        <v>416</v>
      </c>
      <c r="AV40" s="4">
        <f t="shared" si="24"/>
        <v>82.84</v>
      </c>
      <c r="AW40" s="8">
        <f t="shared" si="24"/>
        <v>35773</v>
      </c>
      <c r="AX40" s="8">
        <f t="shared" si="24"/>
        <v>154</v>
      </c>
      <c r="AY40" s="4">
        <f t="shared" si="24"/>
        <v>25.78</v>
      </c>
      <c r="AZ40" s="8">
        <f t="shared" si="24"/>
        <v>11556</v>
      </c>
      <c r="BA40" s="8">
        <f t="shared" si="24"/>
        <v>38</v>
      </c>
      <c r="BB40" s="4">
        <f t="shared" si="24"/>
        <v>21.71</v>
      </c>
      <c r="BC40" s="8">
        <f t="shared" si="24"/>
        <v>9830</v>
      </c>
      <c r="BD40" s="8">
        <f t="shared" si="24"/>
        <v>30</v>
      </c>
      <c r="BE40" s="4">
        <f t="shared" si="24"/>
        <v>6.51</v>
      </c>
      <c r="BF40" s="8">
        <f t="shared" si="24"/>
        <v>3255</v>
      </c>
      <c r="BG40" s="8">
        <f t="shared" si="24"/>
        <v>4</v>
      </c>
      <c r="BH40" s="4">
        <f t="shared" si="24"/>
        <v>5.89</v>
      </c>
      <c r="BI40" s="8">
        <f t="shared" si="24"/>
        <v>2915</v>
      </c>
      <c r="BJ40" s="8">
        <f t="shared" si="24"/>
        <v>3</v>
      </c>
      <c r="BK40" s="4">
        <f t="shared" si="24"/>
        <v>12.61</v>
      </c>
      <c r="BL40" s="8">
        <f t="shared" si="24"/>
        <v>6219</v>
      </c>
      <c r="BM40" s="8">
        <f t="shared" si="24"/>
        <v>2</v>
      </c>
      <c r="BN40" s="4">
        <f t="shared" si="0"/>
        <v>1531.91</v>
      </c>
      <c r="BO40" s="8">
        <f t="shared" si="0"/>
        <v>601807</v>
      </c>
      <c r="BP40" s="10">
        <f t="shared" si="0"/>
        <v>5326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0.03</v>
      </c>
      <c r="M41" s="8">
        <v>1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0.1</v>
      </c>
      <c r="AB41" s="8">
        <v>15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6.6400000000000006</v>
      </c>
      <c r="AK41" s="8">
        <v>733</v>
      </c>
      <c r="AL41" s="8">
        <v>0</v>
      </c>
      <c r="AM41" s="4">
        <v>42.489999999999995</v>
      </c>
      <c r="AN41" s="8">
        <v>7261</v>
      </c>
      <c r="AO41" s="8">
        <v>12</v>
      </c>
      <c r="AP41" s="4">
        <v>142.15</v>
      </c>
      <c r="AQ41" s="8">
        <v>25123</v>
      </c>
      <c r="AR41" s="8">
        <v>63</v>
      </c>
      <c r="AS41" s="4">
        <v>164.4</v>
      </c>
      <c r="AT41" s="8">
        <v>31486</v>
      </c>
      <c r="AU41" s="8">
        <v>45</v>
      </c>
      <c r="AV41" s="4">
        <v>83.17</v>
      </c>
      <c r="AW41" s="8">
        <v>16574</v>
      </c>
      <c r="AX41" s="8">
        <v>31</v>
      </c>
      <c r="AY41" s="4">
        <v>14.6</v>
      </c>
      <c r="AZ41" s="8">
        <v>2824</v>
      </c>
      <c r="BA41" s="8">
        <v>3</v>
      </c>
      <c r="BB41" s="4">
        <v>1.33</v>
      </c>
      <c r="BC41" s="8">
        <v>271</v>
      </c>
      <c r="BD41" s="8">
        <v>0</v>
      </c>
      <c r="BE41" s="4">
        <v>0.39</v>
      </c>
      <c r="BF41" s="8">
        <v>80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455.3</v>
      </c>
      <c r="BO41" s="8">
        <f t="shared" si="0"/>
        <v>84368</v>
      </c>
      <c r="BP41" s="10">
        <f t="shared" si="0"/>
        <v>154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5.27</v>
      </c>
      <c r="V42" s="8">
        <v>819</v>
      </c>
      <c r="W42" s="8">
        <v>10</v>
      </c>
      <c r="X42" s="4">
        <v>0</v>
      </c>
      <c r="Y42" s="8">
        <v>0</v>
      </c>
      <c r="Z42" s="8">
        <v>0</v>
      </c>
      <c r="AA42" s="4">
        <v>2.76</v>
      </c>
      <c r="AB42" s="8">
        <v>404</v>
      </c>
      <c r="AC42" s="8">
        <v>1</v>
      </c>
      <c r="AD42" s="4">
        <v>0</v>
      </c>
      <c r="AE42" s="8">
        <v>0</v>
      </c>
      <c r="AF42" s="8">
        <v>0</v>
      </c>
      <c r="AG42" s="4">
        <v>0</v>
      </c>
      <c r="AH42" s="8">
        <v>0</v>
      </c>
      <c r="AI42" s="8">
        <v>0</v>
      </c>
      <c r="AJ42" s="4">
        <v>0.03</v>
      </c>
      <c r="AK42" s="8">
        <v>5</v>
      </c>
      <c r="AL42" s="8">
        <v>0</v>
      </c>
      <c r="AM42" s="4">
        <v>0.51</v>
      </c>
      <c r="AN42" s="8">
        <v>82</v>
      </c>
      <c r="AO42" s="8">
        <v>0</v>
      </c>
      <c r="AP42" s="4">
        <v>3.39</v>
      </c>
      <c r="AQ42" s="8">
        <v>546</v>
      </c>
      <c r="AR42" s="8">
        <v>0</v>
      </c>
      <c r="AS42" s="4">
        <v>1.1000000000000001</v>
      </c>
      <c r="AT42" s="8">
        <v>158</v>
      </c>
      <c r="AU42" s="8">
        <v>0</v>
      </c>
      <c r="AV42" s="4">
        <v>0</v>
      </c>
      <c r="AW42" s="8">
        <v>0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13.059999999999999</v>
      </c>
      <c r="BO42" s="8">
        <f t="shared" si="0"/>
        <v>2014</v>
      </c>
      <c r="BP42" s="10">
        <f t="shared" si="0"/>
        <v>11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</v>
      </c>
      <c r="M43" s="8">
        <v>0</v>
      </c>
      <c r="N43" s="8">
        <v>0</v>
      </c>
      <c r="O43" s="4">
        <v>0.13</v>
      </c>
      <c r="P43" s="8">
        <v>10</v>
      </c>
      <c r="Q43" s="8">
        <v>0</v>
      </c>
      <c r="R43" s="4">
        <v>7</v>
      </c>
      <c r="S43" s="8">
        <v>652</v>
      </c>
      <c r="T43" s="8">
        <v>26</v>
      </c>
      <c r="U43" s="4">
        <v>0.47</v>
      </c>
      <c r="V43" s="8">
        <v>47</v>
      </c>
      <c r="W43" s="8">
        <v>1</v>
      </c>
      <c r="X43" s="4">
        <v>4.33</v>
      </c>
      <c r="Y43" s="8">
        <v>512</v>
      </c>
      <c r="Z43" s="8">
        <v>7</v>
      </c>
      <c r="AA43" s="4">
        <v>8.7200000000000006</v>
      </c>
      <c r="AB43" s="8">
        <v>1236</v>
      </c>
      <c r="AC43" s="8">
        <v>12</v>
      </c>
      <c r="AD43" s="4">
        <v>146.85</v>
      </c>
      <c r="AE43" s="8">
        <v>22491</v>
      </c>
      <c r="AF43" s="8">
        <v>126</v>
      </c>
      <c r="AG43" s="4">
        <v>186.92</v>
      </c>
      <c r="AH43" s="8">
        <v>27920</v>
      </c>
      <c r="AI43" s="8">
        <v>113</v>
      </c>
      <c r="AJ43" s="4">
        <v>133.53</v>
      </c>
      <c r="AK43" s="8">
        <v>19227</v>
      </c>
      <c r="AL43" s="8">
        <v>38</v>
      </c>
      <c r="AM43" s="4">
        <v>439.39</v>
      </c>
      <c r="AN43" s="8">
        <v>66998</v>
      </c>
      <c r="AO43" s="8">
        <v>206</v>
      </c>
      <c r="AP43" s="4">
        <v>870.38</v>
      </c>
      <c r="AQ43" s="8">
        <v>136558</v>
      </c>
      <c r="AR43" s="8">
        <v>349</v>
      </c>
      <c r="AS43" s="4">
        <v>1307.1199999999999</v>
      </c>
      <c r="AT43" s="8">
        <v>208721</v>
      </c>
      <c r="AU43" s="8">
        <v>520</v>
      </c>
      <c r="AV43" s="4">
        <v>1019.46</v>
      </c>
      <c r="AW43" s="8">
        <v>167433</v>
      </c>
      <c r="AX43" s="8">
        <v>327</v>
      </c>
      <c r="AY43" s="4">
        <v>431.33</v>
      </c>
      <c r="AZ43" s="8">
        <v>72494</v>
      </c>
      <c r="BA43" s="8">
        <v>86</v>
      </c>
      <c r="BB43" s="4">
        <v>152.81</v>
      </c>
      <c r="BC43" s="8">
        <v>26218</v>
      </c>
      <c r="BD43" s="8">
        <v>41</v>
      </c>
      <c r="BE43" s="4">
        <v>40.340000000000003</v>
      </c>
      <c r="BF43" s="8">
        <v>6999</v>
      </c>
      <c r="BG43" s="8">
        <v>7</v>
      </c>
      <c r="BH43" s="4">
        <v>8.1199999999999992</v>
      </c>
      <c r="BI43" s="8">
        <v>1336</v>
      </c>
      <c r="BJ43" s="8">
        <v>0</v>
      </c>
      <c r="BK43" s="4">
        <v>4.63</v>
      </c>
      <c r="BL43" s="8">
        <v>823</v>
      </c>
      <c r="BM43" s="8">
        <v>0</v>
      </c>
      <c r="BN43" s="4">
        <f t="shared" si="0"/>
        <v>4761.53</v>
      </c>
      <c r="BO43" s="8">
        <f t="shared" si="0"/>
        <v>759675</v>
      </c>
      <c r="BP43" s="10">
        <f t="shared" si="0"/>
        <v>1859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0.77</v>
      </c>
      <c r="AQ44" s="8">
        <v>126</v>
      </c>
      <c r="AR44" s="8">
        <v>0</v>
      </c>
      <c r="AS44" s="4">
        <v>0</v>
      </c>
      <c r="AT44" s="8">
        <v>0</v>
      </c>
      <c r="AU44" s="8">
        <v>0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0.77</v>
      </c>
      <c r="BO44" s="8">
        <f t="shared" si="0"/>
        <v>126</v>
      </c>
      <c r="BP44" s="10">
        <f t="shared" si="0"/>
        <v>0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</v>
      </c>
      <c r="M45" s="8">
        <f t="shared" si="25"/>
        <v>0</v>
      </c>
      <c r="N45" s="8">
        <f t="shared" si="25"/>
        <v>0</v>
      </c>
      <c r="O45" s="4">
        <f t="shared" si="25"/>
        <v>0.13</v>
      </c>
      <c r="P45" s="8">
        <f t="shared" si="25"/>
        <v>10</v>
      </c>
      <c r="Q45" s="8">
        <f t="shared" si="25"/>
        <v>0</v>
      </c>
      <c r="R45" s="4">
        <f t="shared" si="25"/>
        <v>7</v>
      </c>
      <c r="S45" s="8">
        <f t="shared" si="25"/>
        <v>652</v>
      </c>
      <c r="T45" s="8">
        <f t="shared" si="25"/>
        <v>26</v>
      </c>
      <c r="U45" s="4">
        <f t="shared" si="25"/>
        <v>5.7399999999999993</v>
      </c>
      <c r="V45" s="8">
        <f t="shared" si="25"/>
        <v>866</v>
      </c>
      <c r="W45" s="8">
        <f t="shared" si="25"/>
        <v>11</v>
      </c>
      <c r="X45" s="4">
        <f t="shared" si="25"/>
        <v>4.33</v>
      </c>
      <c r="Y45" s="8">
        <f t="shared" si="25"/>
        <v>512</v>
      </c>
      <c r="Z45" s="8">
        <f t="shared" si="25"/>
        <v>7</v>
      </c>
      <c r="AA45" s="4">
        <f t="shared" si="25"/>
        <v>11.48</v>
      </c>
      <c r="AB45" s="8">
        <f t="shared" si="25"/>
        <v>1640</v>
      </c>
      <c r="AC45" s="8">
        <f t="shared" si="25"/>
        <v>13</v>
      </c>
      <c r="AD45" s="4">
        <f t="shared" si="25"/>
        <v>146.85</v>
      </c>
      <c r="AE45" s="8">
        <f t="shared" si="25"/>
        <v>22491</v>
      </c>
      <c r="AF45" s="8">
        <f t="shared" si="25"/>
        <v>126</v>
      </c>
      <c r="AG45" s="4">
        <f t="shared" si="25"/>
        <v>186.92</v>
      </c>
      <c r="AH45" s="8">
        <f t="shared" si="25"/>
        <v>27920</v>
      </c>
      <c r="AI45" s="8">
        <f t="shared" si="25"/>
        <v>113</v>
      </c>
      <c r="AJ45" s="4">
        <f t="shared" si="25"/>
        <v>133.56</v>
      </c>
      <c r="AK45" s="8">
        <f t="shared" si="25"/>
        <v>19232</v>
      </c>
      <c r="AL45" s="8">
        <f t="shared" ref="AL45:BM45" si="26">SUM(AL42:AL44)</f>
        <v>38</v>
      </c>
      <c r="AM45" s="4">
        <f t="shared" si="26"/>
        <v>439.9</v>
      </c>
      <c r="AN45" s="8">
        <f t="shared" si="26"/>
        <v>67080</v>
      </c>
      <c r="AO45" s="8">
        <f t="shared" si="26"/>
        <v>206</v>
      </c>
      <c r="AP45" s="4">
        <f t="shared" si="26"/>
        <v>874.54</v>
      </c>
      <c r="AQ45" s="8">
        <f t="shared" si="26"/>
        <v>137230</v>
      </c>
      <c r="AR45" s="8">
        <f t="shared" si="26"/>
        <v>349</v>
      </c>
      <c r="AS45" s="4">
        <f t="shared" si="26"/>
        <v>1308.2199999999998</v>
      </c>
      <c r="AT45" s="8">
        <f t="shared" si="26"/>
        <v>208879</v>
      </c>
      <c r="AU45" s="8">
        <f t="shared" si="26"/>
        <v>520</v>
      </c>
      <c r="AV45" s="4">
        <f t="shared" si="26"/>
        <v>1019.46</v>
      </c>
      <c r="AW45" s="8">
        <f t="shared" si="26"/>
        <v>167433</v>
      </c>
      <c r="AX45" s="8">
        <f t="shared" si="26"/>
        <v>327</v>
      </c>
      <c r="AY45" s="4">
        <f t="shared" si="26"/>
        <v>431.33</v>
      </c>
      <c r="AZ45" s="8">
        <f t="shared" si="26"/>
        <v>72494</v>
      </c>
      <c r="BA45" s="8">
        <f t="shared" si="26"/>
        <v>86</v>
      </c>
      <c r="BB45" s="4">
        <f t="shared" si="26"/>
        <v>152.81</v>
      </c>
      <c r="BC45" s="8">
        <f t="shared" si="26"/>
        <v>26218</v>
      </c>
      <c r="BD45" s="8">
        <f t="shared" si="26"/>
        <v>41</v>
      </c>
      <c r="BE45" s="4">
        <f t="shared" si="26"/>
        <v>40.340000000000003</v>
      </c>
      <c r="BF45" s="8">
        <f t="shared" si="26"/>
        <v>6999</v>
      </c>
      <c r="BG45" s="8">
        <f t="shared" si="26"/>
        <v>7</v>
      </c>
      <c r="BH45" s="4">
        <f t="shared" si="26"/>
        <v>8.1199999999999992</v>
      </c>
      <c r="BI45" s="8">
        <f t="shared" si="26"/>
        <v>1336</v>
      </c>
      <c r="BJ45" s="8">
        <f t="shared" si="26"/>
        <v>0</v>
      </c>
      <c r="BK45" s="4">
        <f t="shared" si="26"/>
        <v>4.63</v>
      </c>
      <c r="BL45" s="8">
        <f t="shared" si="26"/>
        <v>823</v>
      </c>
      <c r="BM45" s="8">
        <f t="shared" si="26"/>
        <v>0</v>
      </c>
      <c r="BN45" s="4">
        <f t="shared" si="0"/>
        <v>4775.3599999999997</v>
      </c>
      <c r="BO45" s="8">
        <f t="shared" si="0"/>
        <v>761815</v>
      </c>
      <c r="BP45" s="10">
        <f t="shared" si="0"/>
        <v>1870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0.03</v>
      </c>
      <c r="M46" s="8">
        <f t="shared" si="27"/>
        <v>1</v>
      </c>
      <c r="N46" s="8">
        <f t="shared" si="27"/>
        <v>0</v>
      </c>
      <c r="O46" s="4">
        <f t="shared" si="27"/>
        <v>0.13</v>
      </c>
      <c r="P46" s="8">
        <f t="shared" si="27"/>
        <v>10</v>
      </c>
      <c r="Q46" s="8">
        <f t="shared" si="27"/>
        <v>0</v>
      </c>
      <c r="R46" s="4">
        <f t="shared" si="27"/>
        <v>7</v>
      </c>
      <c r="S46" s="8">
        <f t="shared" si="27"/>
        <v>652</v>
      </c>
      <c r="T46" s="8">
        <f t="shared" si="27"/>
        <v>26</v>
      </c>
      <c r="U46" s="4">
        <f t="shared" si="27"/>
        <v>5.7399999999999993</v>
      </c>
      <c r="V46" s="8">
        <f t="shared" si="27"/>
        <v>866</v>
      </c>
      <c r="W46" s="8">
        <f t="shared" si="27"/>
        <v>11</v>
      </c>
      <c r="X46" s="4">
        <f t="shared" si="27"/>
        <v>4.33</v>
      </c>
      <c r="Y46" s="8">
        <f t="shared" si="27"/>
        <v>512</v>
      </c>
      <c r="Z46" s="8">
        <f t="shared" si="27"/>
        <v>7</v>
      </c>
      <c r="AA46" s="4">
        <f t="shared" si="27"/>
        <v>11.58</v>
      </c>
      <c r="AB46" s="8">
        <f t="shared" si="27"/>
        <v>1655</v>
      </c>
      <c r="AC46" s="8">
        <f t="shared" si="27"/>
        <v>13</v>
      </c>
      <c r="AD46" s="4">
        <f t="shared" si="27"/>
        <v>146.85</v>
      </c>
      <c r="AE46" s="8">
        <f t="shared" si="27"/>
        <v>22491</v>
      </c>
      <c r="AF46" s="8">
        <f t="shared" si="27"/>
        <v>126</v>
      </c>
      <c r="AG46" s="4">
        <f t="shared" si="27"/>
        <v>186.92</v>
      </c>
      <c r="AH46" s="8">
        <f t="shared" si="27"/>
        <v>27920</v>
      </c>
      <c r="AI46" s="8">
        <f t="shared" si="27"/>
        <v>113</v>
      </c>
      <c r="AJ46" s="4">
        <f t="shared" si="27"/>
        <v>140.19999999999999</v>
      </c>
      <c r="AK46" s="8">
        <f t="shared" si="27"/>
        <v>19965</v>
      </c>
      <c r="AL46" s="8">
        <f t="shared" ref="AL46:BM46" si="28">SUM(AL41,AL45)</f>
        <v>38</v>
      </c>
      <c r="AM46" s="4">
        <f t="shared" si="28"/>
        <v>482.39</v>
      </c>
      <c r="AN46" s="8">
        <f t="shared" si="28"/>
        <v>74341</v>
      </c>
      <c r="AO46" s="8">
        <f t="shared" si="28"/>
        <v>218</v>
      </c>
      <c r="AP46" s="4">
        <f t="shared" si="28"/>
        <v>1016.6899999999999</v>
      </c>
      <c r="AQ46" s="8">
        <f t="shared" si="28"/>
        <v>162353</v>
      </c>
      <c r="AR46" s="8">
        <f t="shared" si="28"/>
        <v>412</v>
      </c>
      <c r="AS46" s="4">
        <f t="shared" si="28"/>
        <v>1472.62</v>
      </c>
      <c r="AT46" s="8">
        <f t="shared" si="28"/>
        <v>240365</v>
      </c>
      <c r="AU46" s="8">
        <f t="shared" si="28"/>
        <v>565</v>
      </c>
      <c r="AV46" s="4">
        <f t="shared" si="28"/>
        <v>1102.6300000000001</v>
      </c>
      <c r="AW46" s="8">
        <f t="shared" si="28"/>
        <v>184007</v>
      </c>
      <c r="AX46" s="8">
        <f t="shared" si="28"/>
        <v>358</v>
      </c>
      <c r="AY46" s="4">
        <f t="shared" si="28"/>
        <v>445.93</v>
      </c>
      <c r="AZ46" s="8">
        <f t="shared" si="28"/>
        <v>75318</v>
      </c>
      <c r="BA46" s="8">
        <f t="shared" si="28"/>
        <v>89</v>
      </c>
      <c r="BB46" s="4">
        <f t="shared" si="28"/>
        <v>154.14000000000001</v>
      </c>
      <c r="BC46" s="8">
        <f t="shared" si="28"/>
        <v>26489</v>
      </c>
      <c r="BD46" s="8">
        <f t="shared" si="28"/>
        <v>41</v>
      </c>
      <c r="BE46" s="4">
        <f t="shared" si="28"/>
        <v>40.730000000000004</v>
      </c>
      <c r="BF46" s="8">
        <f t="shared" si="28"/>
        <v>7079</v>
      </c>
      <c r="BG46" s="8">
        <f t="shared" si="28"/>
        <v>7</v>
      </c>
      <c r="BH46" s="4">
        <f t="shared" si="28"/>
        <v>8.1199999999999992</v>
      </c>
      <c r="BI46" s="8">
        <f t="shared" si="28"/>
        <v>1336</v>
      </c>
      <c r="BJ46" s="8">
        <f t="shared" si="28"/>
        <v>0</v>
      </c>
      <c r="BK46" s="4">
        <f t="shared" si="28"/>
        <v>4.63</v>
      </c>
      <c r="BL46" s="8">
        <f t="shared" si="28"/>
        <v>823</v>
      </c>
      <c r="BM46" s="8">
        <f t="shared" si="28"/>
        <v>0</v>
      </c>
      <c r="BN46" s="4">
        <f t="shared" si="0"/>
        <v>5230.66</v>
      </c>
      <c r="BO46" s="8">
        <f t="shared" si="0"/>
        <v>846183</v>
      </c>
      <c r="BP46" s="10">
        <f t="shared" si="0"/>
        <v>2024</v>
      </c>
      <c r="BQ46" s="50"/>
      <c r="BR46" s="11" t="s">
        <v>52</v>
      </c>
      <c r="BS46" s="24">
        <f>BS34</f>
        <v>0.06</v>
      </c>
      <c r="BT46" s="24">
        <f t="shared" ref="BT46:BU46" si="29">BT34</f>
        <v>40.700000000000003</v>
      </c>
      <c r="BU46" s="24">
        <f t="shared" si="29"/>
        <v>34.840000000000003</v>
      </c>
      <c r="BV46" s="34"/>
      <c r="BW46" s="38">
        <f>SUM(BW34:BW38)</f>
        <v>20.240000000000002</v>
      </c>
      <c r="BX46" s="44">
        <f>SUM(BX34:BX38)</f>
        <v>14109</v>
      </c>
      <c r="BY46" s="13"/>
      <c r="BZ46" s="32">
        <f>SUM(BZ34:BZ39)</f>
        <v>26.79</v>
      </c>
      <c r="CA46" s="24">
        <f>SUM(BZ46,BW46,BS46:BU46,BN46)</f>
        <v>5353.29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</v>
      </c>
      <c r="J47" s="8">
        <f t="shared" si="30"/>
        <v>0</v>
      </c>
      <c r="K47" s="8">
        <f t="shared" si="30"/>
        <v>0</v>
      </c>
      <c r="L47" s="4">
        <f t="shared" si="30"/>
        <v>0.12</v>
      </c>
      <c r="M47" s="8">
        <f t="shared" si="30"/>
        <v>6</v>
      </c>
      <c r="N47" s="8">
        <f t="shared" si="30"/>
        <v>0</v>
      </c>
      <c r="O47" s="4">
        <f t="shared" si="30"/>
        <v>8.0100000000000016</v>
      </c>
      <c r="P47" s="8">
        <f t="shared" si="30"/>
        <v>628</v>
      </c>
      <c r="Q47" s="8">
        <f t="shared" si="30"/>
        <v>30</v>
      </c>
      <c r="R47" s="4">
        <f t="shared" si="30"/>
        <v>11</v>
      </c>
      <c r="S47" s="8">
        <f t="shared" si="30"/>
        <v>1082</v>
      </c>
      <c r="T47" s="8">
        <f t="shared" si="30"/>
        <v>44</v>
      </c>
      <c r="U47" s="4">
        <f t="shared" si="30"/>
        <v>8.4499999999999993</v>
      </c>
      <c r="V47" s="8">
        <f t="shared" si="30"/>
        <v>1266</v>
      </c>
      <c r="W47" s="8">
        <f t="shared" si="30"/>
        <v>24</v>
      </c>
      <c r="X47" s="4">
        <f t="shared" si="30"/>
        <v>14.01</v>
      </c>
      <c r="Y47" s="8">
        <f t="shared" si="30"/>
        <v>2236</v>
      </c>
      <c r="Z47" s="8">
        <f t="shared" si="30"/>
        <v>77</v>
      </c>
      <c r="AA47" s="4">
        <f t="shared" si="30"/>
        <v>34.86</v>
      </c>
      <c r="AB47" s="8">
        <f t="shared" si="30"/>
        <v>7414</v>
      </c>
      <c r="AC47" s="8">
        <f t="shared" si="30"/>
        <v>186</v>
      </c>
      <c r="AD47" s="4">
        <f t="shared" si="30"/>
        <v>224.26</v>
      </c>
      <c r="AE47" s="8">
        <f t="shared" si="30"/>
        <v>41627</v>
      </c>
      <c r="AF47" s="8">
        <f t="shared" si="30"/>
        <v>407</v>
      </c>
      <c r="AG47" s="4">
        <f t="shared" si="30"/>
        <v>417.76</v>
      </c>
      <c r="AH47" s="8">
        <f t="shared" si="30"/>
        <v>112791</v>
      </c>
      <c r="AI47" s="8">
        <f t="shared" si="30"/>
        <v>1287</v>
      </c>
      <c r="AJ47" s="4">
        <f t="shared" si="30"/>
        <v>410.75</v>
      </c>
      <c r="AK47" s="8">
        <f t="shared" si="30"/>
        <v>127324</v>
      </c>
      <c r="AL47" s="8">
        <f t="shared" ref="AL47:BM47" si="31">SUM(AL46,AL40)</f>
        <v>1192</v>
      </c>
      <c r="AM47" s="4">
        <f t="shared" si="31"/>
        <v>768.02</v>
      </c>
      <c r="AN47" s="8">
        <f t="shared" si="31"/>
        <v>191474</v>
      </c>
      <c r="AO47" s="8">
        <f t="shared" si="31"/>
        <v>1141</v>
      </c>
      <c r="AP47" s="4">
        <f t="shared" si="31"/>
        <v>1285.69</v>
      </c>
      <c r="AQ47" s="8">
        <f t="shared" si="31"/>
        <v>273551</v>
      </c>
      <c r="AR47" s="8">
        <f t="shared" si="31"/>
        <v>1255</v>
      </c>
      <c r="AS47" s="4">
        <f t="shared" si="31"/>
        <v>1668.12</v>
      </c>
      <c r="AT47" s="8">
        <f t="shared" si="31"/>
        <v>323991</v>
      </c>
      <c r="AU47" s="8">
        <f t="shared" si="31"/>
        <v>981</v>
      </c>
      <c r="AV47" s="4">
        <f t="shared" si="31"/>
        <v>1185.47</v>
      </c>
      <c r="AW47" s="8">
        <f t="shared" si="31"/>
        <v>219780</v>
      </c>
      <c r="AX47" s="8">
        <f t="shared" si="31"/>
        <v>512</v>
      </c>
      <c r="AY47" s="4">
        <f t="shared" si="31"/>
        <v>471.71000000000004</v>
      </c>
      <c r="AZ47" s="8">
        <f t="shared" si="31"/>
        <v>86874</v>
      </c>
      <c r="BA47" s="8">
        <f t="shared" si="31"/>
        <v>127</v>
      </c>
      <c r="BB47" s="4">
        <f t="shared" si="31"/>
        <v>175.85000000000002</v>
      </c>
      <c r="BC47" s="8">
        <f t="shared" si="31"/>
        <v>36319</v>
      </c>
      <c r="BD47" s="8">
        <f t="shared" si="31"/>
        <v>71</v>
      </c>
      <c r="BE47" s="4">
        <f t="shared" si="31"/>
        <v>47.24</v>
      </c>
      <c r="BF47" s="8">
        <f t="shared" si="31"/>
        <v>10334</v>
      </c>
      <c r="BG47" s="8">
        <f t="shared" si="31"/>
        <v>11</v>
      </c>
      <c r="BH47" s="4">
        <f t="shared" si="31"/>
        <v>14.009999999999998</v>
      </c>
      <c r="BI47" s="8">
        <f t="shared" si="31"/>
        <v>4251</v>
      </c>
      <c r="BJ47" s="8">
        <f t="shared" si="31"/>
        <v>3</v>
      </c>
      <c r="BK47" s="4">
        <f t="shared" si="31"/>
        <v>17.239999999999998</v>
      </c>
      <c r="BL47" s="8">
        <f t="shared" si="31"/>
        <v>7042</v>
      </c>
      <c r="BM47" s="8">
        <f t="shared" si="31"/>
        <v>2</v>
      </c>
      <c r="BN47" s="4">
        <f t="shared" si="0"/>
        <v>6762.5700000000006</v>
      </c>
      <c r="BO47" s="8">
        <f t="shared" si="0"/>
        <v>1447990</v>
      </c>
      <c r="BP47" s="10">
        <f t="shared" si="0"/>
        <v>7350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0.93</v>
      </c>
      <c r="G48" s="8">
        <f t="shared" si="32"/>
        <v>0</v>
      </c>
      <c r="H48" s="8">
        <f t="shared" si="32"/>
        <v>0</v>
      </c>
      <c r="I48" s="4">
        <f t="shared" si="32"/>
        <v>4.46</v>
      </c>
      <c r="J48" s="8">
        <f t="shared" si="32"/>
        <v>44</v>
      </c>
      <c r="K48" s="8">
        <f t="shared" si="32"/>
        <v>9</v>
      </c>
      <c r="L48" s="4">
        <f t="shared" si="32"/>
        <v>3.17</v>
      </c>
      <c r="M48" s="8">
        <f t="shared" si="32"/>
        <v>198</v>
      </c>
      <c r="N48" s="8">
        <f t="shared" si="32"/>
        <v>14</v>
      </c>
      <c r="O48" s="4">
        <f t="shared" si="32"/>
        <v>18.520000000000003</v>
      </c>
      <c r="P48" s="8">
        <f t="shared" si="32"/>
        <v>1427</v>
      </c>
      <c r="Q48" s="8">
        <f t="shared" si="32"/>
        <v>73</v>
      </c>
      <c r="R48" s="4">
        <f t="shared" si="32"/>
        <v>81.039999999999992</v>
      </c>
      <c r="S48" s="8">
        <f t="shared" si="32"/>
        <v>10167</v>
      </c>
      <c r="T48" s="8">
        <f t="shared" si="32"/>
        <v>580</v>
      </c>
      <c r="U48" s="4">
        <f t="shared" si="32"/>
        <v>60.03</v>
      </c>
      <c r="V48" s="8">
        <f t="shared" si="32"/>
        <v>9017</v>
      </c>
      <c r="W48" s="8">
        <f t="shared" si="32"/>
        <v>365</v>
      </c>
      <c r="X48" s="4">
        <f t="shared" si="32"/>
        <v>84.21</v>
      </c>
      <c r="Y48" s="8">
        <f t="shared" si="32"/>
        <v>18083</v>
      </c>
      <c r="Z48" s="8">
        <f t="shared" si="32"/>
        <v>728</v>
      </c>
      <c r="AA48" s="4">
        <f t="shared" si="32"/>
        <v>179.76999999999998</v>
      </c>
      <c r="AB48" s="8">
        <f t="shared" si="32"/>
        <v>43996</v>
      </c>
      <c r="AC48" s="8">
        <f t="shared" si="32"/>
        <v>1099</v>
      </c>
      <c r="AD48" s="4">
        <f t="shared" si="32"/>
        <v>446.47</v>
      </c>
      <c r="AE48" s="8">
        <f t="shared" si="32"/>
        <v>104133</v>
      </c>
      <c r="AF48" s="8">
        <f t="shared" si="32"/>
        <v>1437</v>
      </c>
      <c r="AG48" s="4">
        <f t="shared" si="32"/>
        <v>981.74</v>
      </c>
      <c r="AH48" s="8">
        <f t="shared" si="32"/>
        <v>273008</v>
      </c>
      <c r="AI48" s="8">
        <f t="shared" si="32"/>
        <v>3270</v>
      </c>
      <c r="AJ48" s="4">
        <f t="shared" si="32"/>
        <v>1232.79</v>
      </c>
      <c r="AK48" s="8">
        <f t="shared" si="32"/>
        <v>394471</v>
      </c>
      <c r="AL48" s="8">
        <f t="shared" ref="AL48:BM48" si="33">SUM(AL33,AL47)</f>
        <v>3964</v>
      </c>
      <c r="AM48" s="4">
        <f t="shared" si="33"/>
        <v>1873.37</v>
      </c>
      <c r="AN48" s="8">
        <f t="shared" si="33"/>
        <v>526256</v>
      </c>
      <c r="AO48" s="8">
        <f t="shared" si="33"/>
        <v>3475</v>
      </c>
      <c r="AP48" s="4">
        <f t="shared" si="33"/>
        <v>2719.98</v>
      </c>
      <c r="AQ48" s="8">
        <f t="shared" si="33"/>
        <v>628083</v>
      </c>
      <c r="AR48" s="8">
        <f t="shared" si="33"/>
        <v>3214</v>
      </c>
      <c r="AS48" s="4">
        <f t="shared" si="33"/>
        <v>3382.63</v>
      </c>
      <c r="AT48" s="8">
        <f t="shared" si="33"/>
        <v>693316</v>
      </c>
      <c r="AU48" s="8">
        <f t="shared" si="33"/>
        <v>2275</v>
      </c>
      <c r="AV48" s="4">
        <f t="shared" si="33"/>
        <v>2187.02</v>
      </c>
      <c r="AW48" s="8">
        <f t="shared" si="33"/>
        <v>421916</v>
      </c>
      <c r="AX48" s="8">
        <f t="shared" si="33"/>
        <v>986</v>
      </c>
      <c r="AY48" s="4">
        <f t="shared" si="33"/>
        <v>1029.3400000000001</v>
      </c>
      <c r="AZ48" s="8">
        <f t="shared" si="33"/>
        <v>194387</v>
      </c>
      <c r="BA48" s="8">
        <f t="shared" si="33"/>
        <v>290</v>
      </c>
      <c r="BB48" s="4">
        <f t="shared" si="33"/>
        <v>322.25</v>
      </c>
      <c r="BC48" s="8">
        <f t="shared" si="33"/>
        <v>70007</v>
      </c>
      <c r="BD48" s="8">
        <f t="shared" si="33"/>
        <v>114</v>
      </c>
      <c r="BE48" s="4">
        <f t="shared" si="33"/>
        <v>99.670000000000016</v>
      </c>
      <c r="BF48" s="8">
        <f t="shared" si="33"/>
        <v>25212</v>
      </c>
      <c r="BG48" s="8">
        <f t="shared" si="33"/>
        <v>37</v>
      </c>
      <c r="BH48" s="4">
        <f t="shared" si="33"/>
        <v>41.06</v>
      </c>
      <c r="BI48" s="8">
        <f t="shared" si="33"/>
        <v>13094</v>
      </c>
      <c r="BJ48" s="8">
        <f t="shared" si="33"/>
        <v>10</v>
      </c>
      <c r="BK48" s="4">
        <f t="shared" si="33"/>
        <v>52.759999999999991</v>
      </c>
      <c r="BL48" s="8">
        <f t="shared" si="33"/>
        <v>23476</v>
      </c>
      <c r="BM48" s="8">
        <f t="shared" si="33"/>
        <v>12</v>
      </c>
      <c r="BN48" s="4">
        <f t="shared" si="0"/>
        <v>14801.210000000001</v>
      </c>
      <c r="BO48" s="8">
        <f t="shared" si="0"/>
        <v>3450291</v>
      </c>
      <c r="BP48" s="10">
        <f t="shared" si="0"/>
        <v>21952</v>
      </c>
      <c r="BQ48" s="49"/>
      <c r="BR48" s="49"/>
      <c r="BS48" s="25">
        <f>SUM(BS33,BS46)</f>
        <v>7.55</v>
      </c>
      <c r="BT48" s="25">
        <f>SUM(BT33,BT46)</f>
        <v>105.53</v>
      </c>
      <c r="BU48" s="25">
        <f>SUM(BU33,BU46)</f>
        <v>59.52</v>
      </c>
      <c r="BV48" s="16"/>
      <c r="BW48" s="39">
        <f>SUM(BW33,BW46)</f>
        <v>73.38000000000001</v>
      </c>
      <c r="BX48" s="45">
        <f>SUM(BX33,BX46)</f>
        <v>72426</v>
      </c>
      <c r="BY48" s="19"/>
      <c r="BZ48" s="39">
        <f>SUM(BZ33,BZ46)</f>
        <v>67.17</v>
      </c>
      <c r="CA48" s="25">
        <f>SUM(BZ48,BW48,BS48:BU48,BN48)</f>
        <v>15114.36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0.1</v>
      </c>
      <c r="G49" s="8">
        <f t="shared" si="34"/>
        <v>0</v>
      </c>
      <c r="H49" s="8">
        <f t="shared" si="34"/>
        <v>0</v>
      </c>
      <c r="I49" s="4">
        <f t="shared" si="34"/>
        <v>4.53</v>
      </c>
      <c r="J49" s="8">
        <f t="shared" si="34"/>
        <v>0</v>
      </c>
      <c r="K49" s="8">
        <f t="shared" si="34"/>
        <v>0</v>
      </c>
      <c r="L49" s="4">
        <f t="shared" si="34"/>
        <v>0.38</v>
      </c>
      <c r="M49" s="8">
        <f t="shared" si="34"/>
        <v>16</v>
      </c>
      <c r="N49" s="8">
        <f t="shared" si="34"/>
        <v>2</v>
      </c>
      <c r="O49" s="4">
        <f t="shared" si="34"/>
        <v>2.67</v>
      </c>
      <c r="P49" s="8">
        <f t="shared" si="34"/>
        <v>188</v>
      </c>
      <c r="Q49" s="8">
        <f t="shared" si="34"/>
        <v>22</v>
      </c>
      <c r="R49" s="4">
        <f t="shared" si="34"/>
        <v>14.4</v>
      </c>
      <c r="S49" s="8">
        <f t="shared" si="34"/>
        <v>1706</v>
      </c>
      <c r="T49" s="8">
        <f t="shared" si="34"/>
        <v>134</v>
      </c>
      <c r="U49" s="4">
        <f t="shared" si="34"/>
        <v>18.399999999999999</v>
      </c>
      <c r="V49" s="8">
        <f t="shared" si="34"/>
        <v>2934</v>
      </c>
      <c r="W49" s="8">
        <f t="shared" si="34"/>
        <v>193</v>
      </c>
      <c r="X49" s="4">
        <f t="shared" si="34"/>
        <v>63.9</v>
      </c>
      <c r="Y49" s="8">
        <f t="shared" si="34"/>
        <v>13941</v>
      </c>
      <c r="Z49" s="8">
        <f t="shared" si="34"/>
        <v>724</v>
      </c>
      <c r="AA49" s="4">
        <f t="shared" si="34"/>
        <v>126.83000000000001</v>
      </c>
      <c r="AB49" s="8">
        <f t="shared" si="34"/>
        <v>33145</v>
      </c>
      <c r="AC49" s="8">
        <f t="shared" si="34"/>
        <v>1274</v>
      </c>
      <c r="AD49" s="4">
        <f t="shared" si="34"/>
        <v>220.9</v>
      </c>
      <c r="AE49" s="8">
        <f t="shared" si="34"/>
        <v>69730</v>
      </c>
      <c r="AF49" s="8">
        <f t="shared" si="34"/>
        <v>1648</v>
      </c>
      <c r="AG49" s="4">
        <f t="shared" si="34"/>
        <v>415.3</v>
      </c>
      <c r="AH49" s="8">
        <f t="shared" si="34"/>
        <v>147306</v>
      </c>
      <c r="AI49" s="8">
        <f t="shared" si="34"/>
        <v>2405</v>
      </c>
      <c r="AJ49" s="4">
        <f t="shared" si="34"/>
        <v>564.41</v>
      </c>
      <c r="AK49" s="8">
        <f t="shared" si="34"/>
        <v>215489</v>
      </c>
      <c r="AL49" s="8">
        <f t="shared" ref="AL49:BM49" si="35">SUM(AL6,AL20,AL34)</f>
        <v>2336</v>
      </c>
      <c r="AM49" s="4">
        <f t="shared" si="35"/>
        <v>810.18000000000006</v>
      </c>
      <c r="AN49" s="8">
        <f t="shared" si="35"/>
        <v>328772</v>
      </c>
      <c r="AO49" s="8">
        <f t="shared" si="35"/>
        <v>2617</v>
      </c>
      <c r="AP49" s="4">
        <f t="shared" si="35"/>
        <v>1028.71</v>
      </c>
      <c r="AQ49" s="8">
        <f t="shared" si="35"/>
        <v>436548</v>
      </c>
      <c r="AR49" s="8">
        <f t="shared" si="35"/>
        <v>3282</v>
      </c>
      <c r="AS49" s="4">
        <f t="shared" si="35"/>
        <v>1189.96</v>
      </c>
      <c r="AT49" s="8">
        <f t="shared" si="35"/>
        <v>527979</v>
      </c>
      <c r="AU49" s="8">
        <f t="shared" si="35"/>
        <v>2923</v>
      </c>
      <c r="AV49" s="4">
        <f t="shared" si="35"/>
        <v>658.67000000000007</v>
      </c>
      <c r="AW49" s="8">
        <f t="shared" si="35"/>
        <v>301510</v>
      </c>
      <c r="AX49" s="8">
        <f t="shared" si="35"/>
        <v>1311</v>
      </c>
      <c r="AY49" s="4">
        <f t="shared" si="35"/>
        <v>357.18</v>
      </c>
      <c r="AZ49" s="8">
        <f t="shared" si="35"/>
        <v>168053</v>
      </c>
      <c r="BA49" s="8">
        <f t="shared" si="35"/>
        <v>709</v>
      </c>
      <c r="BB49" s="4">
        <f t="shared" si="35"/>
        <v>213.12</v>
      </c>
      <c r="BC49" s="8">
        <f t="shared" si="35"/>
        <v>98529</v>
      </c>
      <c r="BD49" s="8">
        <f t="shared" si="35"/>
        <v>194</v>
      </c>
      <c r="BE49" s="4">
        <f t="shared" si="35"/>
        <v>118.94999999999999</v>
      </c>
      <c r="BF49" s="8">
        <f t="shared" si="35"/>
        <v>55267</v>
      </c>
      <c r="BG49" s="8">
        <f t="shared" si="35"/>
        <v>105</v>
      </c>
      <c r="BH49" s="4">
        <f t="shared" si="35"/>
        <v>100.13</v>
      </c>
      <c r="BI49" s="8">
        <f t="shared" si="35"/>
        <v>47085</v>
      </c>
      <c r="BJ49" s="8">
        <f t="shared" si="35"/>
        <v>83</v>
      </c>
      <c r="BK49" s="4">
        <f t="shared" si="35"/>
        <v>183.95000000000002</v>
      </c>
      <c r="BL49" s="8">
        <f t="shared" si="35"/>
        <v>86758</v>
      </c>
      <c r="BM49" s="8">
        <f t="shared" si="35"/>
        <v>43</v>
      </c>
      <c r="BN49" s="4">
        <f t="shared" si="0"/>
        <v>6092.67</v>
      </c>
      <c r="BO49" s="8">
        <f t="shared" si="0"/>
        <v>2534956</v>
      </c>
      <c r="BP49" s="10">
        <f t="shared" si="0"/>
        <v>20005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245.17</v>
      </c>
      <c r="BX49" s="41">
        <f>SUM(BX6,BX20,BX34)</f>
        <v>291248</v>
      </c>
      <c r="BY49" s="17" t="s">
        <v>67</v>
      </c>
      <c r="BZ49" s="30">
        <f t="shared" ref="BZ49:BZ52" si="36">SUM(BZ6,BZ20,BZ34)</f>
        <v>136.93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0.81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3.71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0.92</v>
      </c>
      <c r="M50" s="8">
        <f t="shared" si="39"/>
        <v>66</v>
      </c>
      <c r="N50" s="8">
        <f t="shared" si="39"/>
        <v>8</v>
      </c>
      <c r="O50" s="4">
        <f t="shared" si="39"/>
        <v>7.9799999999999995</v>
      </c>
      <c r="P50" s="8">
        <f t="shared" si="39"/>
        <v>683</v>
      </c>
      <c r="Q50" s="8">
        <f t="shared" si="39"/>
        <v>60</v>
      </c>
      <c r="R50" s="4">
        <f t="shared" si="39"/>
        <v>53.73</v>
      </c>
      <c r="S50" s="8">
        <f t="shared" si="39"/>
        <v>8489</v>
      </c>
      <c r="T50" s="8">
        <f t="shared" si="39"/>
        <v>584</v>
      </c>
      <c r="U50" s="4">
        <f t="shared" si="39"/>
        <v>46.769999999999996</v>
      </c>
      <c r="V50" s="8">
        <f t="shared" si="39"/>
        <v>8422</v>
      </c>
      <c r="W50" s="8">
        <f t="shared" si="39"/>
        <v>479</v>
      </c>
      <c r="X50" s="4">
        <f t="shared" si="39"/>
        <v>281.92</v>
      </c>
      <c r="Y50" s="8">
        <f t="shared" si="39"/>
        <v>66390</v>
      </c>
      <c r="Z50" s="8">
        <f t="shared" ref="Z50:BC50" si="40">SUM(Z7,Z21,Z35)</f>
        <v>2814</v>
      </c>
      <c r="AA50" s="4">
        <f t="shared" si="40"/>
        <v>481.19000000000005</v>
      </c>
      <c r="AB50" s="8">
        <f t="shared" si="40"/>
        <v>133459</v>
      </c>
      <c r="AC50" s="8">
        <f t="shared" si="40"/>
        <v>3977</v>
      </c>
      <c r="AD50" s="4">
        <f t="shared" si="40"/>
        <v>813.2299999999999</v>
      </c>
      <c r="AE50" s="8">
        <f t="shared" si="40"/>
        <v>270282</v>
      </c>
      <c r="AF50" s="8">
        <f t="shared" si="40"/>
        <v>4907</v>
      </c>
      <c r="AG50" s="4">
        <f t="shared" si="40"/>
        <v>2329.15</v>
      </c>
      <c r="AH50" s="8">
        <f t="shared" si="40"/>
        <v>862623</v>
      </c>
      <c r="AI50" s="8">
        <f t="shared" si="40"/>
        <v>12194</v>
      </c>
      <c r="AJ50" s="4">
        <f t="shared" si="40"/>
        <v>3943.28</v>
      </c>
      <c r="AK50" s="8">
        <f t="shared" si="40"/>
        <v>1568770</v>
      </c>
      <c r="AL50" s="8">
        <f t="shared" si="40"/>
        <v>17674</v>
      </c>
      <c r="AM50" s="4">
        <f t="shared" si="40"/>
        <v>3691.39</v>
      </c>
      <c r="AN50" s="8">
        <f t="shared" si="40"/>
        <v>1556432</v>
      </c>
      <c r="AO50" s="8">
        <f t="shared" si="40"/>
        <v>12536</v>
      </c>
      <c r="AP50" s="4">
        <f t="shared" si="40"/>
        <v>2277.52</v>
      </c>
      <c r="AQ50" s="8">
        <f t="shared" si="40"/>
        <v>1002000</v>
      </c>
      <c r="AR50" s="8">
        <f t="shared" si="40"/>
        <v>8255</v>
      </c>
      <c r="AS50" s="4">
        <f t="shared" si="40"/>
        <v>1491.6099999999997</v>
      </c>
      <c r="AT50" s="8">
        <f t="shared" si="40"/>
        <v>685391</v>
      </c>
      <c r="AU50" s="8">
        <f t="shared" si="40"/>
        <v>3598</v>
      </c>
      <c r="AV50" s="4">
        <f t="shared" si="40"/>
        <v>487.93</v>
      </c>
      <c r="AW50" s="8">
        <f t="shared" si="40"/>
        <v>231064</v>
      </c>
      <c r="AX50" s="8">
        <f t="shared" si="40"/>
        <v>1186</v>
      </c>
      <c r="AY50" s="4">
        <f t="shared" si="40"/>
        <v>118.53999999999999</v>
      </c>
      <c r="AZ50" s="8">
        <f t="shared" si="40"/>
        <v>57971</v>
      </c>
      <c r="BA50" s="8">
        <f t="shared" si="40"/>
        <v>166</v>
      </c>
      <c r="BB50" s="4">
        <f t="shared" si="40"/>
        <v>71.569999999999993</v>
      </c>
      <c r="BC50" s="8">
        <f t="shared" si="40"/>
        <v>33528</v>
      </c>
      <c r="BD50" s="8">
        <f t="shared" ref="BD50:BM50" si="41">SUM(BD7,BD21,BD35)</f>
        <v>90</v>
      </c>
      <c r="BE50" s="4">
        <f t="shared" si="41"/>
        <v>45.71</v>
      </c>
      <c r="BF50" s="8">
        <f t="shared" si="41"/>
        <v>21950</v>
      </c>
      <c r="BG50" s="8">
        <f t="shared" si="41"/>
        <v>62</v>
      </c>
      <c r="BH50" s="4">
        <f t="shared" si="41"/>
        <v>41.97</v>
      </c>
      <c r="BI50" s="8">
        <f t="shared" si="41"/>
        <v>21075</v>
      </c>
      <c r="BJ50" s="8">
        <f t="shared" si="41"/>
        <v>25</v>
      </c>
      <c r="BK50" s="4">
        <f t="shared" si="41"/>
        <v>77.62</v>
      </c>
      <c r="BL50" s="8">
        <f t="shared" si="41"/>
        <v>38975</v>
      </c>
      <c r="BM50" s="8">
        <f t="shared" si="41"/>
        <v>41</v>
      </c>
      <c r="BN50" s="4">
        <f t="shared" si="0"/>
        <v>16266.55</v>
      </c>
      <c r="BO50" s="8">
        <f t="shared" si="0"/>
        <v>6567570</v>
      </c>
      <c r="BP50" s="10">
        <f t="shared" si="0"/>
        <v>68656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82.860000000000014</v>
      </c>
      <c r="BX50" s="42">
        <f t="shared" si="42"/>
        <v>65874</v>
      </c>
      <c r="BY50" s="18" t="s">
        <v>68</v>
      </c>
      <c r="BZ50" s="28">
        <f>SUM(BZ7,BZ21,BZ35)</f>
        <v>0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0.06</v>
      </c>
      <c r="M51" s="8">
        <f t="shared" si="44"/>
        <v>3</v>
      </c>
      <c r="N51" s="8">
        <f t="shared" si="44"/>
        <v>0</v>
      </c>
      <c r="O51" s="4">
        <f t="shared" si="44"/>
        <v>5.5600000000000005</v>
      </c>
      <c r="P51" s="8">
        <f t="shared" si="44"/>
        <v>429</v>
      </c>
      <c r="Q51" s="8">
        <f t="shared" si="44"/>
        <v>29</v>
      </c>
      <c r="R51" s="4">
        <f t="shared" si="44"/>
        <v>11.889999999999999</v>
      </c>
      <c r="S51" s="8">
        <f t="shared" si="44"/>
        <v>1178</v>
      </c>
      <c r="T51" s="8">
        <f t="shared" si="44"/>
        <v>57</v>
      </c>
      <c r="U51" s="4">
        <f t="shared" si="44"/>
        <v>10.44</v>
      </c>
      <c r="V51" s="8">
        <f t="shared" si="44"/>
        <v>1371</v>
      </c>
      <c r="W51" s="8">
        <f t="shared" si="44"/>
        <v>52</v>
      </c>
      <c r="X51" s="4">
        <f t="shared" si="44"/>
        <v>2.87</v>
      </c>
      <c r="Y51" s="8">
        <f t="shared" si="44"/>
        <v>402</v>
      </c>
      <c r="Z51" s="8">
        <f t="shared" ref="Z51:BC51" si="45">SUM(Z8,Z22,Z36)</f>
        <v>11</v>
      </c>
      <c r="AA51" s="4">
        <f t="shared" si="45"/>
        <v>1.44</v>
      </c>
      <c r="AB51" s="8">
        <f t="shared" si="45"/>
        <v>289</v>
      </c>
      <c r="AC51" s="8">
        <f t="shared" si="45"/>
        <v>6</v>
      </c>
      <c r="AD51" s="4">
        <f t="shared" si="45"/>
        <v>0.62999999999999989</v>
      </c>
      <c r="AE51" s="8">
        <f t="shared" si="45"/>
        <v>125</v>
      </c>
      <c r="AF51" s="8">
        <f t="shared" si="45"/>
        <v>2</v>
      </c>
      <c r="AG51" s="4">
        <f t="shared" si="45"/>
        <v>0.03</v>
      </c>
      <c r="AH51" s="8">
        <f t="shared" si="45"/>
        <v>5</v>
      </c>
      <c r="AI51" s="8">
        <f t="shared" si="45"/>
        <v>0</v>
      </c>
      <c r="AJ51" s="4">
        <f t="shared" si="45"/>
        <v>16.899999999999999</v>
      </c>
      <c r="AK51" s="8">
        <f t="shared" si="45"/>
        <v>3162</v>
      </c>
      <c r="AL51" s="8">
        <f t="shared" si="45"/>
        <v>16</v>
      </c>
      <c r="AM51" s="4">
        <f t="shared" si="45"/>
        <v>29.61</v>
      </c>
      <c r="AN51" s="8">
        <f t="shared" si="45"/>
        <v>5509</v>
      </c>
      <c r="AO51" s="8">
        <f t="shared" si="45"/>
        <v>21</v>
      </c>
      <c r="AP51" s="4">
        <f t="shared" si="45"/>
        <v>155.87</v>
      </c>
      <c r="AQ51" s="8">
        <f t="shared" si="45"/>
        <v>34552</v>
      </c>
      <c r="AR51" s="8">
        <f t="shared" si="45"/>
        <v>124</v>
      </c>
      <c r="AS51" s="4">
        <f t="shared" si="45"/>
        <v>109.36</v>
      </c>
      <c r="AT51" s="8">
        <f t="shared" si="45"/>
        <v>21607</v>
      </c>
      <c r="AU51" s="8">
        <f t="shared" si="45"/>
        <v>53</v>
      </c>
      <c r="AV51" s="4">
        <f t="shared" si="45"/>
        <v>34.700000000000003</v>
      </c>
      <c r="AW51" s="8">
        <f t="shared" si="45"/>
        <v>8085</v>
      </c>
      <c r="AX51" s="8">
        <f t="shared" si="45"/>
        <v>23</v>
      </c>
      <c r="AY51" s="4">
        <f t="shared" si="45"/>
        <v>7.43</v>
      </c>
      <c r="AZ51" s="8">
        <f t="shared" si="45"/>
        <v>1140</v>
      </c>
      <c r="BA51" s="8">
        <f t="shared" si="45"/>
        <v>1</v>
      </c>
      <c r="BB51" s="4">
        <f t="shared" si="45"/>
        <v>0.86</v>
      </c>
      <c r="BC51" s="8">
        <f t="shared" si="45"/>
        <v>193</v>
      </c>
      <c r="BD51" s="8">
        <f t="shared" ref="BD51:BM51" si="46">SUM(BD8,BD22,BD36)</f>
        <v>0</v>
      </c>
      <c r="BE51" s="4">
        <f t="shared" si="46"/>
        <v>0</v>
      </c>
      <c r="BF51" s="8">
        <f t="shared" si="46"/>
        <v>0</v>
      </c>
      <c r="BG51" s="8">
        <f t="shared" si="46"/>
        <v>0</v>
      </c>
      <c r="BH51" s="4">
        <f t="shared" si="46"/>
        <v>0</v>
      </c>
      <c r="BI51" s="8">
        <f t="shared" si="46"/>
        <v>0</v>
      </c>
      <c r="BJ51" s="8">
        <f t="shared" si="46"/>
        <v>0</v>
      </c>
      <c r="BK51" s="4">
        <f t="shared" si="46"/>
        <v>1.1399999999999999</v>
      </c>
      <c r="BL51" s="8">
        <f t="shared" si="46"/>
        <v>106</v>
      </c>
      <c r="BM51" s="8">
        <f t="shared" si="46"/>
        <v>0</v>
      </c>
      <c r="BN51" s="4">
        <f t="shared" si="0"/>
        <v>388.79</v>
      </c>
      <c r="BO51" s="8">
        <f t="shared" si="0"/>
        <v>78156</v>
      </c>
      <c r="BP51" s="10">
        <f t="shared" si="0"/>
        <v>395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12.549999999999999</v>
      </c>
      <c r="BX51" s="42">
        <f t="shared" si="42"/>
        <v>7513</v>
      </c>
      <c r="BY51" s="18" t="s">
        <v>69</v>
      </c>
      <c r="BZ51" s="28">
        <f>SUM(BZ8,BZ22,BZ36)</f>
        <v>3.36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</v>
      </c>
      <c r="M52" s="8">
        <f t="shared" si="48"/>
        <v>0</v>
      </c>
      <c r="N52" s="8">
        <f t="shared" si="48"/>
        <v>0</v>
      </c>
      <c r="O52" s="4">
        <f t="shared" si="48"/>
        <v>0</v>
      </c>
      <c r="P52" s="8">
        <f t="shared" si="48"/>
        <v>0</v>
      </c>
      <c r="Q52" s="8">
        <f t="shared" si="48"/>
        <v>0</v>
      </c>
      <c r="R52" s="4">
        <f t="shared" si="48"/>
        <v>0.21</v>
      </c>
      <c r="S52" s="8">
        <f t="shared" si="48"/>
        <v>31</v>
      </c>
      <c r="T52" s="8">
        <f t="shared" si="48"/>
        <v>2</v>
      </c>
      <c r="U52" s="4">
        <f t="shared" si="48"/>
        <v>0.25</v>
      </c>
      <c r="V52" s="8">
        <f t="shared" si="48"/>
        <v>32</v>
      </c>
      <c r="W52" s="8">
        <f t="shared" si="48"/>
        <v>1</v>
      </c>
      <c r="X52" s="4">
        <f t="shared" si="48"/>
        <v>0.13</v>
      </c>
      <c r="Y52" s="8">
        <f t="shared" si="48"/>
        <v>22</v>
      </c>
      <c r="Z52" s="8">
        <f t="shared" ref="Z52:BC52" si="49">SUM(Z9,Z23,Z37)</f>
        <v>1</v>
      </c>
      <c r="AA52" s="4">
        <f t="shared" si="49"/>
        <v>0.12</v>
      </c>
      <c r="AB52" s="8">
        <f t="shared" si="49"/>
        <v>32</v>
      </c>
      <c r="AC52" s="8">
        <f t="shared" si="49"/>
        <v>1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0</v>
      </c>
      <c r="AQ52" s="8">
        <f t="shared" si="49"/>
        <v>0</v>
      </c>
      <c r="AR52" s="8">
        <f t="shared" si="49"/>
        <v>0</v>
      </c>
      <c r="AS52" s="4">
        <f t="shared" si="49"/>
        <v>0</v>
      </c>
      <c r="AT52" s="8">
        <f t="shared" si="49"/>
        <v>0</v>
      </c>
      <c r="AU52" s="8">
        <f t="shared" si="49"/>
        <v>0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</v>
      </c>
      <c r="BF52" s="8">
        <f t="shared" si="50"/>
        <v>0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0.71</v>
      </c>
      <c r="BO52" s="8">
        <f t="shared" si="0"/>
        <v>117</v>
      </c>
      <c r="BP52" s="10">
        <f t="shared" si="0"/>
        <v>5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10.09</v>
      </c>
      <c r="BX52" s="42">
        <f t="shared" si="42"/>
        <v>5014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0.91</v>
      </c>
      <c r="G53" s="8">
        <f t="shared" si="51"/>
        <v>0</v>
      </c>
      <c r="H53" s="8">
        <f t="shared" si="51"/>
        <v>0</v>
      </c>
      <c r="I53" s="4">
        <f t="shared" si="51"/>
        <v>8.24</v>
      </c>
      <c r="J53" s="8">
        <f t="shared" si="51"/>
        <v>0</v>
      </c>
      <c r="K53" s="8">
        <f t="shared" si="51"/>
        <v>0</v>
      </c>
      <c r="L53" s="4">
        <f t="shared" si="51"/>
        <v>1.36</v>
      </c>
      <c r="M53" s="8">
        <f t="shared" si="51"/>
        <v>85</v>
      </c>
      <c r="N53" s="8">
        <f t="shared" si="51"/>
        <v>10</v>
      </c>
      <c r="O53" s="4">
        <f t="shared" si="51"/>
        <v>16.21</v>
      </c>
      <c r="P53" s="8">
        <f t="shared" si="51"/>
        <v>1300</v>
      </c>
      <c r="Q53" s="8">
        <f t="shared" si="51"/>
        <v>111</v>
      </c>
      <c r="R53" s="4">
        <f t="shared" si="51"/>
        <v>80.22999999999999</v>
      </c>
      <c r="S53" s="8">
        <f t="shared" si="51"/>
        <v>11404</v>
      </c>
      <c r="T53" s="8">
        <f t="shared" si="51"/>
        <v>777</v>
      </c>
      <c r="U53" s="4">
        <f t="shared" si="51"/>
        <v>75.86</v>
      </c>
      <c r="V53" s="8">
        <f t="shared" si="51"/>
        <v>12759</v>
      </c>
      <c r="W53" s="8">
        <f t="shared" si="51"/>
        <v>725</v>
      </c>
      <c r="X53" s="4">
        <f t="shared" si="51"/>
        <v>348.82</v>
      </c>
      <c r="Y53" s="8">
        <f t="shared" si="51"/>
        <v>80755</v>
      </c>
      <c r="Z53" s="8">
        <f t="shared" si="51"/>
        <v>3550</v>
      </c>
      <c r="AA53" s="4">
        <f t="shared" si="51"/>
        <v>609.58000000000004</v>
      </c>
      <c r="AB53" s="8">
        <f t="shared" si="51"/>
        <v>166925</v>
      </c>
      <c r="AC53" s="8">
        <f t="shared" si="51"/>
        <v>5258</v>
      </c>
      <c r="AD53" s="4">
        <f t="shared" si="51"/>
        <v>1034.76</v>
      </c>
      <c r="AE53" s="8">
        <f t="shared" si="51"/>
        <v>340137</v>
      </c>
      <c r="AF53" s="8">
        <f t="shared" si="51"/>
        <v>6557</v>
      </c>
      <c r="AG53" s="4">
        <f t="shared" si="51"/>
        <v>2744.48</v>
      </c>
      <c r="AH53" s="8">
        <f t="shared" si="51"/>
        <v>1009934</v>
      </c>
      <c r="AI53" s="8">
        <f t="shared" si="51"/>
        <v>14599</v>
      </c>
      <c r="AJ53" s="4">
        <f t="shared" si="51"/>
        <v>4524.59</v>
      </c>
      <c r="AK53" s="8">
        <f t="shared" si="51"/>
        <v>1787421</v>
      </c>
      <c r="AL53" s="8">
        <f t="shared" ref="AL53:BM53" si="52">SUM(AL10,AL24,AL38)</f>
        <v>20026</v>
      </c>
      <c r="AM53" s="4">
        <f t="shared" si="52"/>
        <v>4531.18</v>
      </c>
      <c r="AN53" s="8">
        <f t="shared" si="52"/>
        <v>1890713</v>
      </c>
      <c r="AO53" s="8">
        <f t="shared" si="52"/>
        <v>15174</v>
      </c>
      <c r="AP53" s="4">
        <f t="shared" si="52"/>
        <v>3462.1</v>
      </c>
      <c r="AQ53" s="8">
        <f t="shared" si="52"/>
        <v>1473100</v>
      </c>
      <c r="AR53" s="8">
        <f t="shared" si="52"/>
        <v>11661</v>
      </c>
      <c r="AS53" s="4">
        <f t="shared" si="52"/>
        <v>2790.93</v>
      </c>
      <c r="AT53" s="8">
        <f t="shared" si="52"/>
        <v>1234977</v>
      </c>
      <c r="AU53" s="8">
        <f t="shared" si="52"/>
        <v>6574</v>
      </c>
      <c r="AV53" s="4">
        <f t="shared" si="52"/>
        <v>1181.3</v>
      </c>
      <c r="AW53" s="8">
        <f t="shared" si="52"/>
        <v>540659</v>
      </c>
      <c r="AX53" s="8">
        <f t="shared" si="52"/>
        <v>2520</v>
      </c>
      <c r="AY53" s="4">
        <f t="shared" si="52"/>
        <v>483.15</v>
      </c>
      <c r="AZ53" s="8">
        <f t="shared" si="52"/>
        <v>227164</v>
      </c>
      <c r="BA53" s="8">
        <f t="shared" si="52"/>
        <v>876</v>
      </c>
      <c r="BB53" s="4">
        <f t="shared" si="52"/>
        <v>285.55</v>
      </c>
      <c r="BC53" s="8">
        <f t="shared" si="52"/>
        <v>132250</v>
      </c>
      <c r="BD53" s="8">
        <f t="shared" si="52"/>
        <v>284</v>
      </c>
      <c r="BE53" s="4">
        <f t="shared" si="52"/>
        <v>164.66</v>
      </c>
      <c r="BF53" s="8">
        <f t="shared" si="52"/>
        <v>77217</v>
      </c>
      <c r="BG53" s="8">
        <f t="shared" si="52"/>
        <v>167</v>
      </c>
      <c r="BH53" s="4">
        <f t="shared" si="52"/>
        <v>142.1</v>
      </c>
      <c r="BI53" s="8">
        <f t="shared" si="52"/>
        <v>68160</v>
      </c>
      <c r="BJ53" s="8">
        <f t="shared" si="52"/>
        <v>108</v>
      </c>
      <c r="BK53" s="4">
        <f t="shared" si="52"/>
        <v>262.70999999999998</v>
      </c>
      <c r="BL53" s="8">
        <f t="shared" si="52"/>
        <v>125839</v>
      </c>
      <c r="BM53" s="8">
        <f t="shared" si="52"/>
        <v>84</v>
      </c>
      <c r="BN53" s="4">
        <f t="shared" si="0"/>
        <v>22748.719999999998</v>
      </c>
      <c r="BO53" s="8">
        <f t="shared" si="0"/>
        <v>9180799</v>
      </c>
      <c r="BP53" s="10">
        <f t="shared" si="0"/>
        <v>89061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12.200000000000001</v>
      </c>
      <c r="BX53" s="42">
        <f t="shared" si="42"/>
        <v>2436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0.53</v>
      </c>
      <c r="G54" s="8">
        <f t="shared" si="53"/>
        <v>0</v>
      </c>
      <c r="H54" s="8">
        <f t="shared" si="53"/>
        <v>0</v>
      </c>
      <c r="I54" s="4">
        <f t="shared" si="53"/>
        <v>2.83</v>
      </c>
      <c r="J54" s="8">
        <f t="shared" si="53"/>
        <v>80</v>
      </c>
      <c r="K54" s="8">
        <f t="shared" si="53"/>
        <v>15</v>
      </c>
      <c r="L54" s="4">
        <f t="shared" si="53"/>
        <v>9.7999999999999989</v>
      </c>
      <c r="M54" s="8">
        <f t="shared" si="53"/>
        <v>644</v>
      </c>
      <c r="N54" s="8">
        <f t="shared" si="53"/>
        <v>30</v>
      </c>
      <c r="O54" s="4">
        <f t="shared" si="53"/>
        <v>25.46</v>
      </c>
      <c r="P54" s="8">
        <f t="shared" si="53"/>
        <v>2247</v>
      </c>
      <c r="Q54" s="8">
        <f t="shared" si="53"/>
        <v>74</v>
      </c>
      <c r="R54" s="4">
        <f t="shared" si="53"/>
        <v>48.03</v>
      </c>
      <c r="S54" s="8">
        <f t="shared" si="53"/>
        <v>5231</v>
      </c>
      <c r="T54" s="8">
        <f t="shared" si="53"/>
        <v>126</v>
      </c>
      <c r="U54" s="4">
        <f t="shared" si="53"/>
        <v>20.14</v>
      </c>
      <c r="V54" s="8">
        <f t="shared" si="53"/>
        <v>2783</v>
      </c>
      <c r="W54" s="8">
        <f t="shared" si="53"/>
        <v>44</v>
      </c>
      <c r="X54" s="4">
        <f t="shared" si="53"/>
        <v>12.9</v>
      </c>
      <c r="Y54" s="8">
        <f t="shared" si="53"/>
        <v>1862</v>
      </c>
      <c r="Z54" s="8">
        <f t="shared" si="53"/>
        <v>17</v>
      </c>
      <c r="AA54" s="4">
        <f t="shared" si="53"/>
        <v>47.260000000000005</v>
      </c>
      <c r="AB54" s="8">
        <f t="shared" si="53"/>
        <v>7553</v>
      </c>
      <c r="AC54" s="8">
        <f t="shared" si="53"/>
        <v>27</v>
      </c>
      <c r="AD54" s="4">
        <f t="shared" si="53"/>
        <v>82.42</v>
      </c>
      <c r="AE54" s="8">
        <f t="shared" si="53"/>
        <v>13761</v>
      </c>
      <c r="AF54" s="8">
        <f t="shared" si="53"/>
        <v>65</v>
      </c>
      <c r="AG54" s="4">
        <f t="shared" si="53"/>
        <v>37.71</v>
      </c>
      <c r="AH54" s="8">
        <f t="shared" si="53"/>
        <v>6509</v>
      </c>
      <c r="AI54" s="8">
        <f t="shared" si="53"/>
        <v>25</v>
      </c>
      <c r="AJ54" s="4">
        <f t="shared" si="53"/>
        <v>3.55</v>
      </c>
      <c r="AK54" s="8">
        <f t="shared" si="53"/>
        <v>614</v>
      </c>
      <c r="AL54" s="8">
        <f t="shared" ref="AL54:BM54" si="54">SUM(AL11,AL25,AL39)</f>
        <v>2</v>
      </c>
      <c r="AM54" s="4">
        <f t="shared" si="54"/>
        <v>4.09</v>
      </c>
      <c r="AN54" s="8">
        <f t="shared" si="54"/>
        <v>736</v>
      </c>
      <c r="AO54" s="8">
        <f t="shared" si="54"/>
        <v>3</v>
      </c>
      <c r="AP54" s="4">
        <f t="shared" si="54"/>
        <v>9.98</v>
      </c>
      <c r="AQ54" s="8">
        <f t="shared" si="54"/>
        <v>1930</v>
      </c>
      <c r="AR54" s="8">
        <f t="shared" si="54"/>
        <v>7</v>
      </c>
      <c r="AS54" s="4">
        <f t="shared" si="54"/>
        <v>0.29000000000000004</v>
      </c>
      <c r="AT54" s="8">
        <f t="shared" si="54"/>
        <v>45</v>
      </c>
      <c r="AU54" s="8">
        <f t="shared" si="54"/>
        <v>0</v>
      </c>
      <c r="AV54" s="4">
        <f t="shared" si="54"/>
        <v>0</v>
      </c>
      <c r="AW54" s="8">
        <f t="shared" si="54"/>
        <v>0</v>
      </c>
      <c r="AX54" s="8">
        <f t="shared" si="54"/>
        <v>0</v>
      </c>
      <c r="AY54" s="4">
        <f t="shared" si="54"/>
        <v>0</v>
      </c>
      <c r="AZ54" s="8">
        <f t="shared" si="54"/>
        <v>0</v>
      </c>
      <c r="BA54" s="8">
        <f t="shared" si="54"/>
        <v>0</v>
      </c>
      <c r="BB54" s="4">
        <f t="shared" si="54"/>
        <v>9.9999999999999992E-2</v>
      </c>
      <c r="BC54" s="8">
        <f t="shared" si="54"/>
        <v>18</v>
      </c>
      <c r="BD54" s="8">
        <f t="shared" si="54"/>
        <v>0</v>
      </c>
      <c r="BE54" s="4">
        <f t="shared" si="54"/>
        <v>0</v>
      </c>
      <c r="BF54" s="8">
        <f t="shared" si="54"/>
        <v>0</v>
      </c>
      <c r="BG54" s="8">
        <f t="shared" si="54"/>
        <v>0</v>
      </c>
      <c r="BH54" s="4">
        <f t="shared" si="54"/>
        <v>0</v>
      </c>
      <c r="BI54" s="8">
        <f t="shared" si="54"/>
        <v>0</v>
      </c>
      <c r="BJ54" s="8">
        <f t="shared" si="54"/>
        <v>0</v>
      </c>
      <c r="BK54" s="4">
        <f t="shared" si="54"/>
        <v>0</v>
      </c>
      <c r="BL54" s="8">
        <f t="shared" si="54"/>
        <v>0</v>
      </c>
      <c r="BM54" s="8">
        <f t="shared" si="54"/>
        <v>0</v>
      </c>
      <c r="BN54" s="4">
        <f t="shared" si="0"/>
        <v>305.09000000000003</v>
      </c>
      <c r="BO54" s="8">
        <f t="shared" si="0"/>
        <v>44013</v>
      </c>
      <c r="BP54" s="10">
        <f t="shared" si="0"/>
        <v>435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16.190000000000001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1.44</v>
      </c>
      <c r="G55" s="8">
        <f t="shared" si="55"/>
        <v>0</v>
      </c>
      <c r="H55" s="8">
        <f t="shared" si="55"/>
        <v>0</v>
      </c>
      <c r="I55" s="4">
        <f t="shared" si="55"/>
        <v>11.07</v>
      </c>
      <c r="J55" s="8">
        <f t="shared" si="55"/>
        <v>80</v>
      </c>
      <c r="K55" s="8">
        <f t="shared" si="55"/>
        <v>15</v>
      </c>
      <c r="L55" s="4">
        <f t="shared" si="55"/>
        <v>11.16</v>
      </c>
      <c r="M55" s="8">
        <f t="shared" si="55"/>
        <v>729</v>
      </c>
      <c r="N55" s="8">
        <f t="shared" si="55"/>
        <v>40</v>
      </c>
      <c r="O55" s="4">
        <f t="shared" si="55"/>
        <v>41.67</v>
      </c>
      <c r="P55" s="8">
        <f t="shared" si="55"/>
        <v>3547</v>
      </c>
      <c r="Q55" s="8">
        <f t="shared" si="55"/>
        <v>185</v>
      </c>
      <c r="R55" s="4">
        <f t="shared" si="55"/>
        <v>128.26</v>
      </c>
      <c r="S55" s="8">
        <f t="shared" si="55"/>
        <v>16635</v>
      </c>
      <c r="T55" s="8">
        <f t="shared" si="55"/>
        <v>903</v>
      </c>
      <c r="U55" s="4">
        <f t="shared" si="55"/>
        <v>96</v>
      </c>
      <c r="V55" s="8">
        <f t="shared" si="55"/>
        <v>15542</v>
      </c>
      <c r="W55" s="8">
        <f t="shared" si="55"/>
        <v>769</v>
      </c>
      <c r="X55" s="4">
        <f t="shared" si="55"/>
        <v>361.72000000000008</v>
      </c>
      <c r="Y55" s="8">
        <f t="shared" si="55"/>
        <v>82617</v>
      </c>
      <c r="Z55" s="8">
        <f t="shared" si="55"/>
        <v>3567</v>
      </c>
      <c r="AA55" s="4">
        <f t="shared" si="55"/>
        <v>656.84</v>
      </c>
      <c r="AB55" s="8">
        <f t="shared" si="55"/>
        <v>174478</v>
      </c>
      <c r="AC55" s="8">
        <f t="shared" si="55"/>
        <v>5285</v>
      </c>
      <c r="AD55" s="4">
        <f t="shared" si="55"/>
        <v>1117.18</v>
      </c>
      <c r="AE55" s="8">
        <f t="shared" si="55"/>
        <v>353898</v>
      </c>
      <c r="AF55" s="8">
        <f t="shared" si="55"/>
        <v>6622</v>
      </c>
      <c r="AG55" s="4">
        <f t="shared" si="55"/>
        <v>2782.19</v>
      </c>
      <c r="AH55" s="8">
        <f t="shared" si="55"/>
        <v>1016443</v>
      </c>
      <c r="AI55" s="8">
        <f t="shared" si="55"/>
        <v>14624</v>
      </c>
      <c r="AJ55" s="4">
        <f t="shared" si="55"/>
        <v>4528.1400000000003</v>
      </c>
      <c r="AK55" s="8">
        <f t="shared" si="55"/>
        <v>1788035</v>
      </c>
      <c r="AL55" s="8">
        <f t="shared" ref="AL55:BM55" si="56">SUM(AL12,AL26,AL40)</f>
        <v>20028</v>
      </c>
      <c r="AM55" s="4">
        <f t="shared" si="56"/>
        <v>4535.2700000000004</v>
      </c>
      <c r="AN55" s="8">
        <f t="shared" si="56"/>
        <v>1891449</v>
      </c>
      <c r="AO55" s="8">
        <f t="shared" si="56"/>
        <v>15177</v>
      </c>
      <c r="AP55" s="4">
        <f t="shared" si="56"/>
        <v>3472.08</v>
      </c>
      <c r="AQ55" s="8">
        <f t="shared" si="56"/>
        <v>1475030</v>
      </c>
      <c r="AR55" s="8">
        <f t="shared" si="56"/>
        <v>11668</v>
      </c>
      <c r="AS55" s="4">
        <f t="shared" si="56"/>
        <v>2791.22</v>
      </c>
      <c r="AT55" s="8">
        <f t="shared" si="56"/>
        <v>1235022</v>
      </c>
      <c r="AU55" s="8">
        <f t="shared" si="56"/>
        <v>6574</v>
      </c>
      <c r="AV55" s="4">
        <f t="shared" si="56"/>
        <v>1181.3</v>
      </c>
      <c r="AW55" s="8">
        <f t="shared" si="56"/>
        <v>540659</v>
      </c>
      <c r="AX55" s="8">
        <f t="shared" si="56"/>
        <v>2520</v>
      </c>
      <c r="AY55" s="4">
        <f t="shared" si="56"/>
        <v>483.15</v>
      </c>
      <c r="AZ55" s="8">
        <f t="shared" si="56"/>
        <v>227164</v>
      </c>
      <c r="BA55" s="8">
        <f t="shared" si="56"/>
        <v>876</v>
      </c>
      <c r="BB55" s="4">
        <f t="shared" si="56"/>
        <v>285.64999999999998</v>
      </c>
      <c r="BC55" s="8">
        <f t="shared" si="56"/>
        <v>132268</v>
      </c>
      <c r="BD55" s="8">
        <f t="shared" si="56"/>
        <v>284</v>
      </c>
      <c r="BE55" s="4">
        <f t="shared" si="56"/>
        <v>164.66</v>
      </c>
      <c r="BF55" s="8">
        <f t="shared" si="56"/>
        <v>77217</v>
      </c>
      <c r="BG55" s="8">
        <f t="shared" si="56"/>
        <v>167</v>
      </c>
      <c r="BH55" s="4">
        <f t="shared" si="56"/>
        <v>142.1</v>
      </c>
      <c r="BI55" s="8">
        <f t="shared" si="56"/>
        <v>68160</v>
      </c>
      <c r="BJ55" s="8">
        <f t="shared" si="56"/>
        <v>108</v>
      </c>
      <c r="BK55" s="4">
        <f t="shared" si="56"/>
        <v>262.70999999999998</v>
      </c>
      <c r="BL55" s="8">
        <f t="shared" si="56"/>
        <v>125839</v>
      </c>
      <c r="BM55" s="8">
        <f t="shared" si="56"/>
        <v>84</v>
      </c>
      <c r="BN55" s="4">
        <f t="shared" si="0"/>
        <v>23053.810000000005</v>
      </c>
      <c r="BO55" s="8">
        <f t="shared" si="0"/>
        <v>9224812</v>
      </c>
      <c r="BP55" s="10">
        <f t="shared" si="0"/>
        <v>89496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0.05</v>
      </c>
      <c r="M56" s="8">
        <f t="shared" si="57"/>
        <v>2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0.21</v>
      </c>
      <c r="V56" s="8">
        <f t="shared" si="57"/>
        <v>25</v>
      </c>
      <c r="W56" s="8">
        <f t="shared" si="57"/>
        <v>0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0.14000000000000001</v>
      </c>
      <c r="AB56" s="8">
        <f t="shared" si="57"/>
        <v>22</v>
      </c>
      <c r="AC56" s="8">
        <f t="shared" si="57"/>
        <v>0</v>
      </c>
      <c r="AD56" s="4">
        <f t="shared" si="57"/>
        <v>6.96</v>
      </c>
      <c r="AE56" s="8">
        <f t="shared" si="57"/>
        <v>1327</v>
      </c>
      <c r="AF56" s="8">
        <f t="shared" si="57"/>
        <v>11</v>
      </c>
      <c r="AG56" s="4">
        <f t="shared" si="57"/>
        <v>6.83</v>
      </c>
      <c r="AH56" s="8">
        <f t="shared" si="57"/>
        <v>1273</v>
      </c>
      <c r="AI56" s="8">
        <f t="shared" si="57"/>
        <v>5</v>
      </c>
      <c r="AJ56" s="4">
        <f t="shared" si="57"/>
        <v>29.59</v>
      </c>
      <c r="AK56" s="8">
        <f t="shared" si="57"/>
        <v>4449</v>
      </c>
      <c r="AL56" s="8">
        <f t="shared" ref="AL56:BM56" si="58">SUM(AL13,AL27,AL41)</f>
        <v>4</v>
      </c>
      <c r="AM56" s="4">
        <f t="shared" si="58"/>
        <v>157.18</v>
      </c>
      <c r="AN56" s="8">
        <f t="shared" si="58"/>
        <v>28034</v>
      </c>
      <c r="AO56" s="8">
        <f t="shared" si="58"/>
        <v>43</v>
      </c>
      <c r="AP56" s="4">
        <f t="shared" si="58"/>
        <v>369.34000000000003</v>
      </c>
      <c r="AQ56" s="8">
        <f t="shared" si="58"/>
        <v>67659</v>
      </c>
      <c r="AR56" s="8">
        <f t="shared" si="58"/>
        <v>137</v>
      </c>
      <c r="AS56" s="4">
        <f t="shared" si="58"/>
        <v>427.94000000000005</v>
      </c>
      <c r="AT56" s="8">
        <f t="shared" si="58"/>
        <v>81926</v>
      </c>
      <c r="AU56" s="8">
        <f t="shared" si="58"/>
        <v>106</v>
      </c>
      <c r="AV56" s="4">
        <f t="shared" si="58"/>
        <v>183.35000000000002</v>
      </c>
      <c r="AW56" s="8">
        <f t="shared" si="58"/>
        <v>35948</v>
      </c>
      <c r="AX56" s="8">
        <f t="shared" si="58"/>
        <v>46</v>
      </c>
      <c r="AY56" s="4">
        <f t="shared" si="58"/>
        <v>25.39</v>
      </c>
      <c r="AZ56" s="8">
        <f t="shared" si="58"/>
        <v>4899</v>
      </c>
      <c r="BA56" s="8">
        <f t="shared" si="58"/>
        <v>4</v>
      </c>
      <c r="BB56" s="4">
        <f t="shared" si="58"/>
        <v>3.99</v>
      </c>
      <c r="BC56" s="8">
        <f t="shared" si="58"/>
        <v>752</v>
      </c>
      <c r="BD56" s="8">
        <f t="shared" si="58"/>
        <v>0</v>
      </c>
      <c r="BE56" s="4">
        <f t="shared" si="58"/>
        <v>0.53</v>
      </c>
      <c r="BF56" s="8">
        <f t="shared" si="58"/>
        <v>93</v>
      </c>
      <c r="BG56" s="8">
        <f t="shared" si="58"/>
        <v>0</v>
      </c>
      <c r="BH56" s="4">
        <f t="shared" si="58"/>
        <v>0.31</v>
      </c>
      <c r="BI56" s="8">
        <f t="shared" si="58"/>
        <v>29</v>
      </c>
      <c r="BJ56" s="8">
        <f t="shared" si="58"/>
        <v>0</v>
      </c>
      <c r="BK56" s="4">
        <f t="shared" si="58"/>
        <v>0</v>
      </c>
      <c r="BL56" s="8">
        <f t="shared" si="58"/>
        <v>0</v>
      </c>
      <c r="BM56" s="8">
        <f t="shared" si="58"/>
        <v>0</v>
      </c>
      <c r="BN56" s="4">
        <f t="shared" si="0"/>
        <v>1211.8100000000002</v>
      </c>
      <c r="BO56" s="8">
        <f t="shared" si="0"/>
        <v>226438</v>
      </c>
      <c r="BP56" s="10">
        <f t="shared" si="0"/>
        <v>356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0</v>
      </c>
      <c r="G57" s="8">
        <f t="shared" si="59"/>
        <v>0</v>
      </c>
      <c r="H57" s="8">
        <f t="shared" si="59"/>
        <v>0</v>
      </c>
      <c r="I57" s="4">
        <f t="shared" si="59"/>
        <v>0</v>
      </c>
      <c r="J57" s="8">
        <f t="shared" si="59"/>
        <v>0</v>
      </c>
      <c r="K57" s="8">
        <f t="shared" si="59"/>
        <v>0</v>
      </c>
      <c r="L57" s="4">
        <f t="shared" si="59"/>
        <v>0</v>
      </c>
      <c r="M57" s="8">
        <f t="shared" si="59"/>
        <v>0</v>
      </c>
      <c r="N57" s="8">
        <f t="shared" si="59"/>
        <v>0</v>
      </c>
      <c r="O57" s="4">
        <f t="shared" si="59"/>
        <v>0</v>
      </c>
      <c r="P57" s="8">
        <f t="shared" si="59"/>
        <v>0</v>
      </c>
      <c r="Q57" s="8">
        <f t="shared" si="59"/>
        <v>0</v>
      </c>
      <c r="R57" s="4">
        <f t="shared" si="59"/>
        <v>0</v>
      </c>
      <c r="S57" s="8">
        <f t="shared" si="59"/>
        <v>0</v>
      </c>
      <c r="T57" s="8">
        <f t="shared" si="59"/>
        <v>0</v>
      </c>
      <c r="U57" s="4">
        <f t="shared" si="59"/>
        <v>5.27</v>
      </c>
      <c r="V57" s="8">
        <f t="shared" si="59"/>
        <v>819</v>
      </c>
      <c r="W57" s="8">
        <f t="shared" si="59"/>
        <v>10</v>
      </c>
      <c r="X57" s="4">
        <f t="shared" si="59"/>
        <v>0</v>
      </c>
      <c r="Y57" s="8">
        <f t="shared" si="59"/>
        <v>0</v>
      </c>
      <c r="Z57" s="8">
        <f t="shared" si="59"/>
        <v>0</v>
      </c>
      <c r="AA57" s="4">
        <f t="shared" si="59"/>
        <v>3.7299999999999995</v>
      </c>
      <c r="AB57" s="8">
        <f t="shared" si="59"/>
        <v>569</v>
      </c>
      <c r="AC57" s="8">
        <f t="shared" si="59"/>
        <v>1</v>
      </c>
      <c r="AD57" s="4">
        <f t="shared" si="59"/>
        <v>0.16</v>
      </c>
      <c r="AE57" s="8">
        <f t="shared" si="59"/>
        <v>23</v>
      </c>
      <c r="AF57" s="8">
        <f t="shared" si="59"/>
        <v>0</v>
      </c>
      <c r="AG57" s="4">
        <f t="shared" si="59"/>
        <v>0.73</v>
      </c>
      <c r="AH57" s="8">
        <f t="shared" si="59"/>
        <v>122</v>
      </c>
      <c r="AI57" s="8">
        <f t="shared" si="59"/>
        <v>0</v>
      </c>
      <c r="AJ57" s="4">
        <f t="shared" si="59"/>
        <v>0.52</v>
      </c>
      <c r="AK57" s="8">
        <f t="shared" si="59"/>
        <v>80</v>
      </c>
      <c r="AL57" s="8">
        <f t="shared" ref="AL57:BM57" si="60">SUM(AL14,AL28,AL42)</f>
        <v>0</v>
      </c>
      <c r="AM57" s="4">
        <f t="shared" si="60"/>
        <v>2.8099999999999996</v>
      </c>
      <c r="AN57" s="8">
        <f t="shared" si="60"/>
        <v>398</v>
      </c>
      <c r="AO57" s="8">
        <f t="shared" si="60"/>
        <v>0</v>
      </c>
      <c r="AP57" s="4">
        <f t="shared" si="60"/>
        <v>7.2200000000000006</v>
      </c>
      <c r="AQ57" s="8">
        <f t="shared" si="60"/>
        <v>1157</v>
      </c>
      <c r="AR57" s="8">
        <f t="shared" si="60"/>
        <v>0</v>
      </c>
      <c r="AS57" s="4">
        <f t="shared" si="60"/>
        <v>4.41</v>
      </c>
      <c r="AT57" s="8">
        <f t="shared" si="60"/>
        <v>679</v>
      </c>
      <c r="AU57" s="8">
        <f t="shared" si="60"/>
        <v>0</v>
      </c>
      <c r="AV57" s="4">
        <f t="shared" si="60"/>
        <v>0.03</v>
      </c>
      <c r="AW57" s="8">
        <f t="shared" si="60"/>
        <v>5</v>
      </c>
      <c r="AX57" s="8">
        <f t="shared" si="60"/>
        <v>0</v>
      </c>
      <c r="AY57" s="4">
        <f t="shared" si="60"/>
        <v>0</v>
      </c>
      <c r="AZ57" s="8">
        <f t="shared" si="60"/>
        <v>0</v>
      </c>
      <c r="BA57" s="8">
        <f t="shared" si="60"/>
        <v>0</v>
      </c>
      <c r="BB57" s="4">
        <f t="shared" si="60"/>
        <v>0</v>
      </c>
      <c r="BC57" s="8">
        <f t="shared" si="60"/>
        <v>0</v>
      </c>
      <c r="BD57" s="8">
        <f t="shared" si="60"/>
        <v>0</v>
      </c>
      <c r="BE57" s="4">
        <f t="shared" si="60"/>
        <v>0</v>
      </c>
      <c r="BF57" s="8">
        <f t="shared" si="60"/>
        <v>0</v>
      </c>
      <c r="BG57" s="8">
        <f t="shared" si="60"/>
        <v>0</v>
      </c>
      <c r="BH57" s="4">
        <f t="shared" si="60"/>
        <v>0</v>
      </c>
      <c r="BI57" s="8">
        <f t="shared" si="60"/>
        <v>0</v>
      </c>
      <c r="BJ57" s="8">
        <f t="shared" si="60"/>
        <v>0</v>
      </c>
      <c r="BK57" s="4">
        <f t="shared" si="60"/>
        <v>0</v>
      </c>
      <c r="BL57" s="8">
        <f t="shared" si="60"/>
        <v>0</v>
      </c>
      <c r="BM57" s="8">
        <f t="shared" si="60"/>
        <v>0</v>
      </c>
      <c r="BN57" s="4">
        <f t="shared" si="0"/>
        <v>24.88</v>
      </c>
      <c r="BO57" s="8">
        <f t="shared" si="0"/>
        <v>3852</v>
      </c>
      <c r="BP57" s="10">
        <f t="shared" si="0"/>
        <v>11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0.02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0</v>
      </c>
      <c r="J58" s="8">
        <f t="shared" si="62"/>
        <v>0</v>
      </c>
      <c r="K58" s="8">
        <f t="shared" ref="K58:Y58" si="63">SUM(K15,K29,K43)</f>
        <v>0</v>
      </c>
      <c r="L58" s="4">
        <f t="shared" si="63"/>
        <v>23.919999999999998</v>
      </c>
      <c r="M58" s="8">
        <f t="shared" si="63"/>
        <v>1145</v>
      </c>
      <c r="N58" s="8">
        <f t="shared" si="63"/>
        <v>117</v>
      </c>
      <c r="O58" s="4">
        <f t="shared" si="63"/>
        <v>14.86</v>
      </c>
      <c r="P58" s="8">
        <f t="shared" si="63"/>
        <v>1004</v>
      </c>
      <c r="Q58" s="8">
        <f t="shared" si="63"/>
        <v>65</v>
      </c>
      <c r="R58" s="4">
        <f t="shared" si="63"/>
        <v>62.739999999999995</v>
      </c>
      <c r="S58" s="8">
        <f t="shared" si="63"/>
        <v>5883</v>
      </c>
      <c r="T58" s="8">
        <f t="shared" si="63"/>
        <v>243</v>
      </c>
      <c r="U58" s="4">
        <f t="shared" si="63"/>
        <v>29.11</v>
      </c>
      <c r="V58" s="8">
        <f t="shared" si="63"/>
        <v>3167</v>
      </c>
      <c r="W58" s="8">
        <f t="shared" si="63"/>
        <v>77</v>
      </c>
      <c r="X58" s="4">
        <f t="shared" si="63"/>
        <v>19.98</v>
      </c>
      <c r="Y58" s="8">
        <f t="shared" si="63"/>
        <v>2433</v>
      </c>
      <c r="Z58" s="8">
        <f t="shared" ref="Z58:BC58" si="64">SUM(Z15,Z29,Z43)</f>
        <v>33</v>
      </c>
      <c r="AA58" s="4">
        <f t="shared" si="64"/>
        <v>140.22999999999999</v>
      </c>
      <c r="AB58" s="8">
        <f t="shared" si="64"/>
        <v>17725</v>
      </c>
      <c r="AC58" s="8">
        <f t="shared" si="64"/>
        <v>219</v>
      </c>
      <c r="AD58" s="4">
        <f t="shared" si="64"/>
        <v>606.5</v>
      </c>
      <c r="AE58" s="8">
        <f t="shared" si="64"/>
        <v>88513</v>
      </c>
      <c r="AF58" s="8">
        <f t="shared" si="64"/>
        <v>484</v>
      </c>
      <c r="AG58" s="4">
        <f t="shared" si="64"/>
        <v>1197.0899999999999</v>
      </c>
      <c r="AH58" s="8">
        <f t="shared" si="64"/>
        <v>175109</v>
      </c>
      <c r="AI58" s="8">
        <f t="shared" si="64"/>
        <v>632</v>
      </c>
      <c r="AJ58" s="4">
        <f t="shared" si="64"/>
        <v>1609.08</v>
      </c>
      <c r="AK58" s="8">
        <f t="shared" si="64"/>
        <v>227893</v>
      </c>
      <c r="AL58" s="8">
        <f t="shared" si="64"/>
        <v>670</v>
      </c>
      <c r="AM58" s="4">
        <f t="shared" si="64"/>
        <v>3142.6899999999996</v>
      </c>
      <c r="AN58" s="8">
        <f t="shared" si="64"/>
        <v>465616</v>
      </c>
      <c r="AO58" s="8">
        <f t="shared" si="64"/>
        <v>1265</v>
      </c>
      <c r="AP58" s="4">
        <f t="shared" si="64"/>
        <v>6099.64</v>
      </c>
      <c r="AQ58" s="8">
        <f t="shared" si="64"/>
        <v>921727</v>
      </c>
      <c r="AR58" s="8">
        <f t="shared" si="64"/>
        <v>2107</v>
      </c>
      <c r="AS58" s="4">
        <f t="shared" si="64"/>
        <v>8625.2900000000009</v>
      </c>
      <c r="AT58" s="8">
        <f t="shared" si="64"/>
        <v>1345517</v>
      </c>
      <c r="AU58" s="8">
        <f t="shared" si="64"/>
        <v>3277</v>
      </c>
      <c r="AV58" s="4">
        <f t="shared" si="64"/>
        <v>5852.8499999999995</v>
      </c>
      <c r="AW58" s="8">
        <f t="shared" si="64"/>
        <v>923259</v>
      </c>
      <c r="AX58" s="8">
        <f t="shared" si="64"/>
        <v>1584</v>
      </c>
      <c r="AY58" s="4">
        <f t="shared" si="64"/>
        <v>2693.7</v>
      </c>
      <c r="AZ58" s="8">
        <f t="shared" si="64"/>
        <v>430419</v>
      </c>
      <c r="BA58" s="8">
        <f t="shared" si="64"/>
        <v>403</v>
      </c>
      <c r="BB58" s="4">
        <f t="shared" si="64"/>
        <v>872.71</v>
      </c>
      <c r="BC58" s="8">
        <f t="shared" si="64"/>
        <v>143577</v>
      </c>
      <c r="BD58" s="8">
        <f t="shared" ref="BD58:BM58" si="65">SUM(BD15,BD29,BD43)</f>
        <v>159</v>
      </c>
      <c r="BE58" s="4">
        <f t="shared" si="65"/>
        <v>298.01</v>
      </c>
      <c r="BF58" s="8">
        <f t="shared" si="65"/>
        <v>48941</v>
      </c>
      <c r="BG58" s="8">
        <f t="shared" si="65"/>
        <v>36</v>
      </c>
      <c r="BH58" s="4">
        <f t="shared" si="65"/>
        <v>84.16</v>
      </c>
      <c r="BI58" s="8">
        <f t="shared" si="65"/>
        <v>13520</v>
      </c>
      <c r="BJ58" s="8">
        <f t="shared" si="65"/>
        <v>2</v>
      </c>
      <c r="BK58" s="4">
        <f t="shared" si="65"/>
        <v>56.79</v>
      </c>
      <c r="BL58" s="8">
        <f t="shared" si="65"/>
        <v>9777</v>
      </c>
      <c r="BM58" s="8">
        <f t="shared" si="65"/>
        <v>9</v>
      </c>
      <c r="BN58" s="4">
        <f t="shared" si="0"/>
        <v>31429.37</v>
      </c>
      <c r="BO58" s="8">
        <f t="shared" si="0"/>
        <v>4825225</v>
      </c>
      <c r="BP58" s="10">
        <f t="shared" si="0"/>
        <v>11382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0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0</v>
      </c>
      <c r="J59" s="8">
        <f t="shared" si="66"/>
        <v>0</v>
      </c>
      <c r="K59" s="8">
        <f t="shared" ref="K59:Y59" si="67">SUM(K16,K30,K44)</f>
        <v>0</v>
      </c>
      <c r="L59" s="4">
        <f t="shared" si="67"/>
        <v>0</v>
      </c>
      <c r="M59" s="8">
        <f t="shared" si="67"/>
        <v>0</v>
      </c>
      <c r="N59" s="8">
        <f t="shared" si="67"/>
        <v>0</v>
      </c>
      <c r="O59" s="4">
        <f t="shared" si="67"/>
        <v>0.01</v>
      </c>
      <c r="P59" s="8">
        <f t="shared" si="67"/>
        <v>1</v>
      </c>
      <c r="Q59" s="8">
        <f t="shared" si="67"/>
        <v>0</v>
      </c>
      <c r="R59" s="4">
        <f t="shared" si="67"/>
        <v>0</v>
      </c>
      <c r="S59" s="8">
        <f t="shared" si="67"/>
        <v>0</v>
      </c>
      <c r="T59" s="8">
        <f t="shared" si="67"/>
        <v>0</v>
      </c>
      <c r="U59" s="4">
        <f t="shared" si="67"/>
        <v>0</v>
      </c>
      <c r="V59" s="8">
        <f t="shared" si="67"/>
        <v>0</v>
      </c>
      <c r="W59" s="8">
        <f t="shared" si="67"/>
        <v>0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</v>
      </c>
      <c r="AB59" s="8">
        <f t="shared" si="68"/>
        <v>0</v>
      </c>
      <c r="AC59" s="8">
        <f t="shared" si="68"/>
        <v>0</v>
      </c>
      <c r="AD59" s="4">
        <f t="shared" si="68"/>
        <v>0.09</v>
      </c>
      <c r="AE59" s="8">
        <f t="shared" si="68"/>
        <v>13</v>
      </c>
      <c r="AF59" s="8">
        <f t="shared" si="68"/>
        <v>0</v>
      </c>
      <c r="AG59" s="4">
        <f t="shared" si="68"/>
        <v>0</v>
      </c>
      <c r="AH59" s="8">
        <f t="shared" si="68"/>
        <v>0</v>
      </c>
      <c r="AI59" s="8">
        <f t="shared" si="68"/>
        <v>0</v>
      </c>
      <c r="AJ59" s="4">
        <f t="shared" si="68"/>
        <v>0</v>
      </c>
      <c r="AK59" s="8">
        <f t="shared" si="68"/>
        <v>0</v>
      </c>
      <c r="AL59" s="8">
        <f t="shared" si="68"/>
        <v>0</v>
      </c>
      <c r="AM59" s="4">
        <f t="shared" si="68"/>
        <v>0.13</v>
      </c>
      <c r="AN59" s="8">
        <f t="shared" si="68"/>
        <v>20</v>
      </c>
      <c r="AO59" s="8">
        <f t="shared" si="68"/>
        <v>0</v>
      </c>
      <c r="AP59" s="4">
        <f t="shared" si="68"/>
        <v>0.91</v>
      </c>
      <c r="AQ59" s="8">
        <f t="shared" si="68"/>
        <v>149</v>
      </c>
      <c r="AR59" s="8">
        <f t="shared" si="68"/>
        <v>0</v>
      </c>
      <c r="AS59" s="4">
        <f t="shared" si="68"/>
        <v>0.27</v>
      </c>
      <c r="AT59" s="8">
        <f t="shared" si="68"/>
        <v>46</v>
      </c>
      <c r="AU59" s="8">
        <f t="shared" si="68"/>
        <v>0</v>
      </c>
      <c r="AV59" s="4">
        <f t="shared" si="68"/>
        <v>0</v>
      </c>
      <c r="AW59" s="8">
        <f t="shared" si="68"/>
        <v>0</v>
      </c>
      <c r="AX59" s="8">
        <f t="shared" si="68"/>
        <v>0</v>
      </c>
      <c r="AY59" s="4">
        <f t="shared" si="68"/>
        <v>0</v>
      </c>
      <c r="AZ59" s="8">
        <f t="shared" si="68"/>
        <v>0</v>
      </c>
      <c r="BA59" s="8">
        <f t="shared" si="68"/>
        <v>0</v>
      </c>
      <c r="BB59" s="4">
        <f t="shared" si="68"/>
        <v>0</v>
      </c>
      <c r="BC59" s="8">
        <f t="shared" si="68"/>
        <v>0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0</v>
      </c>
      <c r="BL59" s="8">
        <f t="shared" si="69"/>
        <v>0</v>
      </c>
      <c r="BM59" s="8">
        <f t="shared" si="69"/>
        <v>0</v>
      </c>
      <c r="BN59" s="4">
        <f t="shared" si="0"/>
        <v>1.4100000000000001</v>
      </c>
      <c r="BO59" s="8">
        <f t="shared" si="0"/>
        <v>229</v>
      </c>
      <c r="BP59" s="10">
        <f t="shared" si="0"/>
        <v>0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0.02</v>
      </c>
      <c r="G60" s="8">
        <f t="shared" si="70"/>
        <v>0</v>
      </c>
      <c r="H60" s="8">
        <f t="shared" si="70"/>
        <v>0</v>
      </c>
      <c r="I60" s="4">
        <f t="shared" si="70"/>
        <v>0</v>
      </c>
      <c r="J60" s="8">
        <f t="shared" si="70"/>
        <v>0</v>
      </c>
      <c r="K60" s="8">
        <f t="shared" si="70"/>
        <v>0</v>
      </c>
      <c r="L60" s="4">
        <f t="shared" si="70"/>
        <v>23.919999999999998</v>
      </c>
      <c r="M60" s="8">
        <f t="shared" si="70"/>
        <v>1145</v>
      </c>
      <c r="N60" s="8">
        <f t="shared" si="70"/>
        <v>117</v>
      </c>
      <c r="O60" s="4">
        <f t="shared" si="70"/>
        <v>14.87</v>
      </c>
      <c r="P60" s="8">
        <f t="shared" si="70"/>
        <v>1005</v>
      </c>
      <c r="Q60" s="8">
        <f t="shared" si="70"/>
        <v>65</v>
      </c>
      <c r="R60" s="4">
        <f t="shared" si="70"/>
        <v>62.739999999999995</v>
      </c>
      <c r="S60" s="8">
        <f t="shared" si="70"/>
        <v>5883</v>
      </c>
      <c r="T60" s="8">
        <f t="shared" si="70"/>
        <v>243</v>
      </c>
      <c r="U60" s="4">
        <f t="shared" si="70"/>
        <v>34.380000000000003</v>
      </c>
      <c r="V60" s="8">
        <f t="shared" si="70"/>
        <v>3986</v>
      </c>
      <c r="W60" s="8">
        <f t="shared" si="70"/>
        <v>87</v>
      </c>
      <c r="X60" s="4">
        <f t="shared" si="70"/>
        <v>19.98</v>
      </c>
      <c r="Y60" s="8">
        <f t="shared" si="70"/>
        <v>2433</v>
      </c>
      <c r="Z60" s="8">
        <f t="shared" si="70"/>
        <v>33</v>
      </c>
      <c r="AA60" s="4">
        <f t="shared" si="70"/>
        <v>143.95999999999998</v>
      </c>
      <c r="AB60" s="8">
        <f t="shared" si="70"/>
        <v>18294</v>
      </c>
      <c r="AC60" s="8">
        <f t="shared" si="70"/>
        <v>220</v>
      </c>
      <c r="AD60" s="4">
        <f t="shared" si="70"/>
        <v>606.75</v>
      </c>
      <c r="AE60" s="8">
        <f t="shared" si="70"/>
        <v>88549</v>
      </c>
      <c r="AF60" s="8">
        <f t="shared" si="70"/>
        <v>484</v>
      </c>
      <c r="AG60" s="4">
        <f t="shared" si="70"/>
        <v>1197.82</v>
      </c>
      <c r="AH60" s="8">
        <f t="shared" si="70"/>
        <v>175231</v>
      </c>
      <c r="AI60" s="8">
        <f t="shared" si="70"/>
        <v>632</v>
      </c>
      <c r="AJ60" s="4">
        <f t="shared" si="70"/>
        <v>1609.6</v>
      </c>
      <c r="AK60" s="8">
        <f t="shared" si="70"/>
        <v>227973</v>
      </c>
      <c r="AL60" s="8">
        <f t="shared" ref="AL60:BM60" si="71">SUM(AL17,AL31,AL45)</f>
        <v>670</v>
      </c>
      <c r="AM60" s="4">
        <f t="shared" si="71"/>
        <v>3145.63</v>
      </c>
      <c r="AN60" s="8">
        <f t="shared" si="71"/>
        <v>466034</v>
      </c>
      <c r="AO60" s="8">
        <f t="shared" si="71"/>
        <v>1265</v>
      </c>
      <c r="AP60" s="4">
        <f t="shared" si="71"/>
        <v>6107.77</v>
      </c>
      <c r="AQ60" s="8">
        <f t="shared" si="71"/>
        <v>923033</v>
      </c>
      <c r="AR60" s="8">
        <f t="shared" si="71"/>
        <v>2107</v>
      </c>
      <c r="AS60" s="4">
        <f t="shared" si="71"/>
        <v>8629.9699999999993</v>
      </c>
      <c r="AT60" s="8">
        <f t="shared" si="71"/>
        <v>1346242</v>
      </c>
      <c r="AU60" s="8">
        <f t="shared" si="71"/>
        <v>3277</v>
      </c>
      <c r="AV60" s="4">
        <f t="shared" si="71"/>
        <v>5852.88</v>
      </c>
      <c r="AW60" s="8">
        <f t="shared" si="71"/>
        <v>923264</v>
      </c>
      <c r="AX60" s="8">
        <f t="shared" si="71"/>
        <v>1584</v>
      </c>
      <c r="AY60" s="4">
        <f t="shared" si="71"/>
        <v>2693.7</v>
      </c>
      <c r="AZ60" s="8">
        <f t="shared" si="71"/>
        <v>430419</v>
      </c>
      <c r="BA60" s="8">
        <f t="shared" si="71"/>
        <v>403</v>
      </c>
      <c r="BB60" s="4">
        <f t="shared" si="71"/>
        <v>872.71</v>
      </c>
      <c r="BC60" s="8">
        <f t="shared" si="71"/>
        <v>143577</v>
      </c>
      <c r="BD60" s="8">
        <f t="shared" si="71"/>
        <v>159</v>
      </c>
      <c r="BE60" s="4">
        <f t="shared" si="71"/>
        <v>298.01</v>
      </c>
      <c r="BF60" s="8">
        <f t="shared" si="71"/>
        <v>48941</v>
      </c>
      <c r="BG60" s="8">
        <f t="shared" si="71"/>
        <v>36</v>
      </c>
      <c r="BH60" s="4">
        <f t="shared" si="71"/>
        <v>84.16</v>
      </c>
      <c r="BI60" s="8">
        <f t="shared" si="71"/>
        <v>13520</v>
      </c>
      <c r="BJ60" s="8">
        <f t="shared" si="71"/>
        <v>2</v>
      </c>
      <c r="BK60" s="4">
        <f t="shared" si="71"/>
        <v>56.79</v>
      </c>
      <c r="BL60" s="8">
        <f t="shared" si="71"/>
        <v>9777</v>
      </c>
      <c r="BM60" s="8">
        <f t="shared" si="71"/>
        <v>9</v>
      </c>
      <c r="BN60" s="4">
        <f t="shared" si="0"/>
        <v>31455.66</v>
      </c>
      <c r="BO60" s="8">
        <f t="shared" si="0"/>
        <v>4829306</v>
      </c>
      <c r="BP60" s="10">
        <f t="shared" si="0"/>
        <v>11393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0.02</v>
      </c>
      <c r="G61" s="8">
        <f t="shared" si="72"/>
        <v>0</v>
      </c>
      <c r="H61" s="8">
        <f t="shared" si="72"/>
        <v>0</v>
      </c>
      <c r="I61" s="4">
        <f t="shared" si="72"/>
        <v>0</v>
      </c>
      <c r="J61" s="8">
        <f t="shared" si="72"/>
        <v>0</v>
      </c>
      <c r="K61" s="8">
        <f t="shared" si="72"/>
        <v>0</v>
      </c>
      <c r="L61" s="4">
        <f t="shared" si="72"/>
        <v>23.97</v>
      </c>
      <c r="M61" s="8">
        <f t="shared" si="72"/>
        <v>1147</v>
      </c>
      <c r="N61" s="8">
        <f t="shared" si="72"/>
        <v>117</v>
      </c>
      <c r="O61" s="4">
        <f t="shared" si="72"/>
        <v>14.87</v>
      </c>
      <c r="P61" s="8">
        <f t="shared" si="72"/>
        <v>1005</v>
      </c>
      <c r="Q61" s="8">
        <f t="shared" si="72"/>
        <v>65</v>
      </c>
      <c r="R61" s="4">
        <f t="shared" si="72"/>
        <v>62.739999999999995</v>
      </c>
      <c r="S61" s="8">
        <f t="shared" si="72"/>
        <v>5883</v>
      </c>
      <c r="T61" s="8">
        <f t="shared" si="72"/>
        <v>243</v>
      </c>
      <c r="U61" s="4">
        <f t="shared" si="72"/>
        <v>34.590000000000003</v>
      </c>
      <c r="V61" s="8">
        <f t="shared" si="72"/>
        <v>4011</v>
      </c>
      <c r="W61" s="8">
        <f t="shared" si="72"/>
        <v>87</v>
      </c>
      <c r="X61" s="4">
        <f t="shared" si="72"/>
        <v>19.98</v>
      </c>
      <c r="Y61" s="8">
        <f t="shared" si="72"/>
        <v>2433</v>
      </c>
      <c r="Z61" s="8">
        <f t="shared" si="72"/>
        <v>33</v>
      </c>
      <c r="AA61" s="4">
        <f t="shared" si="72"/>
        <v>144.10000000000002</v>
      </c>
      <c r="AB61" s="8">
        <f t="shared" si="72"/>
        <v>18316</v>
      </c>
      <c r="AC61" s="8">
        <f t="shared" si="72"/>
        <v>220</v>
      </c>
      <c r="AD61" s="4">
        <f t="shared" si="72"/>
        <v>613.71</v>
      </c>
      <c r="AE61" s="8">
        <f t="shared" si="72"/>
        <v>89876</v>
      </c>
      <c r="AF61" s="8">
        <f t="shared" si="72"/>
        <v>495</v>
      </c>
      <c r="AG61" s="4">
        <f t="shared" si="72"/>
        <v>1204.6499999999999</v>
      </c>
      <c r="AH61" s="8">
        <f t="shared" si="72"/>
        <v>176504</v>
      </c>
      <c r="AI61" s="8">
        <f t="shared" si="72"/>
        <v>637</v>
      </c>
      <c r="AJ61" s="4">
        <f t="shared" si="72"/>
        <v>1639.19</v>
      </c>
      <c r="AK61" s="8">
        <f t="shared" si="72"/>
        <v>232422</v>
      </c>
      <c r="AL61" s="8">
        <f t="shared" ref="AL61:BM61" si="73">SUM(AL18,AL32,AL46)</f>
        <v>674</v>
      </c>
      <c r="AM61" s="4">
        <f t="shared" si="73"/>
        <v>3302.8100000000004</v>
      </c>
      <c r="AN61" s="8">
        <f t="shared" si="73"/>
        <v>494068</v>
      </c>
      <c r="AO61" s="8">
        <f t="shared" si="73"/>
        <v>1308</v>
      </c>
      <c r="AP61" s="4">
        <f t="shared" si="73"/>
        <v>6477.11</v>
      </c>
      <c r="AQ61" s="8">
        <f t="shared" si="73"/>
        <v>990692</v>
      </c>
      <c r="AR61" s="8">
        <f t="shared" si="73"/>
        <v>2244</v>
      </c>
      <c r="AS61" s="4">
        <f t="shared" si="73"/>
        <v>9057.91</v>
      </c>
      <c r="AT61" s="8">
        <f t="shared" si="73"/>
        <v>1428168</v>
      </c>
      <c r="AU61" s="8">
        <f t="shared" si="73"/>
        <v>3383</v>
      </c>
      <c r="AV61" s="4">
        <f t="shared" si="73"/>
        <v>6036.23</v>
      </c>
      <c r="AW61" s="8">
        <f t="shared" si="73"/>
        <v>959212</v>
      </c>
      <c r="AX61" s="8">
        <f t="shared" si="73"/>
        <v>1630</v>
      </c>
      <c r="AY61" s="4">
        <f t="shared" si="73"/>
        <v>2719.09</v>
      </c>
      <c r="AZ61" s="8">
        <f t="shared" si="73"/>
        <v>435318</v>
      </c>
      <c r="BA61" s="8">
        <f t="shared" si="73"/>
        <v>407</v>
      </c>
      <c r="BB61" s="4">
        <f t="shared" si="73"/>
        <v>876.7</v>
      </c>
      <c r="BC61" s="8">
        <f t="shared" si="73"/>
        <v>144329</v>
      </c>
      <c r="BD61" s="8">
        <f t="shared" si="73"/>
        <v>159</v>
      </c>
      <c r="BE61" s="4">
        <f t="shared" si="73"/>
        <v>298.54000000000002</v>
      </c>
      <c r="BF61" s="8">
        <f t="shared" si="73"/>
        <v>49034</v>
      </c>
      <c r="BG61" s="8">
        <f t="shared" si="73"/>
        <v>36</v>
      </c>
      <c r="BH61" s="4">
        <f t="shared" si="73"/>
        <v>84.47</v>
      </c>
      <c r="BI61" s="8">
        <f t="shared" si="73"/>
        <v>13549</v>
      </c>
      <c r="BJ61" s="8">
        <f t="shared" si="73"/>
        <v>2</v>
      </c>
      <c r="BK61" s="4">
        <f t="shared" si="73"/>
        <v>56.79</v>
      </c>
      <c r="BL61" s="8">
        <f t="shared" si="73"/>
        <v>9777</v>
      </c>
      <c r="BM61" s="8">
        <f t="shared" si="73"/>
        <v>9</v>
      </c>
      <c r="BN61" s="4">
        <f t="shared" si="0"/>
        <v>32667.470000000005</v>
      </c>
      <c r="BO61" s="8">
        <f t="shared" si="0"/>
        <v>5055744</v>
      </c>
      <c r="BP61" s="10">
        <f t="shared" si="0"/>
        <v>11749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1.46</v>
      </c>
      <c r="G62" s="8">
        <f t="shared" si="74"/>
        <v>0</v>
      </c>
      <c r="H62" s="8">
        <f t="shared" si="74"/>
        <v>0</v>
      </c>
      <c r="I62" s="4">
        <f t="shared" si="74"/>
        <v>11.07</v>
      </c>
      <c r="J62" s="8">
        <f t="shared" si="74"/>
        <v>80</v>
      </c>
      <c r="K62" s="8">
        <f t="shared" si="74"/>
        <v>15</v>
      </c>
      <c r="L62" s="4">
        <f t="shared" si="74"/>
        <v>35.130000000000003</v>
      </c>
      <c r="M62" s="8">
        <f t="shared" si="74"/>
        <v>1876</v>
      </c>
      <c r="N62" s="8">
        <f t="shared" si="74"/>
        <v>157</v>
      </c>
      <c r="O62" s="4">
        <f t="shared" si="74"/>
        <v>56.54</v>
      </c>
      <c r="P62" s="8">
        <f t="shared" si="74"/>
        <v>4552</v>
      </c>
      <c r="Q62" s="8">
        <f t="shared" si="74"/>
        <v>250</v>
      </c>
      <c r="R62" s="4">
        <f t="shared" si="74"/>
        <v>191</v>
      </c>
      <c r="S62" s="8">
        <f t="shared" si="74"/>
        <v>22518</v>
      </c>
      <c r="T62" s="8">
        <f t="shared" si="74"/>
        <v>1146</v>
      </c>
      <c r="U62" s="4">
        <f t="shared" si="74"/>
        <v>130.59</v>
      </c>
      <c r="V62" s="8">
        <f t="shared" si="74"/>
        <v>19553</v>
      </c>
      <c r="W62" s="8">
        <f t="shared" si="74"/>
        <v>856</v>
      </c>
      <c r="X62" s="4">
        <f t="shared" si="74"/>
        <v>381.70000000000005</v>
      </c>
      <c r="Y62" s="8">
        <f t="shared" si="74"/>
        <v>85050</v>
      </c>
      <c r="Z62" s="8">
        <f t="shared" si="74"/>
        <v>3600</v>
      </c>
      <c r="AA62" s="4">
        <f t="shared" si="74"/>
        <v>800.94</v>
      </c>
      <c r="AB62" s="8">
        <f t="shared" si="74"/>
        <v>192794</v>
      </c>
      <c r="AC62" s="8">
        <f t="shared" si="74"/>
        <v>5505</v>
      </c>
      <c r="AD62" s="4">
        <f t="shared" si="74"/>
        <v>1730.89</v>
      </c>
      <c r="AE62" s="8">
        <f t="shared" si="74"/>
        <v>443774</v>
      </c>
      <c r="AF62" s="8">
        <f t="shared" si="74"/>
        <v>7117</v>
      </c>
      <c r="AG62" s="4">
        <f t="shared" si="74"/>
        <v>3986.84</v>
      </c>
      <c r="AH62" s="8">
        <f t="shared" si="74"/>
        <v>1192947</v>
      </c>
      <c r="AI62" s="8">
        <f t="shared" si="74"/>
        <v>15261</v>
      </c>
      <c r="AJ62" s="4">
        <f t="shared" si="74"/>
        <v>6167.33</v>
      </c>
      <c r="AK62" s="8">
        <f t="shared" si="74"/>
        <v>2020457</v>
      </c>
      <c r="AL62" s="8">
        <f t="shared" ref="AL62:BP62" si="75">SUM(AL19,AL48)</f>
        <v>20702</v>
      </c>
      <c r="AM62" s="4">
        <f t="shared" si="75"/>
        <v>7838.0800000000008</v>
      </c>
      <c r="AN62" s="8">
        <f t="shared" si="75"/>
        <v>2385517</v>
      </c>
      <c r="AO62" s="8">
        <f t="shared" si="75"/>
        <v>16485</v>
      </c>
      <c r="AP62" s="4">
        <f t="shared" si="75"/>
        <v>9949.19</v>
      </c>
      <c r="AQ62" s="8">
        <f t="shared" si="75"/>
        <v>2465722</v>
      </c>
      <c r="AR62" s="8">
        <f t="shared" si="75"/>
        <v>13912</v>
      </c>
      <c r="AS62" s="4">
        <f t="shared" si="75"/>
        <v>11849.130000000001</v>
      </c>
      <c r="AT62" s="8">
        <f t="shared" si="75"/>
        <v>2663190</v>
      </c>
      <c r="AU62" s="8">
        <f t="shared" si="75"/>
        <v>9957</v>
      </c>
      <c r="AV62" s="4">
        <f t="shared" si="75"/>
        <v>7217.5300000000007</v>
      </c>
      <c r="AW62" s="8">
        <f t="shared" si="75"/>
        <v>1499871</v>
      </c>
      <c r="AX62" s="8">
        <f t="shared" si="75"/>
        <v>4150</v>
      </c>
      <c r="AY62" s="4">
        <f t="shared" si="75"/>
        <v>3202.2400000000002</v>
      </c>
      <c r="AZ62" s="8">
        <f t="shared" si="75"/>
        <v>662482</v>
      </c>
      <c r="BA62" s="8">
        <f t="shared" si="75"/>
        <v>1283</v>
      </c>
      <c r="BB62" s="4">
        <f t="shared" si="75"/>
        <v>1162.3499999999999</v>
      </c>
      <c r="BC62" s="8">
        <f t="shared" si="75"/>
        <v>276597</v>
      </c>
      <c r="BD62" s="8">
        <f t="shared" si="75"/>
        <v>443</v>
      </c>
      <c r="BE62" s="4">
        <f t="shared" si="75"/>
        <v>463.2</v>
      </c>
      <c r="BF62" s="8">
        <f t="shared" si="75"/>
        <v>126251</v>
      </c>
      <c r="BG62" s="8">
        <f t="shared" si="75"/>
        <v>203</v>
      </c>
      <c r="BH62" s="4">
        <f t="shared" si="75"/>
        <v>226.57000000000002</v>
      </c>
      <c r="BI62" s="8">
        <f t="shared" si="75"/>
        <v>81709</v>
      </c>
      <c r="BJ62" s="8">
        <f t="shared" si="75"/>
        <v>110</v>
      </c>
      <c r="BK62" s="4">
        <f t="shared" si="75"/>
        <v>319.5</v>
      </c>
      <c r="BL62" s="8">
        <f t="shared" si="75"/>
        <v>135616</v>
      </c>
      <c r="BM62" s="8">
        <f t="shared" si="75"/>
        <v>93</v>
      </c>
      <c r="BN62" s="4">
        <f t="shared" si="75"/>
        <v>55721.279999999999</v>
      </c>
      <c r="BO62" s="8">
        <f t="shared" si="75"/>
        <v>14280556</v>
      </c>
      <c r="BP62" s="8">
        <f t="shared" si="75"/>
        <v>101245</v>
      </c>
      <c r="BQ62" s="49"/>
      <c r="BR62" s="49"/>
      <c r="BS62" s="25">
        <f>SUM(BS48,BS19)</f>
        <v>17.34</v>
      </c>
      <c r="BT62" s="25">
        <f>SUM(BT48,BT19)</f>
        <v>328.39</v>
      </c>
      <c r="BU62" s="25">
        <f>SUM(BU48,BU19)</f>
        <v>87.19</v>
      </c>
      <c r="BV62" s="16"/>
      <c r="BW62" s="39">
        <f>SUM(BW48,BW19)</f>
        <v>362.87</v>
      </c>
      <c r="BX62" s="45">
        <f t="shared" ref="BX62" si="76">SUM(BX48,BX19)</f>
        <v>372085</v>
      </c>
      <c r="BY62" s="19"/>
      <c r="BZ62" s="25">
        <f>SUM(BZ48,BZ19)</f>
        <v>156.47999999999999</v>
      </c>
      <c r="CA62" s="25">
        <f>SUM(BZ62,BW62,BS62:BU62,BN62)</f>
        <v>56673.549999999996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2025-09-09T05:26:01Z</dcterms:modified>
</cp:coreProperties>
</file>