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706A86F-58A9-4093-9DCF-8833195F29B2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X48" i="14" l="1"/>
  <c r="BW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R19" i="14"/>
  <c r="J19" i="14" l="1"/>
  <c r="BM48" i="14"/>
  <c r="BJ48" i="14"/>
  <c r="BB48" i="14"/>
  <c r="AZ48" i="14"/>
  <c r="AT48" i="14"/>
  <c r="AL48" i="14"/>
  <c r="AD48" i="14"/>
  <c r="Z48" i="14"/>
  <c r="AU19" i="14"/>
  <c r="AC19" i="14"/>
  <c r="X19" i="14"/>
  <c r="V19" i="14"/>
  <c r="V62" i="14" s="1"/>
  <c r="S19" i="14"/>
  <c r="R19" i="14"/>
  <c r="O19" i="14"/>
  <c r="BI19" i="14"/>
  <c r="BH19" i="14"/>
  <c r="BG19" i="14"/>
  <c r="BF19" i="14"/>
  <c r="BE19" i="14"/>
  <c r="BC19" i="14"/>
  <c r="BB19" i="14"/>
  <c r="BB62" i="14" s="1"/>
  <c r="AZ19" i="14"/>
  <c r="AZ62" i="14" s="1"/>
  <c r="AY19" i="14"/>
  <c r="AX19" i="14"/>
  <c r="AW19" i="14"/>
  <c r="AV19" i="14"/>
  <c r="AT19" i="14"/>
  <c r="AT62" i="14" s="1"/>
  <c r="AS19" i="14"/>
  <c r="AQ19" i="14"/>
  <c r="AQ62" i="14" s="1"/>
  <c r="AK19" i="14"/>
  <c r="AJ19" i="14"/>
  <c r="AH19" i="14"/>
  <c r="AF19" i="14"/>
  <c r="AB19" i="14"/>
  <c r="Y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M62" i="14" s="1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U62" i="14" s="1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Z62" i="14" l="1"/>
  <c r="R62" i="14"/>
  <c r="X62" i="14"/>
  <c r="O62" i="14"/>
  <c r="BI62" i="14"/>
  <c r="BH62" i="14"/>
  <c r="BE62" i="14"/>
  <c r="AW62" i="14"/>
  <c r="AJ62" i="14"/>
  <c r="AH62" i="14"/>
  <c r="AF62" i="14"/>
  <c r="AO62" i="14"/>
  <c r="AN62" i="14"/>
  <c r="AI62" i="14"/>
  <c r="AC62" i="14"/>
  <c r="L62" i="14"/>
  <c r="I62" i="14"/>
  <c r="AX62" i="14"/>
  <c r="BG62" i="14"/>
  <c r="BF62" i="14"/>
  <c r="AY62" i="14"/>
  <c r="AV62" i="14"/>
  <c r="AS62" i="14"/>
  <c r="AK62" i="14"/>
  <c r="AB62" i="14"/>
  <c r="Y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<sst xmlns="http://schemas.openxmlformats.org/spreadsheetml/2006/main" count="242" uniqueCount="79">
  <si>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</si>
  <si>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</si>
  <si>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</si>
  <si>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</si>
  <si>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</si>
  <si>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</si>
  <si>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</si>
  <si>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</si>
  <si>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</si>
  <si>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</si>
  <si>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</si>
  <si>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</si>
  <si>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</si>
  <si>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</si>
  <si>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</si>
  <si>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</si>
  <si>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</si>
  <si>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</si>
  <si>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</si>
  <si>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</si>
  <si>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</si>
  <si>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</si>
  <si>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</si>
  <si>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</si>
  <si>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</si>
  <si>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</si>
  <si>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</si>
  <si>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</si>
  <si>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</si>
  <si>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</si>
  <si>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</si>
  <si>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</si>
  <si>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</si>
  <si>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</si>
  <si>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</si>
  <si>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</si>
  <si>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</si>
  <si>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</si>
  <si>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</si>
  <si>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</si>
  <si>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</si>
  <si>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</si>
  <si>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</si>
  <si>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</si>
  <si>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</si>
  <si>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</si>
  <si>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</si>
  <si>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</si>
  <si>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</si>
  <si>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</si>
  <si>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</si>
  <si>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</si>
  <si>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</si>
  <si>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</si>
  <si>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</si>
  <si>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</si>
  <si>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</si>
  <si>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</si>
  <si>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</si>
  <si>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</si>
  <si>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</si>
  <si>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</si>
  <si>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</si>
  <si>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</si>
  <si>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</si>
  <si>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</si>
  <si>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</si>
  <si>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</si>
  <si>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</si>
  <si>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</si>
  <si>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</si>
  <si>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</si>
  <si>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</si>
  <si>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</si>
  <si>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</si>
  <si>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</si>
  <si>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</si>
  <si>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上益城</t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</si>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</sst>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136.38</v>
      </c>
      <c r="G6" s="8">
        <v>0</v>
      </c>
      <c r="H6" s="8">
        <v>0</v>
      </c>
      <c r="I6" s="4">
        <v>196.76999999999998</v>
      </c>
      <c r="J6" s="8">
        <v>0</v>
      </c>
      <c r="K6" s="8">
        <v>0</v>
      </c>
      <c r="L6" s="4">
        <v>123.95</v>
      </c>
      <c r="M6" s="8">
        <v>4524</v>
      </c>
      <c r="N6" s="8">
        <v>1001</v>
      </c>
      <c r="O6" s="4">
        <v>150.69</v>
      </c>
      <c r="P6" s="8">
        <v>11879</v>
      </c>
      <c r="Q6" s="8">
        <v>1597</v>
      </c>
      <c r="R6" s="4">
        <v>49.29</v>
      </c>
      <c r="S6" s="8">
        <v>7142</v>
      </c>
      <c r="T6" s="8">
        <v>663</v>
      </c>
      <c r="U6" s="4">
        <v>43.52</v>
      </c>
      <c r="V6" s="8">
        <v>9218</v>
      </c>
      <c r="W6" s="8">
        <v>663</v>
      </c>
      <c r="X6" s="4">
        <v>67.39</v>
      </c>
      <c r="Y6" s="8">
        <v>19657</v>
      </c>
      <c r="Z6" s="8">
        <v>1053</v>
      </c>
      <c r="AA6" s="4">
        <v>40.39</v>
      </c>
      <c r="AB6" s="8">
        <v>14539</v>
      </c>
      <c r="AC6" s="8">
        <v>561</v>
      </c>
      <c r="AD6" s="4">
        <v>104.95</v>
      </c>
      <c r="AE6" s="8">
        <v>46173</v>
      </c>
      <c r="AF6" s="8">
        <v>1053</v>
      </c>
      <c r="AG6" s="4">
        <v>465.41</v>
      </c>
      <c r="AH6" s="8">
        <v>221762</v>
      </c>
      <c r="AI6" s="8">
        <v>3037</v>
      </c>
      <c r="AJ6" s="4">
        <v>903.16</v>
      </c>
      <c r="AK6" s="8">
        <v>448568</v>
      </c>
      <c r="AL6" s="8">
        <v>4857</v>
      </c>
      <c r="AM6" s="4">
        <v>1796.5900000000001</v>
      </c>
      <c r="AN6" s="8">
        <v>926214</v>
      </c>
      <c r="AO6" s="8">
        <v>7133</v>
      </c>
      <c r="AP6" s="4">
        <v>2657.7200000000003</v>
      </c>
      <c r="AQ6" s="8">
        <v>1385025</v>
      </c>
      <c r="AR6" s="8">
        <v>6235</v>
      </c>
      <c r="AS6" s="4">
        <v>3214.0699999999997</v>
      </c>
      <c r="AT6" s="8">
        <v>1719834</v>
      </c>
      <c r="AU6" s="8">
        <v>5873</v>
      </c>
      <c r="AV6" s="4">
        <v>1684.51</v>
      </c>
      <c r="AW6" s="8">
        <v>916823</v>
      </c>
      <c r="AX6" s="8">
        <v>1556</v>
      </c>
      <c r="AY6" s="4">
        <v>570.27</v>
      </c>
      <c r="AZ6" s="8">
        <v>311926</v>
      </c>
      <c r="BA6" s="8">
        <v>514</v>
      </c>
      <c r="BB6" s="4">
        <v>233.25</v>
      </c>
      <c r="BC6" s="8">
        <v>129452</v>
      </c>
      <c r="BD6" s="8">
        <v>111</v>
      </c>
      <c r="BE6" s="4">
        <v>144.32</v>
      </c>
      <c r="BF6" s="8">
        <v>79586</v>
      </c>
      <c r="BG6" s="8">
        <v>38</v>
      </c>
      <c r="BH6" s="4">
        <v>63.489999999999995</v>
      </c>
      <c r="BI6" s="8">
        <v>35554</v>
      </c>
      <c r="BJ6" s="8">
        <v>3</v>
      </c>
      <c r="BK6" s="4">
        <v>151.03</v>
      </c>
      <c r="BL6" s="8">
        <v>83975</v>
      </c>
      <c r="BM6" s="8">
        <v>8</v>
      </c>
      <c r="BN6" s="4">
        <f>SUM(F6,I6,L6,O6,R6,U6,X6,AA6,AD6,AG6,AJ6,AM6,AP6,AS6,AV6,AY6,BB6,BE6,BH6,BK6)</f>
        <v>12797.150000000001</v>
      </c>
      <c r="BO6" s="8">
        <f>SUM(G6,J6,M6,P6,S6,V6,Y6,AB6,AE6,AH6,AK6,AN6,AQ6,AT6,AW6,AZ6,BC6,BF6,BI6,BL6)</f>
        <v>6371851</v>
      </c>
      <c r="BP6" s="10">
        <f>SUM(H6,K6,N6,Q6,T6,W6,Z6,AC6,AF6,AI6,AL6,AO6,AR6,AU6,AX6,BA6,BD6,BG6,BJ6,BM6)</f>
        <v>35956</v>
      </c>
      <c r="BQ6" s="50" t="s">
        <v>43</v>
      </c>
      <c r="BR6" s="50" t="s">
        <v>40</v>
      </c>
      <c r="BS6" s="20">
        <v>152.62</v>
      </c>
      <c r="BT6" s="21">
        <v>1405.6799999999998</v>
      </c>
      <c r="BU6" s="20">
        <v>28.630000000000003</v>
      </c>
      <c r="BV6" s="17" t="s">
        <v>61</v>
      </c>
      <c r="BW6" s="35">
        <v>1522.04</v>
      </c>
      <c r="BX6" s="41">
        <v>1825977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10.610000000000001</v>
      </c>
      <c r="G7" s="8">
        <v>0</v>
      </c>
      <c r="H7" s="8">
        <v>0</v>
      </c>
      <c r="I7" s="4">
        <v>15.2</v>
      </c>
      <c r="J7" s="8">
        <v>0</v>
      </c>
      <c r="K7" s="8">
        <v>0</v>
      </c>
      <c r="L7" s="4">
        <v>27.4</v>
      </c>
      <c r="M7" s="8">
        <v>1086</v>
      </c>
      <c r="N7" s="8">
        <v>202</v>
      </c>
      <c r="O7" s="4">
        <v>70.52</v>
      </c>
      <c r="P7" s="8">
        <v>5076</v>
      </c>
      <c r="Q7" s="8">
        <v>651</v>
      </c>
      <c r="R7" s="4">
        <v>58.08</v>
      </c>
      <c r="S7" s="8">
        <v>7904</v>
      </c>
      <c r="T7" s="8">
        <v>762</v>
      </c>
      <c r="U7" s="4">
        <v>100.18</v>
      </c>
      <c r="V7" s="8">
        <v>20108</v>
      </c>
      <c r="W7" s="8">
        <v>1503</v>
      </c>
      <c r="X7" s="4">
        <v>199.52</v>
      </c>
      <c r="Y7" s="8">
        <v>54496</v>
      </c>
      <c r="Z7" s="8">
        <v>2812</v>
      </c>
      <c r="AA7" s="4">
        <v>127.81</v>
      </c>
      <c r="AB7" s="8">
        <v>42848</v>
      </c>
      <c r="AC7" s="8">
        <v>1642</v>
      </c>
      <c r="AD7" s="4">
        <v>131.75</v>
      </c>
      <c r="AE7" s="8">
        <v>53496</v>
      </c>
      <c r="AF7" s="8">
        <v>1367</v>
      </c>
      <c r="AG7" s="4">
        <v>235.02999999999997</v>
      </c>
      <c r="AH7" s="8">
        <v>105233</v>
      </c>
      <c r="AI7" s="8">
        <v>1394</v>
      </c>
      <c r="AJ7" s="4">
        <v>466.98</v>
      </c>
      <c r="AK7" s="8">
        <v>215895</v>
      </c>
      <c r="AL7" s="8">
        <v>1799</v>
      </c>
      <c r="AM7" s="4">
        <v>707.47</v>
      </c>
      <c r="AN7" s="8">
        <v>336767</v>
      </c>
      <c r="AO7" s="8">
        <v>2002</v>
      </c>
      <c r="AP7" s="4">
        <v>721.88</v>
      </c>
      <c r="AQ7" s="8">
        <v>346505</v>
      </c>
      <c r="AR7" s="8">
        <v>1173</v>
      </c>
      <c r="AS7" s="4">
        <v>562.59</v>
      </c>
      <c r="AT7" s="8">
        <v>274185</v>
      </c>
      <c r="AU7" s="8">
        <v>636</v>
      </c>
      <c r="AV7" s="4">
        <v>229.39999999999998</v>
      </c>
      <c r="AW7" s="8">
        <v>112949</v>
      </c>
      <c r="AX7" s="8">
        <v>84</v>
      </c>
      <c r="AY7" s="4">
        <v>106.47999999999999</v>
      </c>
      <c r="AZ7" s="8">
        <v>52513</v>
      </c>
      <c r="BA7" s="8">
        <v>21</v>
      </c>
      <c r="BB7" s="4">
        <v>68</v>
      </c>
      <c r="BC7" s="8">
        <v>33614</v>
      </c>
      <c r="BD7" s="8">
        <v>12</v>
      </c>
      <c r="BE7" s="4">
        <v>58.989999999999995</v>
      </c>
      <c r="BF7" s="8">
        <v>29228</v>
      </c>
      <c r="BG7" s="8">
        <v>14</v>
      </c>
      <c r="BH7" s="4">
        <v>26.81</v>
      </c>
      <c r="BI7" s="8">
        <v>13340</v>
      </c>
      <c r="BJ7" s="8">
        <v>1</v>
      </c>
      <c r="BK7" s="4">
        <v>74.38</v>
      </c>
      <c r="BL7" s="8">
        <v>36675</v>
      </c>
      <c r="BM7" s="8">
        <v>1</v>
      </c>
      <c r="BN7" s="4">
        <f t="shared" ref="BN7:BP61" si="0">SUM(F7,I7,L7,O7,R7,U7,X7,AA7,AD7,AG7,AJ7,AM7,AP7,AS7,AV7,AY7,BB7,BE7,BH7,BK7)</f>
        <v>3999.0800000000004</v>
      </c>
      <c r="BO7" s="8">
        <f t="shared" si="0"/>
        <v>1741918</v>
      </c>
      <c r="BP7" s="10">
        <f t="shared" si="0"/>
        <v>16076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518.48</v>
      </c>
      <c r="BX7" s="42">
        <v>414112</v>
      </c>
      <c r="BY7" s="18" t="s">
        <v>68</v>
      </c>
      <c r="BZ7" s="28">
        <v>0.41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0.44</v>
      </c>
      <c r="AE8" s="8">
        <v>102</v>
      </c>
      <c r="AF8" s="8">
        <v>2</v>
      </c>
      <c r="AG8" s="4">
        <v>0.51</v>
      </c>
      <c r="AH8" s="8">
        <v>127</v>
      </c>
      <c r="AI8" s="8">
        <v>2</v>
      </c>
      <c r="AJ8" s="4">
        <v>0.19</v>
      </c>
      <c r="AK8" s="8">
        <v>48</v>
      </c>
      <c r="AL8" s="8">
        <v>0</v>
      </c>
      <c r="AM8" s="4">
        <v>12.53</v>
      </c>
      <c r="AN8" s="8">
        <v>2838</v>
      </c>
      <c r="AO8" s="8">
        <v>8</v>
      </c>
      <c r="AP8" s="4">
        <v>27.040000000000003</v>
      </c>
      <c r="AQ8" s="8">
        <v>7115</v>
      </c>
      <c r="AR8" s="8">
        <v>14</v>
      </c>
      <c r="AS8" s="4">
        <v>29.009999999999998</v>
      </c>
      <c r="AT8" s="8">
        <v>7395</v>
      </c>
      <c r="AU8" s="8">
        <v>6</v>
      </c>
      <c r="AV8" s="4">
        <v>7.58</v>
      </c>
      <c r="AW8" s="8">
        <v>2031</v>
      </c>
      <c r="AX8" s="8">
        <v>0</v>
      </c>
      <c r="AY8" s="4">
        <v>3.9699999999999998</v>
      </c>
      <c r="AZ8" s="8">
        <v>1074</v>
      </c>
      <c r="BA8" s="8">
        <v>0</v>
      </c>
      <c r="BB8" s="4">
        <v>1.49</v>
      </c>
      <c r="BC8" s="8">
        <v>430</v>
      </c>
      <c r="BD8" s="8">
        <v>0</v>
      </c>
      <c r="BE8" s="4">
        <v>0</v>
      </c>
      <c r="BF8" s="8">
        <v>0</v>
      </c>
      <c r="BG8" s="8">
        <v>0</v>
      </c>
      <c r="BH8" s="4">
        <v>0.46</v>
      </c>
      <c r="BI8" s="8">
        <v>122</v>
      </c>
      <c r="BJ8" s="8">
        <v>0</v>
      </c>
      <c r="BK8" s="4">
        <v>1.76</v>
      </c>
      <c r="BL8" s="8">
        <v>410</v>
      </c>
      <c r="BM8" s="8">
        <v>0</v>
      </c>
      <c r="BN8" s="4">
        <f t="shared" si="0"/>
        <v>84.97999999999999</v>
      </c>
      <c r="BO8" s="8">
        <f>SUM(G8,J8,M8,P8,S8,V8,Y8,AB8,AE8,AH8,AK8,AN8,AQ8,AT8,AW8,AZ8,BC8,BF8,BI8,BL8)</f>
        <v>21692</v>
      </c>
      <c r="BP8" s="10">
        <f t="shared" si="0"/>
        <v>32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150.15</v>
      </c>
      <c r="BX8" s="42">
        <v>90078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0.02</v>
      </c>
      <c r="J9" s="8">
        <v>0</v>
      </c>
      <c r="K9" s="8">
        <v>0</v>
      </c>
      <c r="L9" s="4">
        <v>0.82</v>
      </c>
      <c r="M9" s="8">
        <v>34</v>
      </c>
      <c r="N9" s="8">
        <v>4</v>
      </c>
      <c r="O9" s="4">
        <v>0.19</v>
      </c>
      <c r="P9" s="8">
        <v>12</v>
      </c>
      <c r="Q9" s="8">
        <v>2</v>
      </c>
      <c r="R9" s="4">
        <v>0</v>
      </c>
      <c r="S9" s="8">
        <v>0</v>
      </c>
      <c r="T9" s="8">
        <v>0</v>
      </c>
      <c r="U9" s="4">
        <v>0.59</v>
      </c>
      <c r="V9" s="8">
        <v>84</v>
      </c>
      <c r="W9" s="8">
        <v>3</v>
      </c>
      <c r="X9" s="4">
        <v>0.03</v>
      </c>
      <c r="Y9" s="8">
        <v>5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1.6500000000000001</v>
      </c>
      <c r="BO9" s="8">
        <f t="shared" si="0"/>
        <v>135</v>
      </c>
      <c r="BP9" s="10">
        <f t="shared" si="0"/>
        <v>9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12.770000000000001</v>
      </c>
      <c r="BX9" s="42">
        <v>6385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146.99</v>
      </c>
      <c r="G10" s="8">
        <f t="shared" si="1"/>
        <v>0</v>
      </c>
      <c r="H10" s="8">
        <f t="shared" si="1"/>
        <v>0</v>
      </c>
      <c r="I10" s="4">
        <f t="shared" si="1"/>
        <v>211.98999999999998</v>
      </c>
      <c r="J10" s="8">
        <f t="shared" si="1"/>
        <v>0</v>
      </c>
      <c r="K10" s="8">
        <f t="shared" si="1"/>
        <v>0</v>
      </c>
      <c r="L10" s="4">
        <f t="shared" si="1"/>
        <v>152.16999999999999</v>
      </c>
      <c r="M10" s="8">
        <f t="shared" si="1"/>
        <v>5644</v>
      </c>
      <c r="N10" s="8">
        <f t="shared" si="1"/>
        <v>1207</v>
      </c>
      <c r="O10" s="4">
        <f t="shared" si="1"/>
        <v>221.39999999999998</v>
      </c>
      <c r="P10" s="8">
        <f t="shared" si="1"/>
        <v>16967</v>
      </c>
      <c r="Q10" s="8">
        <f t="shared" si="1"/>
        <v>2250</v>
      </c>
      <c r="R10" s="4">
        <f t="shared" si="1"/>
        <v>107.37</v>
      </c>
      <c r="S10" s="8">
        <f t="shared" si="1"/>
        <v>15046</v>
      </c>
      <c r="T10" s="8">
        <f t="shared" si="1"/>
        <v>1425</v>
      </c>
      <c r="U10" s="4">
        <f t="shared" si="1"/>
        <v>144.29000000000002</v>
      </c>
      <c r="V10" s="8">
        <f t="shared" si="1"/>
        <v>29410</v>
      </c>
      <c r="W10" s="8">
        <f t="shared" si="1"/>
        <v>2169</v>
      </c>
      <c r="X10" s="4">
        <f t="shared" si="1"/>
        <v>266.94</v>
      </c>
      <c r="Y10" s="8">
        <f t="shared" si="1"/>
        <v>74158</v>
      </c>
      <c r="Z10" s="8">
        <f t="shared" si="1"/>
        <v>3865</v>
      </c>
      <c r="AA10" s="4">
        <f t="shared" si="1"/>
        <v>168.2</v>
      </c>
      <c r="AB10" s="8">
        <f t="shared" si="1"/>
        <v>57387</v>
      </c>
      <c r="AC10" s="8">
        <f t="shared" si="1"/>
        <v>2203</v>
      </c>
      <c r="AD10" s="4">
        <f t="shared" si="1"/>
        <v>237.14</v>
      </c>
      <c r="AE10" s="8">
        <f t="shared" si="1"/>
        <v>99771</v>
      </c>
      <c r="AF10" s="8">
        <f t="shared" si="1"/>
        <v>2422</v>
      </c>
      <c r="AG10" s="4">
        <f t="shared" si="1"/>
        <v>700.95</v>
      </c>
      <c r="AH10" s="8">
        <f t="shared" si="1"/>
        <v>327122</v>
      </c>
      <c r="AI10" s="8">
        <f t="shared" si="1"/>
        <v>4433</v>
      </c>
      <c r="AJ10" s="4">
        <f t="shared" si="1"/>
        <v>1370.33</v>
      </c>
      <c r="AK10" s="8">
        <f t="shared" si="1"/>
        <v>664511</v>
      </c>
      <c r="AL10" s="8">
        <f t="shared" ref="AL10:BM10" si="2">SUM(AL6:AL9)</f>
        <v>6656</v>
      </c>
      <c r="AM10" s="4">
        <f t="shared" si="2"/>
        <v>2516.5900000000006</v>
      </c>
      <c r="AN10" s="8">
        <f t="shared" si="2"/>
        <v>1265819</v>
      </c>
      <c r="AO10" s="8">
        <f t="shared" si="2"/>
        <v>9143</v>
      </c>
      <c r="AP10" s="4">
        <f t="shared" si="2"/>
        <v>3406.6400000000003</v>
      </c>
      <c r="AQ10" s="8">
        <f t="shared" si="2"/>
        <v>1738645</v>
      </c>
      <c r="AR10" s="8">
        <f t="shared" si="2"/>
        <v>7422</v>
      </c>
      <c r="AS10" s="4">
        <f t="shared" si="2"/>
        <v>3805.67</v>
      </c>
      <c r="AT10" s="8">
        <f t="shared" si="2"/>
        <v>2001414</v>
      </c>
      <c r="AU10" s="8">
        <f t="shared" si="2"/>
        <v>6515</v>
      </c>
      <c r="AV10" s="4">
        <f t="shared" si="2"/>
        <v>1921.4899999999998</v>
      </c>
      <c r="AW10" s="8">
        <f t="shared" si="2"/>
        <v>1031803</v>
      </c>
      <c r="AX10" s="8">
        <f t="shared" si="2"/>
        <v>1640</v>
      </c>
      <c r="AY10" s="4">
        <f t="shared" si="2"/>
        <v>680.72</v>
      </c>
      <c r="AZ10" s="8">
        <f t="shared" si="2"/>
        <v>365513</v>
      </c>
      <c r="BA10" s="8">
        <f t="shared" si="2"/>
        <v>535</v>
      </c>
      <c r="BB10" s="4">
        <f t="shared" si="2"/>
        <v>302.74</v>
      </c>
      <c r="BC10" s="8">
        <f t="shared" si="2"/>
        <v>163496</v>
      </c>
      <c r="BD10" s="8">
        <f t="shared" si="2"/>
        <v>123</v>
      </c>
      <c r="BE10" s="4">
        <f t="shared" si="2"/>
        <v>203.31</v>
      </c>
      <c r="BF10" s="8">
        <f t="shared" si="2"/>
        <v>108814</v>
      </c>
      <c r="BG10" s="8">
        <f t="shared" si="2"/>
        <v>52</v>
      </c>
      <c r="BH10" s="4">
        <f t="shared" si="2"/>
        <v>90.759999999999991</v>
      </c>
      <c r="BI10" s="8">
        <f t="shared" si="2"/>
        <v>49016</v>
      </c>
      <c r="BJ10" s="8">
        <f t="shared" si="2"/>
        <v>4</v>
      </c>
      <c r="BK10" s="4">
        <f t="shared" si="2"/>
        <v>227.17</v>
      </c>
      <c r="BL10" s="8">
        <f t="shared" si="2"/>
        <v>121060</v>
      </c>
      <c r="BM10" s="8">
        <f t="shared" si="2"/>
        <v>9</v>
      </c>
      <c r="BN10" s="4">
        <f t="shared" si="0"/>
        <v>16882.859999999997</v>
      </c>
      <c r="BO10" s="8">
        <f t="shared" si="0"/>
        <v>8135596</v>
      </c>
      <c r="BP10" s="10">
        <f t="shared" si="0"/>
        <v>52073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11.57</v>
      </c>
      <c r="BX10" s="42">
        <v>2314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13.030000000000001</v>
      </c>
      <c r="G11" s="8">
        <v>0</v>
      </c>
      <c r="H11" s="8">
        <v>0</v>
      </c>
      <c r="I11" s="4">
        <v>19.2</v>
      </c>
      <c r="J11" s="8">
        <v>977</v>
      </c>
      <c r="K11" s="8">
        <v>169</v>
      </c>
      <c r="L11" s="4">
        <v>46.22</v>
      </c>
      <c r="M11" s="8">
        <v>3558</v>
      </c>
      <c r="N11" s="8">
        <v>249</v>
      </c>
      <c r="O11" s="4">
        <v>46.65</v>
      </c>
      <c r="P11" s="8">
        <v>4595</v>
      </c>
      <c r="Q11" s="8">
        <v>184</v>
      </c>
      <c r="R11" s="4">
        <v>30.08</v>
      </c>
      <c r="S11" s="8">
        <v>3004</v>
      </c>
      <c r="T11" s="8">
        <v>106</v>
      </c>
      <c r="U11" s="4">
        <v>11.02</v>
      </c>
      <c r="V11" s="8">
        <v>1486</v>
      </c>
      <c r="W11" s="8">
        <v>18</v>
      </c>
      <c r="X11" s="4">
        <v>104.39999999999999</v>
      </c>
      <c r="Y11" s="8">
        <v>14473</v>
      </c>
      <c r="Z11" s="8">
        <v>77</v>
      </c>
      <c r="AA11" s="4">
        <v>163.45999999999998</v>
      </c>
      <c r="AB11" s="8">
        <v>29031</v>
      </c>
      <c r="AC11" s="8">
        <v>61</v>
      </c>
      <c r="AD11" s="4">
        <v>302.43</v>
      </c>
      <c r="AE11" s="8">
        <v>54460</v>
      </c>
      <c r="AF11" s="8">
        <v>126</v>
      </c>
      <c r="AG11" s="4">
        <v>215.68</v>
      </c>
      <c r="AH11" s="8">
        <v>37669</v>
      </c>
      <c r="AI11" s="8">
        <v>98</v>
      </c>
      <c r="AJ11" s="4">
        <v>262.18</v>
      </c>
      <c r="AK11" s="8">
        <v>45748</v>
      </c>
      <c r="AL11" s="8">
        <v>133</v>
      </c>
      <c r="AM11" s="4">
        <v>119.38</v>
      </c>
      <c r="AN11" s="8">
        <v>18936</v>
      </c>
      <c r="AO11" s="8">
        <v>37</v>
      </c>
      <c r="AP11" s="4">
        <v>44.63</v>
      </c>
      <c r="AQ11" s="8">
        <v>6793</v>
      </c>
      <c r="AR11" s="8">
        <v>6</v>
      </c>
      <c r="AS11" s="4">
        <v>24.87</v>
      </c>
      <c r="AT11" s="8">
        <v>3848</v>
      </c>
      <c r="AU11" s="8">
        <v>7</v>
      </c>
      <c r="AV11" s="4">
        <v>10.68</v>
      </c>
      <c r="AW11" s="8">
        <v>1659</v>
      </c>
      <c r="AX11" s="8">
        <v>2</v>
      </c>
      <c r="AY11" s="4">
        <v>1.7199999999999998</v>
      </c>
      <c r="AZ11" s="8">
        <v>288</v>
      </c>
      <c r="BA11" s="8">
        <v>0</v>
      </c>
      <c r="BB11" s="4">
        <v>0.65999999999999992</v>
      </c>
      <c r="BC11" s="8">
        <v>106</v>
      </c>
      <c r="BD11" s="8">
        <v>0</v>
      </c>
      <c r="BE11" s="4">
        <v>0</v>
      </c>
      <c r="BF11" s="8">
        <v>0</v>
      </c>
      <c r="BG11" s="8">
        <v>0</v>
      </c>
      <c r="BH11" s="4">
        <v>0.55000000000000004</v>
      </c>
      <c r="BI11" s="8">
        <v>108</v>
      </c>
      <c r="BJ11" s="8">
        <v>0</v>
      </c>
      <c r="BK11" s="4">
        <v>0.17</v>
      </c>
      <c r="BL11" s="8">
        <v>44</v>
      </c>
      <c r="BM11" s="8">
        <v>0</v>
      </c>
      <c r="BN11" s="4">
        <f t="shared" si="0"/>
        <v>1417.0100000000002</v>
      </c>
      <c r="BO11" s="8">
        <f t="shared" si="0"/>
        <v>226783</v>
      </c>
      <c r="BP11" s="10">
        <f t="shared" si="0"/>
        <v>1273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160.02000000000001</v>
      </c>
      <c r="G12" s="8">
        <f t="shared" si="3"/>
        <v>0</v>
      </c>
      <c r="H12" s="8">
        <f t="shared" si="3"/>
        <v>0</v>
      </c>
      <c r="I12" s="4">
        <f t="shared" si="3"/>
        <v>231.18999999999997</v>
      </c>
      <c r="J12" s="8">
        <f t="shared" si="3"/>
        <v>977</v>
      </c>
      <c r="K12" s="8">
        <f t="shared" si="3"/>
        <v>169</v>
      </c>
      <c r="L12" s="4">
        <f t="shared" si="3"/>
        <v>198.39</v>
      </c>
      <c r="M12" s="8">
        <f t="shared" si="3"/>
        <v>9202</v>
      </c>
      <c r="N12" s="8">
        <f t="shared" si="3"/>
        <v>1456</v>
      </c>
      <c r="O12" s="4">
        <f t="shared" si="3"/>
        <v>268.04999999999995</v>
      </c>
      <c r="P12" s="8">
        <f t="shared" si="3"/>
        <v>21562</v>
      </c>
      <c r="Q12" s="8">
        <f t="shared" si="3"/>
        <v>2434</v>
      </c>
      <c r="R12" s="4">
        <f t="shared" si="3"/>
        <v>137.44999999999999</v>
      </c>
      <c r="S12" s="8">
        <f t="shared" si="3"/>
        <v>18050</v>
      </c>
      <c r="T12" s="8">
        <f t="shared" si="3"/>
        <v>1531</v>
      </c>
      <c r="U12" s="4">
        <f t="shared" si="3"/>
        <v>155.31000000000003</v>
      </c>
      <c r="V12" s="8">
        <f t="shared" si="3"/>
        <v>30896</v>
      </c>
      <c r="W12" s="8">
        <f t="shared" si="3"/>
        <v>2187</v>
      </c>
      <c r="X12" s="4">
        <f t="shared" si="3"/>
        <v>371.34</v>
      </c>
      <c r="Y12" s="8">
        <f t="shared" si="3"/>
        <v>88631</v>
      </c>
      <c r="Z12" s="8">
        <f t="shared" si="3"/>
        <v>3942</v>
      </c>
      <c r="AA12" s="4">
        <f t="shared" si="3"/>
        <v>331.65999999999997</v>
      </c>
      <c r="AB12" s="8">
        <f t="shared" si="3"/>
        <v>86418</v>
      </c>
      <c r="AC12" s="8">
        <f t="shared" si="3"/>
        <v>2264</v>
      </c>
      <c r="AD12" s="4">
        <f t="shared" si="3"/>
        <v>539.56999999999994</v>
      </c>
      <c r="AE12" s="8">
        <f t="shared" si="3"/>
        <v>154231</v>
      </c>
      <c r="AF12" s="8">
        <f t="shared" si="3"/>
        <v>2548</v>
      </c>
      <c r="AG12" s="4">
        <f t="shared" si="3"/>
        <v>916.63000000000011</v>
      </c>
      <c r="AH12" s="8">
        <f t="shared" si="3"/>
        <v>364791</v>
      </c>
      <c r="AI12" s="8">
        <f t="shared" si="3"/>
        <v>4531</v>
      </c>
      <c r="AJ12" s="4">
        <f t="shared" si="3"/>
        <v>1632.51</v>
      </c>
      <c r="AK12" s="8">
        <f t="shared" si="3"/>
        <v>710259</v>
      </c>
      <c r="AL12" s="8">
        <f t="shared" ref="AL12:BM12" si="4">SUM(AL10:AL11)</f>
        <v>6789</v>
      </c>
      <c r="AM12" s="4">
        <f t="shared" si="4"/>
        <v>2635.9700000000007</v>
      </c>
      <c r="AN12" s="8">
        <f t="shared" si="4"/>
        <v>1284755</v>
      </c>
      <c r="AO12" s="8">
        <f t="shared" si="4"/>
        <v>9180</v>
      </c>
      <c r="AP12" s="4">
        <f t="shared" si="4"/>
        <v>3451.2700000000004</v>
      </c>
      <c r="AQ12" s="8">
        <f t="shared" si="4"/>
        <v>1745438</v>
      </c>
      <c r="AR12" s="8">
        <f t="shared" si="4"/>
        <v>7428</v>
      </c>
      <c r="AS12" s="4">
        <f t="shared" si="4"/>
        <v>3830.54</v>
      </c>
      <c r="AT12" s="8">
        <f t="shared" si="4"/>
        <v>2005262</v>
      </c>
      <c r="AU12" s="8">
        <f t="shared" si="4"/>
        <v>6522</v>
      </c>
      <c r="AV12" s="4">
        <f t="shared" si="4"/>
        <v>1932.1699999999998</v>
      </c>
      <c r="AW12" s="8">
        <f t="shared" si="4"/>
        <v>1033462</v>
      </c>
      <c r="AX12" s="8">
        <f t="shared" si="4"/>
        <v>1642</v>
      </c>
      <c r="AY12" s="4">
        <f t="shared" si="4"/>
        <v>682.44</v>
      </c>
      <c r="AZ12" s="8">
        <f t="shared" si="4"/>
        <v>365801</v>
      </c>
      <c r="BA12" s="8">
        <f t="shared" si="4"/>
        <v>535</v>
      </c>
      <c r="BB12" s="4">
        <f t="shared" si="4"/>
        <v>303.40000000000003</v>
      </c>
      <c r="BC12" s="8">
        <f t="shared" si="4"/>
        <v>163602</v>
      </c>
      <c r="BD12" s="8">
        <f t="shared" si="4"/>
        <v>123</v>
      </c>
      <c r="BE12" s="4">
        <f t="shared" si="4"/>
        <v>203.31</v>
      </c>
      <c r="BF12" s="8">
        <f t="shared" si="4"/>
        <v>108814</v>
      </c>
      <c r="BG12" s="8">
        <f t="shared" si="4"/>
        <v>52</v>
      </c>
      <c r="BH12" s="4">
        <f t="shared" si="4"/>
        <v>91.309999999999988</v>
      </c>
      <c r="BI12" s="8">
        <f t="shared" si="4"/>
        <v>49124</v>
      </c>
      <c r="BJ12" s="8">
        <f t="shared" si="4"/>
        <v>4</v>
      </c>
      <c r="BK12" s="4">
        <f t="shared" si="4"/>
        <v>227.33999999999997</v>
      </c>
      <c r="BL12" s="8">
        <f t="shared" si="4"/>
        <v>121104</v>
      </c>
      <c r="BM12" s="8">
        <f t="shared" si="4"/>
        <v>9</v>
      </c>
      <c r="BN12" s="4">
        <f t="shared" si="0"/>
        <v>18299.870000000003</v>
      </c>
      <c r="BO12" s="8">
        <f t="shared" si="0"/>
        <v>8362379</v>
      </c>
      <c r="BP12" s="10">
        <f t="shared" si="0"/>
        <v>53346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10.709999999999999</v>
      </c>
      <c r="AN13" s="8">
        <v>2826</v>
      </c>
      <c r="AO13" s="8">
        <v>6</v>
      </c>
      <c r="AP13" s="4">
        <v>31.65</v>
      </c>
      <c r="AQ13" s="8">
        <v>8625</v>
      </c>
      <c r="AR13" s="8">
        <v>15</v>
      </c>
      <c r="AS13" s="4">
        <v>28.88</v>
      </c>
      <c r="AT13" s="8">
        <v>7829</v>
      </c>
      <c r="AU13" s="8">
        <v>3</v>
      </c>
      <c r="AV13" s="4">
        <v>21.02</v>
      </c>
      <c r="AW13" s="8">
        <v>5911</v>
      </c>
      <c r="AX13" s="8">
        <v>0</v>
      </c>
      <c r="AY13" s="4">
        <v>7.61</v>
      </c>
      <c r="AZ13" s="8">
        <v>2100</v>
      </c>
      <c r="BA13" s="8">
        <v>0</v>
      </c>
      <c r="BB13" s="4">
        <v>0.99</v>
      </c>
      <c r="BC13" s="8">
        <v>261</v>
      </c>
      <c r="BD13" s="8">
        <v>0</v>
      </c>
      <c r="BE13" s="4">
        <v>0.36</v>
      </c>
      <c r="BF13" s="8">
        <v>118</v>
      </c>
      <c r="BG13" s="8">
        <v>0</v>
      </c>
      <c r="BH13" s="4">
        <v>0.26</v>
      </c>
      <c r="BI13" s="8">
        <v>62</v>
      </c>
      <c r="BJ13" s="8">
        <v>0</v>
      </c>
      <c r="BK13" s="4">
        <v>2.02</v>
      </c>
      <c r="BL13" s="8">
        <v>545</v>
      </c>
      <c r="BM13" s="8">
        <v>0</v>
      </c>
      <c r="BN13" s="4">
        <f t="shared" si="0"/>
        <v>103.49999999999999</v>
      </c>
      <c r="BO13" s="8">
        <f t="shared" si="0"/>
        <v>28277</v>
      </c>
      <c r="BP13" s="10">
        <f t="shared" si="0"/>
        <v>24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1.63</v>
      </c>
      <c r="G14" s="8">
        <v>0</v>
      </c>
      <c r="H14" s="8">
        <v>0</v>
      </c>
      <c r="I14" s="4">
        <v>5.93</v>
      </c>
      <c r="J14" s="8">
        <v>299</v>
      </c>
      <c r="K14" s="8">
        <v>45</v>
      </c>
      <c r="L14" s="4">
        <v>6.58</v>
      </c>
      <c r="M14" s="8">
        <v>634</v>
      </c>
      <c r="N14" s="8">
        <v>58</v>
      </c>
      <c r="O14" s="4">
        <v>18.84</v>
      </c>
      <c r="P14" s="8">
        <v>2033</v>
      </c>
      <c r="Q14" s="8">
        <v>69</v>
      </c>
      <c r="R14" s="4">
        <v>27.31</v>
      </c>
      <c r="S14" s="8">
        <v>3651</v>
      </c>
      <c r="T14" s="8">
        <v>64</v>
      </c>
      <c r="U14" s="4">
        <v>31.040000000000003</v>
      </c>
      <c r="V14" s="8">
        <v>3864</v>
      </c>
      <c r="W14" s="8">
        <v>47</v>
      </c>
      <c r="X14" s="4">
        <v>38.19</v>
      </c>
      <c r="Y14" s="8">
        <v>5162</v>
      </c>
      <c r="Z14" s="8">
        <v>21</v>
      </c>
      <c r="AA14" s="4">
        <v>82.529999999999987</v>
      </c>
      <c r="AB14" s="8">
        <v>13850</v>
      </c>
      <c r="AC14" s="8">
        <v>40</v>
      </c>
      <c r="AD14" s="4">
        <v>89.33</v>
      </c>
      <c r="AE14" s="8">
        <v>14291</v>
      </c>
      <c r="AF14" s="8">
        <v>48</v>
      </c>
      <c r="AG14" s="4">
        <v>380.13</v>
      </c>
      <c r="AH14" s="8">
        <v>60798</v>
      </c>
      <c r="AI14" s="8">
        <v>160</v>
      </c>
      <c r="AJ14" s="4">
        <v>753.97</v>
      </c>
      <c r="AK14" s="8">
        <v>125927</v>
      </c>
      <c r="AL14" s="8">
        <v>272</v>
      </c>
      <c r="AM14" s="4">
        <v>526.28</v>
      </c>
      <c r="AN14" s="8">
        <v>85647</v>
      </c>
      <c r="AO14" s="8">
        <v>133</v>
      </c>
      <c r="AP14" s="4">
        <v>213.59</v>
      </c>
      <c r="AQ14" s="8">
        <v>35932</v>
      </c>
      <c r="AR14" s="8">
        <v>45</v>
      </c>
      <c r="AS14" s="4">
        <v>57.650000000000006</v>
      </c>
      <c r="AT14" s="8">
        <v>9668</v>
      </c>
      <c r="AU14" s="8">
        <v>12</v>
      </c>
      <c r="AV14" s="4">
        <v>30.660000000000004</v>
      </c>
      <c r="AW14" s="8">
        <v>4820</v>
      </c>
      <c r="AX14" s="8">
        <v>9</v>
      </c>
      <c r="AY14" s="4">
        <v>4</v>
      </c>
      <c r="AZ14" s="8">
        <v>636</v>
      </c>
      <c r="BA14" s="8">
        <v>0</v>
      </c>
      <c r="BB14" s="4">
        <v>0.42</v>
      </c>
      <c r="BC14" s="8">
        <v>67</v>
      </c>
      <c r="BD14" s="8">
        <v>0</v>
      </c>
      <c r="BE14" s="4">
        <v>0.23</v>
      </c>
      <c r="BF14" s="8">
        <v>37</v>
      </c>
      <c r="BG14" s="8">
        <v>0</v>
      </c>
      <c r="BH14" s="4">
        <v>0</v>
      </c>
      <c r="BI14" s="8">
        <v>0</v>
      </c>
      <c r="BJ14" s="8">
        <v>0</v>
      </c>
      <c r="BK14" s="4">
        <v>0.08</v>
      </c>
      <c r="BL14" s="8">
        <v>13</v>
      </c>
      <c r="BM14" s="8">
        <v>0</v>
      </c>
      <c r="BN14" s="4">
        <f t="shared" si="0"/>
        <v>2268.39</v>
      </c>
      <c r="BO14" s="8">
        <f t="shared" si="0"/>
        <v>367329</v>
      </c>
      <c r="BP14" s="10">
        <f t="shared" si="0"/>
        <v>1023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0.19</v>
      </c>
      <c r="J15" s="8">
        <v>5</v>
      </c>
      <c r="K15" s="8">
        <v>0</v>
      </c>
      <c r="L15" s="4">
        <v>0</v>
      </c>
      <c r="M15" s="8">
        <v>0</v>
      </c>
      <c r="N15" s="8">
        <v>0</v>
      </c>
      <c r="O15" s="4">
        <v>7.79</v>
      </c>
      <c r="P15" s="8">
        <v>704</v>
      </c>
      <c r="Q15" s="8">
        <v>41</v>
      </c>
      <c r="R15" s="4">
        <v>32.06</v>
      </c>
      <c r="S15" s="8">
        <v>3191</v>
      </c>
      <c r="T15" s="8">
        <v>101</v>
      </c>
      <c r="U15" s="4">
        <v>11.32</v>
      </c>
      <c r="V15" s="8">
        <v>1288</v>
      </c>
      <c r="W15" s="8">
        <v>35</v>
      </c>
      <c r="X15" s="4">
        <v>5.49</v>
      </c>
      <c r="Y15" s="8">
        <v>647</v>
      </c>
      <c r="Z15" s="8">
        <v>15</v>
      </c>
      <c r="AA15" s="4">
        <v>9.59</v>
      </c>
      <c r="AB15" s="8">
        <v>1579</v>
      </c>
      <c r="AC15" s="8">
        <v>18</v>
      </c>
      <c r="AD15" s="4">
        <v>20.52</v>
      </c>
      <c r="AE15" s="8">
        <v>2993</v>
      </c>
      <c r="AF15" s="8">
        <v>33</v>
      </c>
      <c r="AG15" s="4">
        <v>41.45</v>
      </c>
      <c r="AH15" s="8">
        <v>6308</v>
      </c>
      <c r="AI15" s="8">
        <v>25</v>
      </c>
      <c r="AJ15" s="4">
        <v>198.45</v>
      </c>
      <c r="AK15" s="8">
        <v>32213</v>
      </c>
      <c r="AL15" s="8">
        <v>91</v>
      </c>
      <c r="AM15" s="4">
        <v>601.39</v>
      </c>
      <c r="AN15" s="8">
        <v>102180</v>
      </c>
      <c r="AO15" s="8">
        <v>232</v>
      </c>
      <c r="AP15" s="4">
        <v>998.84</v>
      </c>
      <c r="AQ15" s="8">
        <v>170108</v>
      </c>
      <c r="AR15" s="8">
        <v>143</v>
      </c>
      <c r="AS15" s="4">
        <v>1795.0100000000002</v>
      </c>
      <c r="AT15" s="8">
        <v>301984</v>
      </c>
      <c r="AU15" s="8">
        <v>15</v>
      </c>
      <c r="AV15" s="4">
        <v>1682.5500000000002</v>
      </c>
      <c r="AW15" s="8">
        <v>278276</v>
      </c>
      <c r="AX15" s="8">
        <v>21</v>
      </c>
      <c r="AY15" s="4">
        <v>992.94</v>
      </c>
      <c r="AZ15" s="8">
        <v>166016</v>
      </c>
      <c r="BA15" s="8">
        <v>8</v>
      </c>
      <c r="BB15" s="4">
        <v>340.90999999999997</v>
      </c>
      <c r="BC15" s="8">
        <v>56796</v>
      </c>
      <c r="BD15" s="8">
        <v>3</v>
      </c>
      <c r="BE15" s="4">
        <v>149.02000000000001</v>
      </c>
      <c r="BF15" s="8">
        <v>25537</v>
      </c>
      <c r="BG15" s="8">
        <v>2</v>
      </c>
      <c r="BH15" s="4">
        <v>68.739999999999995</v>
      </c>
      <c r="BI15" s="8">
        <v>11858</v>
      </c>
      <c r="BJ15" s="8">
        <v>3</v>
      </c>
      <c r="BK15" s="4">
        <v>62.35</v>
      </c>
      <c r="BL15" s="8">
        <v>11025</v>
      </c>
      <c r="BM15" s="8">
        <v>4</v>
      </c>
      <c r="BN15" s="4">
        <f t="shared" si="0"/>
        <v>7018.6100000000006</v>
      </c>
      <c r="BO15" s="8">
        <f t="shared" si="0"/>
        <v>1172708</v>
      </c>
      <c r="BP15" s="10">
        <f t="shared" si="0"/>
        <v>790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0.7</v>
      </c>
      <c r="V16" s="8">
        <v>76</v>
      </c>
      <c r="W16" s="8">
        <v>2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0.05</v>
      </c>
      <c r="AK16" s="8">
        <v>8</v>
      </c>
      <c r="AL16" s="8">
        <v>0</v>
      </c>
      <c r="AM16" s="4">
        <v>0.73</v>
      </c>
      <c r="AN16" s="8">
        <v>122</v>
      </c>
      <c r="AO16" s="8">
        <v>0</v>
      </c>
      <c r="AP16" s="4">
        <v>2.0299999999999998</v>
      </c>
      <c r="AQ16" s="8">
        <v>328</v>
      </c>
      <c r="AR16" s="8">
        <v>0</v>
      </c>
      <c r="AS16" s="4">
        <v>1.58</v>
      </c>
      <c r="AT16" s="8">
        <v>266</v>
      </c>
      <c r="AU16" s="8">
        <v>0</v>
      </c>
      <c r="AV16" s="4">
        <v>0.38</v>
      </c>
      <c r="AW16" s="8">
        <v>61</v>
      </c>
      <c r="AX16" s="8">
        <v>0</v>
      </c>
      <c r="AY16" s="4">
        <v>0</v>
      </c>
      <c r="AZ16" s="8">
        <v>0</v>
      </c>
      <c r="BA16" s="8">
        <v>0</v>
      </c>
      <c r="BB16" s="4">
        <v>0.38</v>
      </c>
      <c r="BC16" s="8">
        <v>62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5.85</v>
      </c>
      <c r="BO16" s="8">
        <f t="shared" si="0"/>
        <v>923</v>
      </c>
      <c r="BP16" s="10">
        <f t="shared" si="0"/>
        <v>2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1.63</v>
      </c>
      <c r="G17" s="8">
        <f t="shared" si="5"/>
        <v>0</v>
      </c>
      <c r="H17" s="8">
        <f t="shared" si="5"/>
        <v>0</v>
      </c>
      <c r="I17" s="4">
        <f t="shared" si="5"/>
        <v>6.12</v>
      </c>
      <c r="J17" s="8">
        <f t="shared" si="5"/>
        <v>304</v>
      </c>
      <c r="K17" s="8">
        <f t="shared" si="5"/>
        <v>45</v>
      </c>
      <c r="L17" s="4">
        <f t="shared" si="5"/>
        <v>6.58</v>
      </c>
      <c r="M17" s="8">
        <f t="shared" si="5"/>
        <v>634</v>
      </c>
      <c r="N17" s="8">
        <f t="shared" si="5"/>
        <v>58</v>
      </c>
      <c r="O17" s="4">
        <f t="shared" si="5"/>
        <v>26.63</v>
      </c>
      <c r="P17" s="8">
        <f t="shared" si="5"/>
        <v>2737</v>
      </c>
      <c r="Q17" s="8">
        <f t="shared" si="5"/>
        <v>110</v>
      </c>
      <c r="R17" s="4">
        <f t="shared" si="5"/>
        <v>59.370000000000005</v>
      </c>
      <c r="S17" s="8">
        <f t="shared" si="5"/>
        <v>6842</v>
      </c>
      <c r="T17" s="8">
        <f t="shared" si="5"/>
        <v>165</v>
      </c>
      <c r="U17" s="4">
        <f t="shared" si="5"/>
        <v>43.06</v>
      </c>
      <c r="V17" s="8">
        <f t="shared" si="5"/>
        <v>5228</v>
      </c>
      <c r="W17" s="8">
        <f t="shared" si="5"/>
        <v>84</v>
      </c>
      <c r="X17" s="4">
        <f t="shared" si="5"/>
        <v>43.68</v>
      </c>
      <c r="Y17" s="8">
        <f t="shared" si="5"/>
        <v>5809</v>
      </c>
      <c r="Z17" s="8">
        <f t="shared" si="5"/>
        <v>36</v>
      </c>
      <c r="AA17" s="4">
        <f t="shared" si="5"/>
        <v>92.11999999999999</v>
      </c>
      <c r="AB17" s="8">
        <f t="shared" si="5"/>
        <v>15429</v>
      </c>
      <c r="AC17" s="8">
        <f t="shared" si="5"/>
        <v>58</v>
      </c>
      <c r="AD17" s="4">
        <f t="shared" si="5"/>
        <v>109.85</v>
      </c>
      <c r="AE17" s="8">
        <f t="shared" si="5"/>
        <v>17284</v>
      </c>
      <c r="AF17" s="8">
        <f t="shared" si="5"/>
        <v>81</v>
      </c>
      <c r="AG17" s="4">
        <f t="shared" si="5"/>
        <v>421.58</v>
      </c>
      <c r="AH17" s="8">
        <f t="shared" si="5"/>
        <v>67106</v>
      </c>
      <c r="AI17" s="8">
        <f t="shared" si="5"/>
        <v>185</v>
      </c>
      <c r="AJ17" s="4">
        <f t="shared" si="5"/>
        <v>952.47</v>
      </c>
      <c r="AK17" s="8">
        <f t="shared" si="5"/>
        <v>158148</v>
      </c>
      <c r="AL17" s="8">
        <f t="shared" ref="AL17:BM17" si="6">SUM(AL14:AL16)</f>
        <v>363</v>
      </c>
      <c r="AM17" s="4">
        <f t="shared" si="6"/>
        <v>1128.4000000000001</v>
      </c>
      <c r="AN17" s="8">
        <f t="shared" si="6"/>
        <v>187949</v>
      </c>
      <c r="AO17" s="8">
        <f t="shared" si="6"/>
        <v>365</v>
      </c>
      <c r="AP17" s="4">
        <f t="shared" si="6"/>
        <v>1214.46</v>
      </c>
      <c r="AQ17" s="8">
        <f t="shared" si="6"/>
        <v>206368</v>
      </c>
      <c r="AR17" s="8">
        <f t="shared" si="6"/>
        <v>188</v>
      </c>
      <c r="AS17" s="4">
        <f t="shared" si="6"/>
        <v>1854.2400000000002</v>
      </c>
      <c r="AT17" s="8">
        <f t="shared" si="6"/>
        <v>311918</v>
      </c>
      <c r="AU17" s="8">
        <f t="shared" si="6"/>
        <v>27</v>
      </c>
      <c r="AV17" s="4">
        <f t="shared" si="6"/>
        <v>1713.5900000000004</v>
      </c>
      <c r="AW17" s="8">
        <f t="shared" si="6"/>
        <v>283157</v>
      </c>
      <c r="AX17" s="8">
        <f t="shared" si="6"/>
        <v>30</v>
      </c>
      <c r="AY17" s="4">
        <f t="shared" si="6"/>
        <v>996.94</v>
      </c>
      <c r="AZ17" s="8">
        <f t="shared" si="6"/>
        <v>166652</v>
      </c>
      <c r="BA17" s="8">
        <f t="shared" si="6"/>
        <v>8</v>
      </c>
      <c r="BB17" s="4">
        <f t="shared" si="6"/>
        <v>341.71</v>
      </c>
      <c r="BC17" s="8">
        <f t="shared" si="6"/>
        <v>56925</v>
      </c>
      <c r="BD17" s="8">
        <f t="shared" si="6"/>
        <v>3</v>
      </c>
      <c r="BE17" s="4">
        <f t="shared" si="6"/>
        <v>149.25</v>
      </c>
      <c r="BF17" s="8">
        <f t="shared" si="6"/>
        <v>25574</v>
      </c>
      <c r="BG17" s="8">
        <f t="shared" si="6"/>
        <v>2</v>
      </c>
      <c r="BH17" s="4">
        <f t="shared" si="6"/>
        <v>68.739999999999995</v>
      </c>
      <c r="BI17" s="8">
        <f t="shared" si="6"/>
        <v>11858</v>
      </c>
      <c r="BJ17" s="8">
        <f t="shared" si="6"/>
        <v>3</v>
      </c>
      <c r="BK17" s="4">
        <f t="shared" si="6"/>
        <v>62.43</v>
      </c>
      <c r="BL17" s="8">
        <f t="shared" si="6"/>
        <v>11038</v>
      </c>
      <c r="BM17" s="8">
        <f t="shared" si="6"/>
        <v>4</v>
      </c>
      <c r="BN17" s="4">
        <f t="shared" si="0"/>
        <v>9292.85</v>
      </c>
      <c r="BO17" s="8">
        <f t="shared" si="0"/>
        <v>1540960</v>
      </c>
      <c r="BP17" s="10">
        <f t="shared" si="0"/>
        <v>1815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1.63</v>
      </c>
      <c r="G18" s="8">
        <f t="shared" si="7"/>
        <v>0</v>
      </c>
      <c r="H18" s="8">
        <f t="shared" si="7"/>
        <v>0</v>
      </c>
      <c r="I18" s="4">
        <f t="shared" si="7"/>
        <v>6.12</v>
      </c>
      <c r="J18" s="8">
        <f t="shared" si="7"/>
        <v>304</v>
      </c>
      <c r="K18" s="8">
        <f t="shared" si="7"/>
        <v>45</v>
      </c>
      <c r="L18" s="4">
        <f t="shared" si="7"/>
        <v>6.58</v>
      </c>
      <c r="M18" s="8">
        <f t="shared" si="7"/>
        <v>634</v>
      </c>
      <c r="N18" s="8">
        <f t="shared" si="7"/>
        <v>58</v>
      </c>
      <c r="O18" s="4">
        <f t="shared" si="7"/>
        <v>26.63</v>
      </c>
      <c r="P18" s="8">
        <f t="shared" si="7"/>
        <v>2737</v>
      </c>
      <c r="Q18" s="8">
        <f t="shared" si="7"/>
        <v>110</v>
      </c>
      <c r="R18" s="4">
        <f t="shared" si="7"/>
        <v>59.370000000000005</v>
      </c>
      <c r="S18" s="8">
        <f t="shared" si="7"/>
        <v>6842</v>
      </c>
      <c r="T18" s="8">
        <f t="shared" si="7"/>
        <v>165</v>
      </c>
      <c r="U18" s="4">
        <f t="shared" si="7"/>
        <v>43.06</v>
      </c>
      <c r="V18" s="8">
        <f t="shared" si="7"/>
        <v>5228</v>
      </c>
      <c r="W18" s="8">
        <f t="shared" si="7"/>
        <v>84</v>
      </c>
      <c r="X18" s="4">
        <f t="shared" si="7"/>
        <v>43.68</v>
      </c>
      <c r="Y18" s="8">
        <f t="shared" si="7"/>
        <v>5809</v>
      </c>
      <c r="Z18" s="8">
        <f t="shared" si="7"/>
        <v>36</v>
      </c>
      <c r="AA18" s="4">
        <f t="shared" si="7"/>
        <v>92.11999999999999</v>
      </c>
      <c r="AB18" s="8">
        <f t="shared" si="7"/>
        <v>15429</v>
      </c>
      <c r="AC18" s="8">
        <f t="shared" si="7"/>
        <v>58</v>
      </c>
      <c r="AD18" s="4">
        <f t="shared" si="7"/>
        <v>109.85</v>
      </c>
      <c r="AE18" s="8">
        <f t="shared" si="7"/>
        <v>17284</v>
      </c>
      <c r="AF18" s="8">
        <f t="shared" si="7"/>
        <v>81</v>
      </c>
      <c r="AG18" s="4">
        <f t="shared" si="7"/>
        <v>421.58</v>
      </c>
      <c r="AH18" s="8">
        <f t="shared" si="7"/>
        <v>67106</v>
      </c>
      <c r="AI18" s="8">
        <f t="shared" si="7"/>
        <v>185</v>
      </c>
      <c r="AJ18" s="4">
        <f t="shared" si="7"/>
        <v>952.47</v>
      </c>
      <c r="AK18" s="8">
        <f t="shared" si="7"/>
        <v>158148</v>
      </c>
      <c r="AL18" s="8">
        <f t="shared" ref="AL18:BM18" si="8">SUM(AL13,AL17)</f>
        <v>363</v>
      </c>
      <c r="AM18" s="4">
        <f t="shared" si="8"/>
        <v>1139.1100000000001</v>
      </c>
      <c r="AN18" s="8">
        <f t="shared" si="8"/>
        <v>190775</v>
      </c>
      <c r="AO18" s="8">
        <f t="shared" si="8"/>
        <v>371</v>
      </c>
      <c r="AP18" s="4">
        <f t="shared" si="8"/>
        <v>1246.1100000000001</v>
      </c>
      <c r="AQ18" s="8">
        <f t="shared" si="8"/>
        <v>214993</v>
      </c>
      <c r="AR18" s="8">
        <f t="shared" si="8"/>
        <v>203</v>
      </c>
      <c r="AS18" s="4">
        <f t="shared" si="8"/>
        <v>1883.1200000000003</v>
      </c>
      <c r="AT18" s="8">
        <f t="shared" si="8"/>
        <v>319747</v>
      </c>
      <c r="AU18" s="8">
        <f t="shared" si="8"/>
        <v>30</v>
      </c>
      <c r="AV18" s="4">
        <f t="shared" si="8"/>
        <v>1734.6100000000004</v>
      </c>
      <c r="AW18" s="8">
        <f t="shared" si="8"/>
        <v>289068</v>
      </c>
      <c r="AX18" s="8">
        <f t="shared" si="8"/>
        <v>30</v>
      </c>
      <c r="AY18" s="4">
        <f t="shared" si="8"/>
        <v>1004.5500000000001</v>
      </c>
      <c r="AZ18" s="8">
        <f t="shared" si="8"/>
        <v>168752</v>
      </c>
      <c r="BA18" s="8">
        <f t="shared" si="8"/>
        <v>8</v>
      </c>
      <c r="BB18" s="4">
        <f t="shared" si="8"/>
        <v>342.7</v>
      </c>
      <c r="BC18" s="8">
        <f t="shared" si="8"/>
        <v>57186</v>
      </c>
      <c r="BD18" s="8">
        <f t="shared" si="8"/>
        <v>3</v>
      </c>
      <c r="BE18" s="4">
        <f t="shared" si="8"/>
        <v>149.61000000000001</v>
      </c>
      <c r="BF18" s="8">
        <f t="shared" si="8"/>
        <v>25692</v>
      </c>
      <c r="BG18" s="8">
        <f t="shared" si="8"/>
        <v>2</v>
      </c>
      <c r="BH18" s="4">
        <f t="shared" si="8"/>
        <v>69</v>
      </c>
      <c r="BI18" s="8">
        <f t="shared" si="8"/>
        <v>11920</v>
      </c>
      <c r="BJ18" s="8">
        <f t="shared" si="8"/>
        <v>3</v>
      </c>
      <c r="BK18" s="4">
        <f t="shared" si="8"/>
        <v>64.45</v>
      </c>
      <c r="BL18" s="8">
        <f t="shared" si="8"/>
        <v>11583</v>
      </c>
      <c r="BM18" s="8">
        <f t="shared" si="8"/>
        <v>4</v>
      </c>
      <c r="BN18" s="4">
        <f t="shared" si="0"/>
        <v>9396.3500000000022</v>
      </c>
      <c r="BO18" s="8">
        <f t="shared" si="0"/>
        <v>1569237</v>
      </c>
      <c r="BP18" s="10">
        <f t="shared" si="0"/>
        <v>1839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161.65</v>
      </c>
      <c r="G19" s="8">
        <f t="shared" si="9"/>
        <v>0</v>
      </c>
      <c r="H19" s="8">
        <f t="shared" si="9"/>
        <v>0</v>
      </c>
      <c r="I19" s="4">
        <f t="shared" si="9"/>
        <v>237.30999999999997</v>
      </c>
      <c r="J19" s="8">
        <f t="shared" si="9"/>
        <v>1281</v>
      </c>
      <c r="K19" s="8">
        <f t="shared" si="9"/>
        <v>214</v>
      </c>
      <c r="L19" s="4">
        <f t="shared" si="9"/>
        <v>204.97</v>
      </c>
      <c r="M19" s="8">
        <f t="shared" si="9"/>
        <v>9836</v>
      </c>
      <c r="N19" s="8">
        <f t="shared" si="9"/>
        <v>1514</v>
      </c>
      <c r="O19" s="4">
        <f t="shared" si="9"/>
        <v>294.67999999999995</v>
      </c>
      <c r="P19" s="8">
        <f t="shared" si="9"/>
        <v>24299</v>
      </c>
      <c r="Q19" s="8">
        <f t="shared" si="9"/>
        <v>2544</v>
      </c>
      <c r="R19" s="4">
        <f t="shared" si="9"/>
        <v>196.82</v>
      </c>
      <c r="S19" s="8">
        <f t="shared" si="9"/>
        <v>24892</v>
      </c>
      <c r="T19" s="8">
        <f t="shared" si="9"/>
        <v>1696</v>
      </c>
      <c r="U19" s="4">
        <f t="shared" si="9"/>
        <v>198.37000000000003</v>
      </c>
      <c r="V19" s="8">
        <f t="shared" si="9"/>
        <v>36124</v>
      </c>
      <c r="W19" s="8">
        <f t="shared" si="9"/>
        <v>2271</v>
      </c>
      <c r="X19" s="4">
        <f t="shared" si="9"/>
        <v>415.02</v>
      </c>
      <c r="Y19" s="8">
        <f t="shared" si="9"/>
        <v>94440</v>
      </c>
      <c r="Z19" s="8">
        <f t="shared" si="9"/>
        <v>3978</v>
      </c>
      <c r="AA19" s="4">
        <f t="shared" si="9"/>
        <v>423.78</v>
      </c>
      <c r="AB19" s="8">
        <f t="shared" si="9"/>
        <v>101847</v>
      </c>
      <c r="AC19" s="8">
        <f t="shared" si="9"/>
        <v>2322</v>
      </c>
      <c r="AD19" s="4">
        <f t="shared" si="9"/>
        <v>649.41999999999996</v>
      </c>
      <c r="AE19" s="8">
        <f t="shared" si="9"/>
        <v>171515</v>
      </c>
      <c r="AF19" s="8">
        <f t="shared" si="9"/>
        <v>2629</v>
      </c>
      <c r="AG19" s="4">
        <f t="shared" si="9"/>
        <v>1338.21</v>
      </c>
      <c r="AH19" s="8">
        <f t="shared" si="9"/>
        <v>431897</v>
      </c>
      <c r="AI19" s="8">
        <f t="shared" si="9"/>
        <v>4716</v>
      </c>
      <c r="AJ19" s="4">
        <f t="shared" si="9"/>
        <v>2584.98</v>
      </c>
      <c r="AK19" s="8">
        <f t="shared" si="9"/>
        <v>868407</v>
      </c>
      <c r="AL19" s="8">
        <f t="shared" ref="AL19:BM19" si="10">SUM(AL18,AL12)</f>
        <v>7152</v>
      </c>
      <c r="AM19" s="4">
        <f t="shared" si="10"/>
        <v>3775.0800000000008</v>
      </c>
      <c r="AN19" s="8">
        <f t="shared" si="10"/>
        <v>1475530</v>
      </c>
      <c r="AO19" s="8">
        <f t="shared" si="10"/>
        <v>9551</v>
      </c>
      <c r="AP19" s="4">
        <f t="shared" si="10"/>
        <v>4697.380000000001</v>
      </c>
      <c r="AQ19" s="8">
        <f t="shared" si="10"/>
        <v>1960431</v>
      </c>
      <c r="AR19" s="8">
        <f t="shared" si="10"/>
        <v>7631</v>
      </c>
      <c r="AS19" s="4">
        <f t="shared" si="10"/>
        <v>5713.66</v>
      </c>
      <c r="AT19" s="8">
        <f t="shared" si="10"/>
        <v>2325009</v>
      </c>
      <c r="AU19" s="8">
        <f t="shared" si="10"/>
        <v>6552</v>
      </c>
      <c r="AV19" s="4">
        <f t="shared" si="10"/>
        <v>3666.78</v>
      </c>
      <c r="AW19" s="8">
        <f t="shared" si="10"/>
        <v>1322530</v>
      </c>
      <c r="AX19" s="8">
        <f t="shared" si="10"/>
        <v>1672</v>
      </c>
      <c r="AY19" s="4">
        <f t="shared" si="10"/>
        <v>1686.9900000000002</v>
      </c>
      <c r="AZ19" s="8">
        <f t="shared" si="10"/>
        <v>534553</v>
      </c>
      <c r="BA19" s="8">
        <f t="shared" si="10"/>
        <v>543</v>
      </c>
      <c r="BB19" s="4">
        <f t="shared" si="10"/>
        <v>646.1</v>
      </c>
      <c r="BC19" s="8">
        <f t="shared" si="10"/>
        <v>220788</v>
      </c>
      <c r="BD19" s="8">
        <f t="shared" si="10"/>
        <v>126</v>
      </c>
      <c r="BE19" s="4">
        <f t="shared" si="10"/>
        <v>352.92</v>
      </c>
      <c r="BF19" s="8">
        <f t="shared" si="10"/>
        <v>134506</v>
      </c>
      <c r="BG19" s="8">
        <f t="shared" si="10"/>
        <v>54</v>
      </c>
      <c r="BH19" s="4">
        <f t="shared" si="10"/>
        <v>160.31</v>
      </c>
      <c r="BI19" s="8">
        <f t="shared" si="10"/>
        <v>61044</v>
      </c>
      <c r="BJ19" s="8">
        <f t="shared" si="10"/>
        <v>7</v>
      </c>
      <c r="BK19" s="4">
        <f t="shared" si="10"/>
        <v>291.78999999999996</v>
      </c>
      <c r="BL19" s="8">
        <f t="shared" si="10"/>
        <v>132687</v>
      </c>
      <c r="BM19" s="8">
        <f t="shared" si="10"/>
        <v>13</v>
      </c>
      <c r="BN19" s="4">
        <f t="shared" si="0"/>
        <v>27696.22</v>
      </c>
      <c r="BO19" s="8">
        <f t="shared" si="0"/>
        <v>9931616</v>
      </c>
      <c r="BP19" s="10">
        <f t="shared" si="0"/>
        <v>55185</v>
      </c>
      <c r="BQ19" s="50"/>
      <c r="BR19" s="11" t="s">
        <v>52</v>
      </c>
      <c r="BS19" s="24">
        <f>BS6</f>
        <v>152.62</v>
      </c>
      <c r="BT19" s="24">
        <f>BT6</f>
        <v>1405.6799999999998</v>
      </c>
      <c r="BU19" s="24">
        <f>BU6</f>
        <v>28.630000000000003</v>
      </c>
      <c r="BV19" s="13"/>
      <c r="BW19" s="38">
        <f>SUM(BW6:BW10)</f>
        <v>2215.0100000000002</v>
      </c>
      <c r="BX19" s="44">
        <f>SUM(BX6:BX10)</f>
        <v>2338866</v>
      </c>
      <c r="BY19" s="13"/>
      <c r="BZ19" s="32">
        <f>SUM(BZ6:BZ11)</f>
        <v>0.41</v>
      </c>
      <c r="CA19" s="24">
        <f>SUM(BZ19,BW19,BS19:BU19,BN19)</f>
        <v>31498.57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17.97</v>
      </c>
      <c r="G20" s="8">
        <v>0</v>
      </c>
      <c r="H20" s="8">
        <v>0</v>
      </c>
      <c r="I20" s="4">
        <v>79.989999999999995</v>
      </c>
      <c r="J20" s="8">
        <v>0</v>
      </c>
      <c r="K20" s="8">
        <v>0</v>
      </c>
      <c r="L20" s="4">
        <v>41.24</v>
      </c>
      <c r="M20" s="8">
        <v>1537</v>
      </c>
      <c r="N20" s="8">
        <v>281</v>
      </c>
      <c r="O20" s="4">
        <v>38.53</v>
      </c>
      <c r="P20" s="8">
        <v>2727</v>
      </c>
      <c r="Q20" s="8">
        <v>383</v>
      </c>
      <c r="R20" s="4">
        <v>3.22</v>
      </c>
      <c r="S20" s="8">
        <v>438</v>
      </c>
      <c r="T20" s="8">
        <v>41</v>
      </c>
      <c r="U20" s="4">
        <v>5.96</v>
      </c>
      <c r="V20" s="8">
        <v>1269</v>
      </c>
      <c r="W20" s="8">
        <v>90</v>
      </c>
      <c r="X20" s="4">
        <v>9.25</v>
      </c>
      <c r="Y20" s="8">
        <v>2742</v>
      </c>
      <c r="Z20" s="8">
        <v>143</v>
      </c>
      <c r="AA20" s="4">
        <v>5.51</v>
      </c>
      <c r="AB20" s="8">
        <v>2032</v>
      </c>
      <c r="AC20" s="8">
        <v>74</v>
      </c>
      <c r="AD20" s="4">
        <v>60.9</v>
      </c>
      <c r="AE20" s="8">
        <v>26447</v>
      </c>
      <c r="AF20" s="8">
        <v>558</v>
      </c>
      <c r="AG20" s="4">
        <v>154.92000000000002</v>
      </c>
      <c r="AH20" s="8">
        <v>72671</v>
      </c>
      <c r="AI20" s="8">
        <v>881</v>
      </c>
      <c r="AJ20" s="4">
        <v>216.83</v>
      </c>
      <c r="AK20" s="8">
        <v>105297</v>
      </c>
      <c r="AL20" s="8">
        <v>1018</v>
      </c>
      <c r="AM20" s="4">
        <v>658.44999999999993</v>
      </c>
      <c r="AN20" s="8">
        <v>333722</v>
      </c>
      <c r="AO20" s="8">
        <v>2543</v>
      </c>
      <c r="AP20" s="4">
        <v>760.35</v>
      </c>
      <c r="AQ20" s="8">
        <v>389123</v>
      </c>
      <c r="AR20" s="8">
        <v>1678</v>
      </c>
      <c r="AS20" s="4">
        <v>749.75</v>
      </c>
      <c r="AT20" s="8">
        <v>395741</v>
      </c>
      <c r="AU20" s="8">
        <v>1434</v>
      </c>
      <c r="AV20" s="4">
        <v>373.64000000000004</v>
      </c>
      <c r="AW20" s="8">
        <v>194860</v>
      </c>
      <c r="AX20" s="8">
        <v>212</v>
      </c>
      <c r="AY20" s="4">
        <v>87.190000000000012</v>
      </c>
      <c r="AZ20" s="8">
        <v>46317</v>
      </c>
      <c r="BA20" s="8">
        <v>52</v>
      </c>
      <c r="BB20" s="4">
        <v>35.74</v>
      </c>
      <c r="BC20" s="8">
        <v>18750</v>
      </c>
      <c r="BD20" s="8">
        <v>5</v>
      </c>
      <c r="BE20" s="4">
        <v>27.25</v>
      </c>
      <c r="BF20" s="8">
        <v>13944</v>
      </c>
      <c r="BG20" s="8">
        <v>0</v>
      </c>
      <c r="BH20" s="4">
        <v>5</v>
      </c>
      <c r="BI20" s="8">
        <v>2654</v>
      </c>
      <c r="BJ20" s="8">
        <v>1</v>
      </c>
      <c r="BK20" s="4">
        <v>24.05</v>
      </c>
      <c r="BL20" s="8">
        <v>12715</v>
      </c>
      <c r="BM20" s="8">
        <v>0</v>
      </c>
      <c r="BN20" s="4">
        <f t="shared" si="0"/>
        <v>3355.74</v>
      </c>
      <c r="BO20" s="8">
        <f t="shared" si="0"/>
        <v>1622986</v>
      </c>
      <c r="BP20" s="10">
        <f t="shared" si="0"/>
        <v>9394</v>
      </c>
      <c r="BQ20" s="50" t="s">
        <v>47</v>
      </c>
      <c r="BR20" s="50" t="s">
        <v>40</v>
      </c>
      <c r="BS20" s="20">
        <v>65.67</v>
      </c>
      <c r="BT20" s="21">
        <v>179.29</v>
      </c>
      <c r="BU20" s="20">
        <v>49.2</v>
      </c>
      <c r="BV20" s="17" t="s">
        <v>61</v>
      </c>
      <c r="BW20" s="35">
        <v>74.259999999999991</v>
      </c>
      <c r="BX20" s="41">
        <v>89052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4.07</v>
      </c>
      <c r="J21" s="8">
        <v>0</v>
      </c>
      <c r="K21" s="8">
        <v>0</v>
      </c>
      <c r="L21" s="4">
        <v>3.74</v>
      </c>
      <c r="M21" s="8">
        <v>115</v>
      </c>
      <c r="N21" s="8">
        <v>29</v>
      </c>
      <c r="O21" s="4">
        <v>23.42</v>
      </c>
      <c r="P21" s="8">
        <v>1957</v>
      </c>
      <c r="Q21" s="8">
        <v>259</v>
      </c>
      <c r="R21" s="4">
        <v>24</v>
      </c>
      <c r="S21" s="8">
        <v>3123</v>
      </c>
      <c r="T21" s="8">
        <v>306</v>
      </c>
      <c r="U21" s="4">
        <v>17.850000000000001</v>
      </c>
      <c r="V21" s="8">
        <v>3490</v>
      </c>
      <c r="W21" s="8">
        <v>258</v>
      </c>
      <c r="X21" s="4">
        <v>26.47</v>
      </c>
      <c r="Y21" s="8">
        <v>7404</v>
      </c>
      <c r="Z21" s="8">
        <v>371</v>
      </c>
      <c r="AA21" s="4">
        <v>23.68</v>
      </c>
      <c r="AB21" s="8">
        <v>7763</v>
      </c>
      <c r="AC21" s="8">
        <v>311</v>
      </c>
      <c r="AD21" s="4">
        <v>19.03</v>
      </c>
      <c r="AE21" s="8">
        <v>7725</v>
      </c>
      <c r="AF21" s="8">
        <v>200</v>
      </c>
      <c r="AG21" s="4">
        <v>29</v>
      </c>
      <c r="AH21" s="8">
        <v>12999</v>
      </c>
      <c r="AI21" s="8">
        <v>168</v>
      </c>
      <c r="AJ21" s="4">
        <v>108.57</v>
      </c>
      <c r="AK21" s="8">
        <v>50057</v>
      </c>
      <c r="AL21" s="8">
        <v>419</v>
      </c>
      <c r="AM21" s="4">
        <v>149.82999999999998</v>
      </c>
      <c r="AN21" s="8">
        <v>71658</v>
      </c>
      <c r="AO21" s="8">
        <v>485</v>
      </c>
      <c r="AP21" s="4">
        <v>198.26999999999998</v>
      </c>
      <c r="AQ21" s="8">
        <v>95879</v>
      </c>
      <c r="AR21" s="8">
        <v>403</v>
      </c>
      <c r="AS21" s="4">
        <v>90.34</v>
      </c>
      <c r="AT21" s="8">
        <v>44665</v>
      </c>
      <c r="AU21" s="8">
        <v>143</v>
      </c>
      <c r="AV21" s="4">
        <v>20.76</v>
      </c>
      <c r="AW21" s="8">
        <v>10140</v>
      </c>
      <c r="AX21" s="8">
        <v>6</v>
      </c>
      <c r="AY21" s="4">
        <v>3.95</v>
      </c>
      <c r="AZ21" s="8">
        <v>1949</v>
      </c>
      <c r="BA21" s="8">
        <v>1</v>
      </c>
      <c r="BB21" s="4">
        <v>12.22</v>
      </c>
      <c r="BC21" s="8">
        <v>6000</v>
      </c>
      <c r="BD21" s="8">
        <v>5</v>
      </c>
      <c r="BE21" s="4">
        <v>11.700000000000001</v>
      </c>
      <c r="BF21" s="8">
        <v>5819</v>
      </c>
      <c r="BG21" s="8">
        <v>5</v>
      </c>
      <c r="BH21" s="4">
        <v>4.7700000000000005</v>
      </c>
      <c r="BI21" s="8">
        <v>2346</v>
      </c>
      <c r="BJ21" s="8">
        <v>0</v>
      </c>
      <c r="BK21" s="4">
        <v>11.67</v>
      </c>
      <c r="BL21" s="8">
        <v>5741</v>
      </c>
      <c r="BM21" s="8">
        <v>0</v>
      </c>
      <c r="BN21" s="4">
        <f t="shared" si="0"/>
        <v>783.34000000000015</v>
      </c>
      <c r="BO21" s="8">
        <f t="shared" si="0"/>
        <v>338830</v>
      </c>
      <c r="BP21" s="10">
        <f t="shared" si="0"/>
        <v>3369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53.82</v>
      </c>
      <c r="BX21" s="42">
        <v>43056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0.05</v>
      </c>
      <c r="AH22" s="8">
        <v>12</v>
      </c>
      <c r="AI22" s="8">
        <v>0</v>
      </c>
      <c r="AJ22" s="4">
        <v>0</v>
      </c>
      <c r="AK22" s="8">
        <v>0</v>
      </c>
      <c r="AL22" s="8">
        <v>0</v>
      </c>
      <c r="AM22" s="4">
        <v>0</v>
      </c>
      <c r="AN22" s="8">
        <v>0</v>
      </c>
      <c r="AO22" s="8">
        <v>0</v>
      </c>
      <c r="AP22" s="4">
        <v>8.0299999999999994</v>
      </c>
      <c r="AQ22" s="8">
        <v>2113</v>
      </c>
      <c r="AR22" s="8">
        <v>6</v>
      </c>
      <c r="AS22" s="4">
        <v>1.8399999999999999</v>
      </c>
      <c r="AT22" s="8">
        <v>487</v>
      </c>
      <c r="AU22" s="8">
        <v>0</v>
      </c>
      <c r="AV22" s="4">
        <v>0.13</v>
      </c>
      <c r="AW22" s="8">
        <v>34</v>
      </c>
      <c r="AX22" s="8">
        <v>0</v>
      </c>
      <c r="AY22" s="4">
        <v>0</v>
      </c>
      <c r="AZ22" s="8">
        <v>0</v>
      </c>
      <c r="BA22" s="8">
        <v>0</v>
      </c>
      <c r="BB22" s="4">
        <v>0</v>
      </c>
      <c r="BC22" s="8">
        <v>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10.050000000000001</v>
      </c>
      <c r="BO22" s="8">
        <f t="shared" si="0"/>
        <v>2646</v>
      </c>
      <c r="BP22" s="10">
        <f t="shared" si="0"/>
        <v>6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27.290000000000003</v>
      </c>
      <c r="BX22" s="42">
        <v>16374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7.0000000000000007E-2</v>
      </c>
      <c r="Y23" s="8">
        <v>13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7.0000000000000007E-2</v>
      </c>
      <c r="BO23" s="8">
        <f t="shared" si="0"/>
        <v>13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0.28000000000000003</v>
      </c>
      <c r="BX23" s="42">
        <v>140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17.97</v>
      </c>
      <c r="G24" s="8">
        <f t="shared" si="11"/>
        <v>0</v>
      </c>
      <c r="H24" s="8">
        <f t="shared" si="11"/>
        <v>0</v>
      </c>
      <c r="I24" s="4">
        <f t="shared" si="11"/>
        <v>84.06</v>
      </c>
      <c r="J24" s="8">
        <f t="shared" si="11"/>
        <v>0</v>
      </c>
      <c r="K24" s="8">
        <f t="shared" si="11"/>
        <v>0</v>
      </c>
      <c r="L24" s="4">
        <f t="shared" si="11"/>
        <v>44.980000000000004</v>
      </c>
      <c r="M24" s="8">
        <f t="shared" si="11"/>
        <v>1652</v>
      </c>
      <c r="N24" s="8">
        <f t="shared" si="11"/>
        <v>310</v>
      </c>
      <c r="O24" s="4">
        <f t="shared" si="11"/>
        <v>61.95</v>
      </c>
      <c r="P24" s="8">
        <f t="shared" si="11"/>
        <v>4684</v>
      </c>
      <c r="Q24" s="8">
        <f t="shared" si="11"/>
        <v>642</v>
      </c>
      <c r="R24" s="4">
        <f t="shared" si="11"/>
        <v>27.22</v>
      </c>
      <c r="S24" s="8">
        <f t="shared" si="11"/>
        <v>3561</v>
      </c>
      <c r="T24" s="8">
        <f t="shared" si="11"/>
        <v>347</v>
      </c>
      <c r="U24" s="4">
        <f t="shared" si="11"/>
        <v>23.810000000000002</v>
      </c>
      <c r="V24" s="8">
        <f t="shared" si="11"/>
        <v>4759</v>
      </c>
      <c r="W24" s="8">
        <f t="shared" si="11"/>
        <v>348</v>
      </c>
      <c r="X24" s="4">
        <f t="shared" si="11"/>
        <v>35.79</v>
      </c>
      <c r="Y24" s="8">
        <f t="shared" si="11"/>
        <v>10159</v>
      </c>
      <c r="Z24" s="8">
        <f t="shared" si="11"/>
        <v>514</v>
      </c>
      <c r="AA24" s="4">
        <f t="shared" si="11"/>
        <v>29.189999999999998</v>
      </c>
      <c r="AB24" s="8">
        <f t="shared" si="11"/>
        <v>9795</v>
      </c>
      <c r="AC24" s="8">
        <f t="shared" si="11"/>
        <v>385</v>
      </c>
      <c r="AD24" s="4">
        <f t="shared" si="11"/>
        <v>79.930000000000007</v>
      </c>
      <c r="AE24" s="8">
        <f t="shared" si="11"/>
        <v>34172</v>
      </c>
      <c r="AF24" s="8">
        <f t="shared" si="11"/>
        <v>758</v>
      </c>
      <c r="AG24" s="4">
        <f t="shared" si="11"/>
        <v>183.97000000000003</v>
      </c>
      <c r="AH24" s="8">
        <f t="shared" si="11"/>
        <v>85682</v>
      </c>
      <c r="AI24" s="8">
        <f t="shared" si="11"/>
        <v>1049</v>
      </c>
      <c r="AJ24" s="4">
        <f t="shared" si="11"/>
        <v>325.39999999999998</v>
      </c>
      <c r="AK24" s="8">
        <f t="shared" si="11"/>
        <v>155354</v>
      </c>
      <c r="AL24" s="8">
        <f t="shared" ref="AL24:BM24" si="12">SUM(AL20:AL23)</f>
        <v>1437</v>
      </c>
      <c r="AM24" s="4">
        <f t="shared" si="12"/>
        <v>808.28</v>
      </c>
      <c r="AN24" s="8">
        <f t="shared" si="12"/>
        <v>405380</v>
      </c>
      <c r="AO24" s="8">
        <f t="shared" si="12"/>
        <v>3028</v>
      </c>
      <c r="AP24" s="4">
        <f t="shared" si="12"/>
        <v>966.65</v>
      </c>
      <c r="AQ24" s="8">
        <f t="shared" si="12"/>
        <v>487115</v>
      </c>
      <c r="AR24" s="8">
        <f t="shared" si="12"/>
        <v>2087</v>
      </c>
      <c r="AS24" s="4">
        <f t="shared" si="12"/>
        <v>841.93000000000006</v>
      </c>
      <c r="AT24" s="8">
        <f t="shared" si="12"/>
        <v>440893</v>
      </c>
      <c r="AU24" s="8">
        <f t="shared" si="12"/>
        <v>1577</v>
      </c>
      <c r="AV24" s="4">
        <f t="shared" si="12"/>
        <v>394.53000000000003</v>
      </c>
      <c r="AW24" s="8">
        <f t="shared" si="12"/>
        <v>205034</v>
      </c>
      <c r="AX24" s="8">
        <f t="shared" si="12"/>
        <v>218</v>
      </c>
      <c r="AY24" s="4">
        <f t="shared" si="12"/>
        <v>91.140000000000015</v>
      </c>
      <c r="AZ24" s="8">
        <f t="shared" si="12"/>
        <v>48266</v>
      </c>
      <c r="BA24" s="8">
        <f t="shared" si="12"/>
        <v>53</v>
      </c>
      <c r="BB24" s="4">
        <f t="shared" si="12"/>
        <v>47.96</v>
      </c>
      <c r="BC24" s="8">
        <f t="shared" si="12"/>
        <v>24750</v>
      </c>
      <c r="BD24" s="8">
        <f t="shared" si="12"/>
        <v>10</v>
      </c>
      <c r="BE24" s="4">
        <f t="shared" si="12"/>
        <v>38.950000000000003</v>
      </c>
      <c r="BF24" s="8">
        <f t="shared" si="12"/>
        <v>19763</v>
      </c>
      <c r="BG24" s="8">
        <f t="shared" si="12"/>
        <v>5</v>
      </c>
      <c r="BH24" s="4">
        <f t="shared" si="12"/>
        <v>9.77</v>
      </c>
      <c r="BI24" s="8">
        <f t="shared" si="12"/>
        <v>5000</v>
      </c>
      <c r="BJ24" s="8">
        <f t="shared" si="12"/>
        <v>1</v>
      </c>
      <c r="BK24" s="4">
        <f t="shared" si="12"/>
        <v>35.72</v>
      </c>
      <c r="BL24" s="8">
        <f t="shared" si="12"/>
        <v>18456</v>
      </c>
      <c r="BM24" s="8">
        <f t="shared" si="12"/>
        <v>0</v>
      </c>
      <c r="BN24" s="4">
        <f t="shared" si="0"/>
        <v>4149.2000000000007</v>
      </c>
      <c r="BO24" s="8">
        <f t="shared" si="0"/>
        <v>1964475</v>
      </c>
      <c r="BP24" s="10">
        <f t="shared" si="0"/>
        <v>12769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3.08</v>
      </c>
      <c r="BX24" s="42">
        <v>616</v>
      </c>
      <c r="BY24" s="18" t="s">
        <v>72</v>
      </c>
      <c r="BZ24" s="28">
        <v>0.14000000000000001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1.44</v>
      </c>
      <c r="G25" s="8">
        <v>0</v>
      </c>
      <c r="H25" s="8">
        <v>0</v>
      </c>
      <c r="I25" s="4">
        <v>2.3199999999999998</v>
      </c>
      <c r="J25" s="8">
        <v>53</v>
      </c>
      <c r="K25" s="8">
        <v>7</v>
      </c>
      <c r="L25" s="4">
        <v>11.83</v>
      </c>
      <c r="M25" s="8">
        <v>644</v>
      </c>
      <c r="N25" s="8">
        <v>61</v>
      </c>
      <c r="O25" s="4">
        <v>2.0699999999999998</v>
      </c>
      <c r="P25" s="8">
        <v>201</v>
      </c>
      <c r="Q25" s="8">
        <v>8</v>
      </c>
      <c r="R25" s="4">
        <v>9.34</v>
      </c>
      <c r="S25" s="8">
        <v>943</v>
      </c>
      <c r="T25" s="8">
        <v>33</v>
      </c>
      <c r="U25" s="4">
        <v>1.61</v>
      </c>
      <c r="V25" s="8">
        <v>208</v>
      </c>
      <c r="W25" s="8">
        <v>2</v>
      </c>
      <c r="X25" s="4">
        <v>3.83</v>
      </c>
      <c r="Y25" s="8">
        <v>605</v>
      </c>
      <c r="Z25" s="8">
        <v>1</v>
      </c>
      <c r="AA25" s="4">
        <v>8.0399999999999991</v>
      </c>
      <c r="AB25" s="8">
        <v>1516</v>
      </c>
      <c r="AC25" s="8">
        <v>3</v>
      </c>
      <c r="AD25" s="4">
        <v>23.89</v>
      </c>
      <c r="AE25" s="8">
        <v>3986</v>
      </c>
      <c r="AF25" s="8">
        <v>17</v>
      </c>
      <c r="AG25" s="4">
        <v>5.84</v>
      </c>
      <c r="AH25" s="8">
        <v>1026</v>
      </c>
      <c r="AI25" s="8">
        <v>2</v>
      </c>
      <c r="AJ25" s="4">
        <v>17.98</v>
      </c>
      <c r="AK25" s="8">
        <v>3155</v>
      </c>
      <c r="AL25" s="8">
        <v>13</v>
      </c>
      <c r="AM25" s="4">
        <v>4.3</v>
      </c>
      <c r="AN25" s="8">
        <v>803</v>
      </c>
      <c r="AO25" s="8">
        <v>3</v>
      </c>
      <c r="AP25" s="4">
        <v>1.0899999999999999</v>
      </c>
      <c r="AQ25" s="8">
        <v>206</v>
      </c>
      <c r="AR25" s="8">
        <v>0</v>
      </c>
      <c r="AS25" s="4">
        <v>7.0000000000000007E-2</v>
      </c>
      <c r="AT25" s="8">
        <v>9</v>
      </c>
      <c r="AU25" s="8">
        <v>0</v>
      </c>
      <c r="AV25" s="4">
        <v>0.4</v>
      </c>
      <c r="AW25" s="8">
        <v>65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94.050000000000011</v>
      </c>
      <c r="BO25" s="8">
        <f t="shared" si="0"/>
        <v>13420</v>
      </c>
      <c r="BP25" s="10">
        <f t="shared" si="0"/>
        <v>150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19.41</v>
      </c>
      <c r="G26" s="8">
        <f t="shared" si="13"/>
        <v>0</v>
      </c>
      <c r="H26" s="8">
        <f t="shared" si="13"/>
        <v>0</v>
      </c>
      <c r="I26" s="4">
        <f t="shared" si="13"/>
        <v>86.38</v>
      </c>
      <c r="J26" s="8">
        <f t="shared" si="13"/>
        <v>53</v>
      </c>
      <c r="K26" s="8">
        <f t="shared" si="13"/>
        <v>7</v>
      </c>
      <c r="L26" s="4">
        <f t="shared" si="13"/>
        <v>56.81</v>
      </c>
      <c r="M26" s="8">
        <f t="shared" si="13"/>
        <v>2296</v>
      </c>
      <c r="N26" s="8">
        <f t="shared" si="13"/>
        <v>371</v>
      </c>
      <c r="O26" s="4">
        <f t="shared" si="13"/>
        <v>64.02</v>
      </c>
      <c r="P26" s="8">
        <f t="shared" si="13"/>
        <v>4885</v>
      </c>
      <c r="Q26" s="8">
        <f t="shared" si="13"/>
        <v>650</v>
      </c>
      <c r="R26" s="4">
        <f t="shared" si="13"/>
        <v>36.56</v>
      </c>
      <c r="S26" s="8">
        <f t="shared" si="13"/>
        <v>4504</v>
      </c>
      <c r="T26" s="8">
        <f t="shared" si="13"/>
        <v>380</v>
      </c>
      <c r="U26" s="4">
        <f t="shared" si="13"/>
        <v>25.42</v>
      </c>
      <c r="V26" s="8">
        <f t="shared" si="13"/>
        <v>4967</v>
      </c>
      <c r="W26" s="8">
        <f t="shared" si="13"/>
        <v>350</v>
      </c>
      <c r="X26" s="4">
        <f t="shared" si="13"/>
        <v>39.619999999999997</v>
      </c>
      <c r="Y26" s="8">
        <f t="shared" si="13"/>
        <v>10764</v>
      </c>
      <c r="Z26" s="8">
        <f t="shared" si="13"/>
        <v>515</v>
      </c>
      <c r="AA26" s="4">
        <f t="shared" si="13"/>
        <v>37.229999999999997</v>
      </c>
      <c r="AB26" s="8">
        <f t="shared" si="13"/>
        <v>11311</v>
      </c>
      <c r="AC26" s="8">
        <f t="shared" si="13"/>
        <v>388</v>
      </c>
      <c r="AD26" s="4">
        <f t="shared" si="13"/>
        <v>103.82000000000001</v>
      </c>
      <c r="AE26" s="8">
        <f t="shared" si="13"/>
        <v>38158</v>
      </c>
      <c r="AF26" s="8">
        <f t="shared" si="13"/>
        <v>775</v>
      </c>
      <c r="AG26" s="4">
        <f t="shared" si="13"/>
        <v>189.81000000000003</v>
      </c>
      <c r="AH26" s="8">
        <f t="shared" si="13"/>
        <v>86708</v>
      </c>
      <c r="AI26" s="8">
        <f t="shared" si="13"/>
        <v>1051</v>
      </c>
      <c r="AJ26" s="4">
        <f t="shared" si="13"/>
        <v>343.38</v>
      </c>
      <c r="AK26" s="8">
        <f t="shared" si="13"/>
        <v>158509</v>
      </c>
      <c r="AL26" s="8">
        <f t="shared" ref="AL26:BM26" si="14">SUM(AL24:AL25)</f>
        <v>1450</v>
      </c>
      <c r="AM26" s="4">
        <f t="shared" si="14"/>
        <v>812.57999999999993</v>
      </c>
      <c r="AN26" s="8">
        <f t="shared" si="14"/>
        <v>406183</v>
      </c>
      <c r="AO26" s="8">
        <f t="shared" si="14"/>
        <v>3031</v>
      </c>
      <c r="AP26" s="4">
        <f t="shared" si="14"/>
        <v>967.74</v>
      </c>
      <c r="AQ26" s="8">
        <f t="shared" si="14"/>
        <v>487321</v>
      </c>
      <c r="AR26" s="8">
        <f t="shared" si="14"/>
        <v>2087</v>
      </c>
      <c r="AS26" s="4">
        <f t="shared" si="14"/>
        <v>842.00000000000011</v>
      </c>
      <c r="AT26" s="8">
        <f t="shared" si="14"/>
        <v>440902</v>
      </c>
      <c r="AU26" s="8">
        <f t="shared" si="14"/>
        <v>1577</v>
      </c>
      <c r="AV26" s="4">
        <f t="shared" si="14"/>
        <v>394.93</v>
      </c>
      <c r="AW26" s="8">
        <f t="shared" si="14"/>
        <v>205099</v>
      </c>
      <c r="AX26" s="8">
        <f t="shared" si="14"/>
        <v>218</v>
      </c>
      <c r="AY26" s="4">
        <f t="shared" si="14"/>
        <v>91.140000000000015</v>
      </c>
      <c r="AZ26" s="8">
        <f t="shared" si="14"/>
        <v>48266</v>
      </c>
      <c r="BA26" s="8">
        <f t="shared" si="14"/>
        <v>53</v>
      </c>
      <c r="BB26" s="4">
        <f t="shared" si="14"/>
        <v>47.96</v>
      </c>
      <c r="BC26" s="8">
        <f t="shared" si="14"/>
        <v>24750</v>
      </c>
      <c r="BD26" s="8">
        <f t="shared" si="14"/>
        <v>10</v>
      </c>
      <c r="BE26" s="4">
        <f t="shared" si="14"/>
        <v>38.950000000000003</v>
      </c>
      <c r="BF26" s="8">
        <f t="shared" si="14"/>
        <v>19763</v>
      </c>
      <c r="BG26" s="8">
        <f t="shared" si="14"/>
        <v>5</v>
      </c>
      <c r="BH26" s="4">
        <f t="shared" si="14"/>
        <v>9.77</v>
      </c>
      <c r="BI26" s="8">
        <f t="shared" si="14"/>
        <v>5000</v>
      </c>
      <c r="BJ26" s="8">
        <f t="shared" si="14"/>
        <v>1</v>
      </c>
      <c r="BK26" s="4">
        <f t="shared" si="14"/>
        <v>35.72</v>
      </c>
      <c r="BL26" s="8">
        <f t="shared" si="14"/>
        <v>18456</v>
      </c>
      <c r="BM26" s="8">
        <f t="shared" si="14"/>
        <v>0</v>
      </c>
      <c r="BN26" s="4">
        <f t="shared" si="0"/>
        <v>4243.25</v>
      </c>
      <c r="BO26" s="8">
        <f t="shared" si="0"/>
        <v>1977895</v>
      </c>
      <c r="BP26" s="10">
        <f t="shared" si="0"/>
        <v>12919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2.0099999999999998</v>
      </c>
      <c r="AK27" s="8">
        <v>505</v>
      </c>
      <c r="AL27" s="8">
        <v>4</v>
      </c>
      <c r="AM27" s="4">
        <v>1.07</v>
      </c>
      <c r="AN27" s="8">
        <v>265</v>
      </c>
      <c r="AO27" s="8">
        <v>1</v>
      </c>
      <c r="AP27" s="4">
        <v>1.1599999999999999</v>
      </c>
      <c r="AQ27" s="8">
        <v>308</v>
      </c>
      <c r="AR27" s="8">
        <v>0</v>
      </c>
      <c r="AS27" s="4">
        <v>3.8</v>
      </c>
      <c r="AT27" s="8">
        <v>1062</v>
      </c>
      <c r="AU27" s="8">
        <v>0</v>
      </c>
      <c r="AV27" s="4">
        <v>0.51</v>
      </c>
      <c r="AW27" s="8">
        <v>135</v>
      </c>
      <c r="AX27" s="8">
        <v>0</v>
      </c>
      <c r="AY27" s="4">
        <v>1.46</v>
      </c>
      <c r="AZ27" s="8">
        <v>406</v>
      </c>
      <c r="BA27" s="8">
        <v>0</v>
      </c>
      <c r="BB27" s="4">
        <v>0</v>
      </c>
      <c r="BC27" s="8">
        <v>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10.009999999999998</v>
      </c>
      <c r="BO27" s="8">
        <f t="shared" si="0"/>
        <v>2681</v>
      </c>
      <c r="BP27" s="10">
        <f t="shared" si="0"/>
        <v>5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9.6999999999999993</v>
      </c>
      <c r="P28" s="8">
        <v>1008</v>
      </c>
      <c r="Q28" s="8">
        <v>29</v>
      </c>
      <c r="R28" s="4">
        <v>0.78</v>
      </c>
      <c r="S28" s="8">
        <v>103</v>
      </c>
      <c r="T28" s="8">
        <v>1</v>
      </c>
      <c r="U28" s="4">
        <v>0</v>
      </c>
      <c r="V28" s="8">
        <v>0</v>
      </c>
      <c r="W28" s="8">
        <v>0</v>
      </c>
      <c r="X28" s="4">
        <v>6.72</v>
      </c>
      <c r="Y28" s="8">
        <v>891</v>
      </c>
      <c r="Z28" s="8">
        <v>6</v>
      </c>
      <c r="AA28" s="4">
        <v>1.17</v>
      </c>
      <c r="AB28" s="8">
        <v>243</v>
      </c>
      <c r="AC28" s="8">
        <v>0</v>
      </c>
      <c r="AD28" s="4">
        <v>3.61</v>
      </c>
      <c r="AE28" s="8">
        <v>554</v>
      </c>
      <c r="AF28" s="8">
        <v>2</v>
      </c>
      <c r="AG28" s="4">
        <v>32.71</v>
      </c>
      <c r="AH28" s="8">
        <v>5098</v>
      </c>
      <c r="AI28" s="8">
        <v>20</v>
      </c>
      <c r="AJ28" s="4">
        <v>33.39</v>
      </c>
      <c r="AK28" s="8">
        <v>5108</v>
      </c>
      <c r="AL28" s="8">
        <v>17</v>
      </c>
      <c r="AM28" s="4">
        <v>17.690000000000001</v>
      </c>
      <c r="AN28" s="8">
        <v>3006</v>
      </c>
      <c r="AO28" s="8">
        <v>5</v>
      </c>
      <c r="AP28" s="4">
        <v>7.85</v>
      </c>
      <c r="AQ28" s="8">
        <v>1279</v>
      </c>
      <c r="AR28" s="8">
        <v>3</v>
      </c>
      <c r="AS28" s="4">
        <v>2.89</v>
      </c>
      <c r="AT28" s="8">
        <v>497</v>
      </c>
      <c r="AU28" s="8">
        <v>0</v>
      </c>
      <c r="AV28" s="4">
        <v>1.08</v>
      </c>
      <c r="AW28" s="8">
        <v>170</v>
      </c>
      <c r="AX28" s="8">
        <v>1</v>
      </c>
      <c r="AY28" s="4">
        <v>0</v>
      </c>
      <c r="AZ28" s="8">
        <v>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117.58999999999999</v>
      </c>
      <c r="BO28" s="8">
        <f t="shared" si="0"/>
        <v>17957</v>
      </c>
      <c r="BP28" s="10">
        <f t="shared" si="0"/>
        <v>84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</v>
      </c>
      <c r="G29" s="8">
        <v>0</v>
      </c>
      <c r="H29" s="8">
        <v>0</v>
      </c>
      <c r="I29" s="4">
        <v>3.12</v>
      </c>
      <c r="J29" s="8">
        <v>94</v>
      </c>
      <c r="K29" s="8">
        <v>16</v>
      </c>
      <c r="L29" s="4">
        <v>10.73</v>
      </c>
      <c r="M29" s="8">
        <v>438</v>
      </c>
      <c r="N29" s="8">
        <v>56</v>
      </c>
      <c r="O29" s="4">
        <v>23.369999999999997</v>
      </c>
      <c r="P29" s="8">
        <v>1816</v>
      </c>
      <c r="Q29" s="8">
        <v>98</v>
      </c>
      <c r="R29" s="4">
        <v>6.09</v>
      </c>
      <c r="S29" s="8">
        <v>545</v>
      </c>
      <c r="T29" s="8">
        <v>21</v>
      </c>
      <c r="U29" s="4">
        <v>1.05</v>
      </c>
      <c r="V29" s="8">
        <v>112</v>
      </c>
      <c r="W29" s="8">
        <v>3</v>
      </c>
      <c r="X29" s="4">
        <v>2.87</v>
      </c>
      <c r="Y29" s="8">
        <v>336</v>
      </c>
      <c r="Z29" s="8">
        <v>9</v>
      </c>
      <c r="AA29" s="4">
        <v>8.17</v>
      </c>
      <c r="AB29" s="8">
        <v>1083</v>
      </c>
      <c r="AC29" s="8">
        <v>17</v>
      </c>
      <c r="AD29" s="4">
        <v>4.6100000000000003</v>
      </c>
      <c r="AE29" s="8">
        <v>700</v>
      </c>
      <c r="AF29" s="8">
        <v>8</v>
      </c>
      <c r="AG29" s="4">
        <v>3.79</v>
      </c>
      <c r="AH29" s="8">
        <v>546</v>
      </c>
      <c r="AI29" s="8">
        <v>3</v>
      </c>
      <c r="AJ29" s="4">
        <v>42.199999999999996</v>
      </c>
      <c r="AK29" s="8">
        <v>6498</v>
      </c>
      <c r="AL29" s="8">
        <v>33</v>
      </c>
      <c r="AM29" s="4">
        <v>72.47999999999999</v>
      </c>
      <c r="AN29" s="8">
        <v>11540</v>
      </c>
      <c r="AO29" s="8">
        <v>33</v>
      </c>
      <c r="AP29" s="4">
        <v>140.88999999999999</v>
      </c>
      <c r="AQ29" s="8">
        <v>23871</v>
      </c>
      <c r="AR29" s="8">
        <v>41</v>
      </c>
      <c r="AS29" s="4">
        <v>251.97</v>
      </c>
      <c r="AT29" s="8">
        <v>42755</v>
      </c>
      <c r="AU29" s="8">
        <v>10</v>
      </c>
      <c r="AV29" s="4">
        <v>283.11</v>
      </c>
      <c r="AW29" s="8">
        <v>49837</v>
      </c>
      <c r="AX29" s="8">
        <v>13</v>
      </c>
      <c r="AY29" s="4">
        <v>291.53000000000003</v>
      </c>
      <c r="AZ29" s="8">
        <v>42900</v>
      </c>
      <c r="BA29" s="8">
        <v>13</v>
      </c>
      <c r="BB29" s="4">
        <v>89.72</v>
      </c>
      <c r="BC29" s="8">
        <v>14916</v>
      </c>
      <c r="BD29" s="8">
        <v>0</v>
      </c>
      <c r="BE29" s="4">
        <v>142.32000000000002</v>
      </c>
      <c r="BF29" s="8">
        <v>23358</v>
      </c>
      <c r="BG29" s="8">
        <v>0</v>
      </c>
      <c r="BH29" s="4">
        <v>61.160000000000004</v>
      </c>
      <c r="BI29" s="8">
        <v>10138</v>
      </c>
      <c r="BJ29" s="8">
        <v>0</v>
      </c>
      <c r="BK29" s="4">
        <v>37.47</v>
      </c>
      <c r="BL29" s="8">
        <v>6318</v>
      </c>
      <c r="BM29" s="8">
        <v>1</v>
      </c>
      <c r="BN29" s="4">
        <f t="shared" si="0"/>
        <v>1476.65</v>
      </c>
      <c r="BO29" s="8">
        <f t="shared" si="0"/>
        <v>237801</v>
      </c>
      <c r="BP29" s="10">
        <f t="shared" si="0"/>
        <v>375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4.0199999999999996</v>
      </c>
      <c r="J30" s="8">
        <v>100</v>
      </c>
      <c r="K30" s="8">
        <v>20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0.13</v>
      </c>
      <c r="AE30" s="8">
        <v>19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0.17</v>
      </c>
      <c r="AQ30" s="8">
        <v>28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4.3199999999999994</v>
      </c>
      <c r="BO30" s="8">
        <f t="shared" si="0"/>
        <v>147</v>
      </c>
      <c r="BP30" s="10">
        <f t="shared" si="0"/>
        <v>20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</v>
      </c>
      <c r="G31" s="8">
        <f t="shared" si="15"/>
        <v>0</v>
      </c>
      <c r="H31" s="8">
        <f t="shared" si="15"/>
        <v>0</v>
      </c>
      <c r="I31" s="4">
        <f t="shared" si="15"/>
        <v>7.14</v>
      </c>
      <c r="J31" s="8">
        <f t="shared" si="15"/>
        <v>194</v>
      </c>
      <c r="K31" s="8">
        <f t="shared" si="15"/>
        <v>36</v>
      </c>
      <c r="L31" s="4">
        <f t="shared" si="15"/>
        <v>10.73</v>
      </c>
      <c r="M31" s="8">
        <f t="shared" si="15"/>
        <v>438</v>
      </c>
      <c r="N31" s="8">
        <f t="shared" si="15"/>
        <v>56</v>
      </c>
      <c r="O31" s="4">
        <f t="shared" si="15"/>
        <v>33.069999999999993</v>
      </c>
      <c r="P31" s="8">
        <f t="shared" si="15"/>
        <v>2824</v>
      </c>
      <c r="Q31" s="8">
        <f t="shared" si="15"/>
        <v>127</v>
      </c>
      <c r="R31" s="4">
        <f t="shared" si="15"/>
        <v>6.87</v>
      </c>
      <c r="S31" s="8">
        <f t="shared" si="15"/>
        <v>648</v>
      </c>
      <c r="T31" s="8">
        <f t="shared" si="15"/>
        <v>22</v>
      </c>
      <c r="U31" s="4">
        <f t="shared" si="15"/>
        <v>1.05</v>
      </c>
      <c r="V31" s="8">
        <f t="shared" si="15"/>
        <v>112</v>
      </c>
      <c r="W31" s="8">
        <f t="shared" si="15"/>
        <v>3</v>
      </c>
      <c r="X31" s="4">
        <f t="shared" si="15"/>
        <v>9.59</v>
      </c>
      <c r="Y31" s="8">
        <f t="shared" si="15"/>
        <v>1227</v>
      </c>
      <c r="Z31" s="8">
        <f t="shared" si="15"/>
        <v>15</v>
      </c>
      <c r="AA31" s="4">
        <f t="shared" si="15"/>
        <v>9.34</v>
      </c>
      <c r="AB31" s="8">
        <f t="shared" si="15"/>
        <v>1326</v>
      </c>
      <c r="AC31" s="8">
        <f t="shared" si="15"/>
        <v>17</v>
      </c>
      <c r="AD31" s="4">
        <f t="shared" si="15"/>
        <v>8.3500000000000014</v>
      </c>
      <c r="AE31" s="8">
        <f t="shared" si="15"/>
        <v>1273</v>
      </c>
      <c r="AF31" s="8">
        <f t="shared" si="15"/>
        <v>10</v>
      </c>
      <c r="AG31" s="4">
        <f t="shared" si="15"/>
        <v>36.5</v>
      </c>
      <c r="AH31" s="8">
        <f t="shared" si="15"/>
        <v>5644</v>
      </c>
      <c r="AI31" s="8">
        <f t="shared" si="15"/>
        <v>23</v>
      </c>
      <c r="AJ31" s="4">
        <f t="shared" si="15"/>
        <v>75.59</v>
      </c>
      <c r="AK31" s="8">
        <f t="shared" si="15"/>
        <v>11606</v>
      </c>
      <c r="AL31" s="8">
        <f t="shared" ref="AL31:BM31" si="16">SUM(AL28:AL30)</f>
        <v>50</v>
      </c>
      <c r="AM31" s="4">
        <f t="shared" si="16"/>
        <v>90.169999999999987</v>
      </c>
      <c r="AN31" s="8">
        <f t="shared" si="16"/>
        <v>14546</v>
      </c>
      <c r="AO31" s="8">
        <f t="shared" si="16"/>
        <v>38</v>
      </c>
      <c r="AP31" s="4">
        <f t="shared" si="16"/>
        <v>148.90999999999997</v>
      </c>
      <c r="AQ31" s="8">
        <f t="shared" si="16"/>
        <v>25178</v>
      </c>
      <c r="AR31" s="8">
        <f t="shared" si="16"/>
        <v>44</v>
      </c>
      <c r="AS31" s="4">
        <f t="shared" si="16"/>
        <v>254.85999999999999</v>
      </c>
      <c r="AT31" s="8">
        <f t="shared" si="16"/>
        <v>43252</v>
      </c>
      <c r="AU31" s="8">
        <f t="shared" si="16"/>
        <v>10</v>
      </c>
      <c r="AV31" s="4">
        <f t="shared" si="16"/>
        <v>284.19</v>
      </c>
      <c r="AW31" s="8">
        <f t="shared" si="16"/>
        <v>50007</v>
      </c>
      <c r="AX31" s="8">
        <f t="shared" si="16"/>
        <v>14</v>
      </c>
      <c r="AY31" s="4">
        <f t="shared" si="16"/>
        <v>291.53000000000003</v>
      </c>
      <c r="AZ31" s="8">
        <f t="shared" si="16"/>
        <v>42900</v>
      </c>
      <c r="BA31" s="8">
        <f t="shared" si="16"/>
        <v>13</v>
      </c>
      <c r="BB31" s="4">
        <f t="shared" si="16"/>
        <v>89.72</v>
      </c>
      <c r="BC31" s="8">
        <f t="shared" si="16"/>
        <v>14916</v>
      </c>
      <c r="BD31" s="8">
        <f t="shared" si="16"/>
        <v>0</v>
      </c>
      <c r="BE31" s="4">
        <f t="shared" si="16"/>
        <v>142.32000000000002</v>
      </c>
      <c r="BF31" s="8">
        <f t="shared" si="16"/>
        <v>23358</v>
      </c>
      <c r="BG31" s="8">
        <f t="shared" si="16"/>
        <v>0</v>
      </c>
      <c r="BH31" s="4">
        <f t="shared" si="16"/>
        <v>61.160000000000004</v>
      </c>
      <c r="BI31" s="8">
        <f t="shared" si="16"/>
        <v>10138</v>
      </c>
      <c r="BJ31" s="8">
        <f t="shared" si="16"/>
        <v>0</v>
      </c>
      <c r="BK31" s="4">
        <f t="shared" si="16"/>
        <v>37.47</v>
      </c>
      <c r="BL31" s="8">
        <f t="shared" si="16"/>
        <v>6318</v>
      </c>
      <c r="BM31" s="8">
        <f t="shared" si="16"/>
        <v>1</v>
      </c>
      <c r="BN31" s="4">
        <f t="shared" si="0"/>
        <v>1598.56</v>
      </c>
      <c r="BO31" s="8">
        <f t="shared" si="0"/>
        <v>255905</v>
      </c>
      <c r="BP31" s="10">
        <f t="shared" si="0"/>
        <v>479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</v>
      </c>
      <c r="G32" s="8">
        <f t="shared" si="17"/>
        <v>0</v>
      </c>
      <c r="H32" s="8">
        <f t="shared" si="17"/>
        <v>0</v>
      </c>
      <c r="I32" s="4">
        <f t="shared" si="17"/>
        <v>7.14</v>
      </c>
      <c r="J32" s="8">
        <f t="shared" si="17"/>
        <v>194</v>
      </c>
      <c r="K32" s="8">
        <f t="shared" si="17"/>
        <v>36</v>
      </c>
      <c r="L32" s="4">
        <f t="shared" si="17"/>
        <v>10.73</v>
      </c>
      <c r="M32" s="8">
        <f t="shared" si="17"/>
        <v>438</v>
      </c>
      <c r="N32" s="8">
        <f t="shared" si="17"/>
        <v>56</v>
      </c>
      <c r="O32" s="4">
        <f t="shared" si="17"/>
        <v>33.069999999999993</v>
      </c>
      <c r="P32" s="8">
        <f t="shared" si="17"/>
        <v>2824</v>
      </c>
      <c r="Q32" s="8">
        <f t="shared" si="17"/>
        <v>127</v>
      </c>
      <c r="R32" s="4">
        <f t="shared" si="17"/>
        <v>6.87</v>
      </c>
      <c r="S32" s="8">
        <f t="shared" si="17"/>
        <v>648</v>
      </c>
      <c r="T32" s="8">
        <f t="shared" si="17"/>
        <v>22</v>
      </c>
      <c r="U32" s="4">
        <f t="shared" si="17"/>
        <v>1.05</v>
      </c>
      <c r="V32" s="8">
        <f t="shared" si="17"/>
        <v>112</v>
      </c>
      <c r="W32" s="8">
        <f t="shared" si="17"/>
        <v>3</v>
      </c>
      <c r="X32" s="4">
        <f t="shared" si="17"/>
        <v>9.59</v>
      </c>
      <c r="Y32" s="8">
        <f t="shared" si="17"/>
        <v>1227</v>
      </c>
      <c r="Z32" s="8">
        <f t="shared" si="17"/>
        <v>15</v>
      </c>
      <c r="AA32" s="4">
        <f t="shared" si="17"/>
        <v>9.34</v>
      </c>
      <c r="AB32" s="8">
        <f t="shared" si="17"/>
        <v>1326</v>
      </c>
      <c r="AC32" s="8">
        <f t="shared" si="17"/>
        <v>17</v>
      </c>
      <c r="AD32" s="4">
        <f t="shared" si="17"/>
        <v>8.3500000000000014</v>
      </c>
      <c r="AE32" s="8">
        <f t="shared" si="17"/>
        <v>1273</v>
      </c>
      <c r="AF32" s="8">
        <f t="shared" si="17"/>
        <v>10</v>
      </c>
      <c r="AG32" s="4">
        <f t="shared" si="17"/>
        <v>36.5</v>
      </c>
      <c r="AH32" s="8">
        <f t="shared" si="17"/>
        <v>5644</v>
      </c>
      <c r="AI32" s="8">
        <f t="shared" si="17"/>
        <v>23</v>
      </c>
      <c r="AJ32" s="4">
        <f t="shared" si="17"/>
        <v>77.600000000000009</v>
      </c>
      <c r="AK32" s="8">
        <f t="shared" si="17"/>
        <v>12111</v>
      </c>
      <c r="AL32" s="8">
        <f t="shared" ref="AL32:BM32" si="18">SUM(AL27,AL31)</f>
        <v>54</v>
      </c>
      <c r="AM32" s="4">
        <f t="shared" si="18"/>
        <v>91.239999999999981</v>
      </c>
      <c r="AN32" s="8">
        <f t="shared" si="18"/>
        <v>14811</v>
      </c>
      <c r="AO32" s="8">
        <f t="shared" si="18"/>
        <v>39</v>
      </c>
      <c r="AP32" s="4">
        <f t="shared" si="18"/>
        <v>150.06999999999996</v>
      </c>
      <c r="AQ32" s="8">
        <f t="shared" si="18"/>
        <v>25486</v>
      </c>
      <c r="AR32" s="8">
        <f t="shared" si="18"/>
        <v>44</v>
      </c>
      <c r="AS32" s="4">
        <f t="shared" si="18"/>
        <v>258.65999999999997</v>
      </c>
      <c r="AT32" s="8">
        <f t="shared" si="18"/>
        <v>44314</v>
      </c>
      <c r="AU32" s="8">
        <f t="shared" si="18"/>
        <v>10</v>
      </c>
      <c r="AV32" s="4">
        <f t="shared" si="18"/>
        <v>284.7</v>
      </c>
      <c r="AW32" s="8">
        <f t="shared" si="18"/>
        <v>50142</v>
      </c>
      <c r="AX32" s="8">
        <f t="shared" si="18"/>
        <v>14</v>
      </c>
      <c r="AY32" s="4">
        <f t="shared" si="18"/>
        <v>292.99</v>
      </c>
      <c r="AZ32" s="8">
        <f t="shared" si="18"/>
        <v>43306</v>
      </c>
      <c r="BA32" s="8">
        <f t="shared" si="18"/>
        <v>13</v>
      </c>
      <c r="BB32" s="4">
        <f t="shared" si="18"/>
        <v>89.72</v>
      </c>
      <c r="BC32" s="8">
        <f t="shared" si="18"/>
        <v>14916</v>
      </c>
      <c r="BD32" s="8">
        <f t="shared" si="18"/>
        <v>0</v>
      </c>
      <c r="BE32" s="4">
        <f t="shared" si="18"/>
        <v>142.32000000000002</v>
      </c>
      <c r="BF32" s="8">
        <f t="shared" si="18"/>
        <v>23358</v>
      </c>
      <c r="BG32" s="8">
        <f t="shared" si="18"/>
        <v>0</v>
      </c>
      <c r="BH32" s="4">
        <f t="shared" si="18"/>
        <v>61.160000000000004</v>
      </c>
      <c r="BI32" s="8">
        <f t="shared" si="18"/>
        <v>10138</v>
      </c>
      <c r="BJ32" s="8">
        <f t="shared" si="18"/>
        <v>0</v>
      </c>
      <c r="BK32" s="4">
        <f t="shared" si="18"/>
        <v>37.47</v>
      </c>
      <c r="BL32" s="8">
        <f t="shared" si="18"/>
        <v>6318</v>
      </c>
      <c r="BM32" s="8">
        <f t="shared" si="18"/>
        <v>1</v>
      </c>
      <c r="BN32" s="4">
        <f t="shared" si="0"/>
        <v>1608.57</v>
      </c>
      <c r="BO32" s="8">
        <f t="shared" si="0"/>
        <v>258586</v>
      </c>
      <c r="BP32" s="10">
        <f t="shared" si="0"/>
        <v>484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19.41</v>
      </c>
      <c r="G33" s="8">
        <f t="shared" si="19"/>
        <v>0</v>
      </c>
      <c r="H33" s="8">
        <f t="shared" si="19"/>
        <v>0</v>
      </c>
      <c r="I33" s="4">
        <f t="shared" si="19"/>
        <v>93.52</v>
      </c>
      <c r="J33" s="8">
        <f t="shared" si="19"/>
        <v>247</v>
      </c>
      <c r="K33" s="8">
        <f t="shared" si="19"/>
        <v>43</v>
      </c>
      <c r="L33" s="4">
        <f t="shared" si="19"/>
        <v>67.540000000000006</v>
      </c>
      <c r="M33" s="8">
        <f t="shared" si="19"/>
        <v>2734</v>
      </c>
      <c r="N33" s="8">
        <f t="shared" si="19"/>
        <v>427</v>
      </c>
      <c r="O33" s="4">
        <f t="shared" si="19"/>
        <v>97.089999999999989</v>
      </c>
      <c r="P33" s="8">
        <f t="shared" si="19"/>
        <v>7709</v>
      </c>
      <c r="Q33" s="8">
        <f t="shared" si="19"/>
        <v>777</v>
      </c>
      <c r="R33" s="4">
        <f t="shared" si="19"/>
        <v>43.43</v>
      </c>
      <c r="S33" s="8">
        <f t="shared" si="19"/>
        <v>5152</v>
      </c>
      <c r="T33" s="8">
        <f t="shared" si="19"/>
        <v>402</v>
      </c>
      <c r="U33" s="4">
        <f t="shared" si="19"/>
        <v>26.470000000000002</v>
      </c>
      <c r="V33" s="8">
        <f t="shared" si="19"/>
        <v>5079</v>
      </c>
      <c r="W33" s="8">
        <f t="shared" si="19"/>
        <v>353</v>
      </c>
      <c r="X33" s="4">
        <f t="shared" si="19"/>
        <v>49.209999999999994</v>
      </c>
      <c r="Y33" s="8">
        <f t="shared" si="19"/>
        <v>11991</v>
      </c>
      <c r="Z33" s="8">
        <f t="shared" si="19"/>
        <v>530</v>
      </c>
      <c r="AA33" s="4">
        <f t="shared" si="19"/>
        <v>46.569999999999993</v>
      </c>
      <c r="AB33" s="8">
        <f t="shared" si="19"/>
        <v>12637</v>
      </c>
      <c r="AC33" s="8">
        <f t="shared" si="19"/>
        <v>405</v>
      </c>
      <c r="AD33" s="4">
        <f t="shared" si="19"/>
        <v>112.17000000000002</v>
      </c>
      <c r="AE33" s="8">
        <f t="shared" si="19"/>
        <v>39431</v>
      </c>
      <c r="AF33" s="8">
        <f t="shared" si="19"/>
        <v>785</v>
      </c>
      <c r="AG33" s="4">
        <f t="shared" si="19"/>
        <v>226.31000000000003</v>
      </c>
      <c r="AH33" s="8">
        <f t="shared" si="19"/>
        <v>92352</v>
      </c>
      <c r="AI33" s="8">
        <f t="shared" si="19"/>
        <v>1074</v>
      </c>
      <c r="AJ33" s="4">
        <f t="shared" si="19"/>
        <v>420.98</v>
      </c>
      <c r="AK33" s="8">
        <f t="shared" si="19"/>
        <v>170620</v>
      </c>
      <c r="AL33" s="8">
        <f t="shared" ref="AL33:BM33" si="20">SUM(AL32,AL26)</f>
        <v>1504</v>
      </c>
      <c r="AM33" s="4">
        <f t="shared" si="20"/>
        <v>903.81999999999994</v>
      </c>
      <c r="AN33" s="8">
        <f t="shared" si="20"/>
        <v>420994</v>
      </c>
      <c r="AO33" s="8">
        <f t="shared" si="20"/>
        <v>3070</v>
      </c>
      <c r="AP33" s="4">
        <f t="shared" si="20"/>
        <v>1117.81</v>
      </c>
      <c r="AQ33" s="8">
        <f t="shared" si="20"/>
        <v>512807</v>
      </c>
      <c r="AR33" s="8">
        <f t="shared" si="20"/>
        <v>2131</v>
      </c>
      <c r="AS33" s="4">
        <f t="shared" si="20"/>
        <v>1100.6600000000001</v>
      </c>
      <c r="AT33" s="8">
        <f t="shared" si="20"/>
        <v>485216</v>
      </c>
      <c r="AU33" s="8">
        <f t="shared" si="20"/>
        <v>1587</v>
      </c>
      <c r="AV33" s="4">
        <f t="shared" si="20"/>
        <v>679.63</v>
      </c>
      <c r="AW33" s="8">
        <f t="shared" si="20"/>
        <v>255241</v>
      </c>
      <c r="AX33" s="8">
        <f t="shared" si="20"/>
        <v>232</v>
      </c>
      <c r="AY33" s="4">
        <f t="shared" si="20"/>
        <v>384.13</v>
      </c>
      <c r="AZ33" s="8">
        <f t="shared" si="20"/>
        <v>91572</v>
      </c>
      <c r="BA33" s="8">
        <f t="shared" si="20"/>
        <v>66</v>
      </c>
      <c r="BB33" s="4">
        <f t="shared" si="20"/>
        <v>137.68</v>
      </c>
      <c r="BC33" s="8">
        <f t="shared" si="20"/>
        <v>39666</v>
      </c>
      <c r="BD33" s="8">
        <f t="shared" si="20"/>
        <v>10</v>
      </c>
      <c r="BE33" s="4">
        <f t="shared" si="20"/>
        <v>181.27000000000004</v>
      </c>
      <c r="BF33" s="8">
        <f t="shared" si="20"/>
        <v>43121</v>
      </c>
      <c r="BG33" s="8">
        <f t="shared" si="20"/>
        <v>5</v>
      </c>
      <c r="BH33" s="4">
        <f t="shared" si="20"/>
        <v>70.930000000000007</v>
      </c>
      <c r="BI33" s="8">
        <f t="shared" si="20"/>
        <v>15138</v>
      </c>
      <c r="BJ33" s="8">
        <f t="shared" si="20"/>
        <v>1</v>
      </c>
      <c r="BK33" s="4">
        <f t="shared" si="20"/>
        <v>73.19</v>
      </c>
      <c r="BL33" s="8">
        <f t="shared" si="20"/>
        <v>24774</v>
      </c>
      <c r="BM33" s="8">
        <f t="shared" si="20"/>
        <v>1</v>
      </c>
      <c r="BN33" s="4">
        <f t="shared" si="0"/>
        <v>5851.8200000000015</v>
      </c>
      <c r="BO33" s="8">
        <f t="shared" si="0"/>
        <v>2236481</v>
      </c>
      <c r="BP33" s="10">
        <f t="shared" si="0"/>
        <v>13403</v>
      </c>
      <c r="BQ33" s="50"/>
      <c r="BR33" s="11" t="s">
        <v>52</v>
      </c>
      <c r="BS33" s="24">
        <f>BS20</f>
        <v>65.67</v>
      </c>
      <c r="BT33" s="24">
        <f>BT20</f>
        <v>179.29</v>
      </c>
      <c r="BU33" s="24">
        <f>BU20</f>
        <v>49.2</v>
      </c>
      <c r="BV33" s="13"/>
      <c r="BW33" s="38">
        <f>SUM(BW20:BW24)</f>
        <v>158.72999999999999</v>
      </c>
      <c r="BX33" s="44">
        <f>SUM(BX20:BX24)</f>
        <v>149238</v>
      </c>
      <c r="BY33" s="13"/>
      <c r="BZ33" s="32">
        <f>SUM(BZ20:BZ25)</f>
        <v>0.14000000000000001</v>
      </c>
      <c r="CA33" s="24">
        <f>SUM(BZ33,BW33,BS33:BU33,BN33)</f>
        <v>6304.8500000000013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</v>
      </c>
      <c r="Y34" s="8">
        <v>0</v>
      </c>
      <c r="Z34" s="8">
        <v>0</v>
      </c>
      <c r="AA34" s="4">
        <v>0.36</v>
      </c>
      <c r="AB34" s="8">
        <v>132</v>
      </c>
      <c r="AC34" s="8">
        <v>6</v>
      </c>
      <c r="AD34" s="4">
        <v>0.37</v>
      </c>
      <c r="AE34" s="8">
        <v>174</v>
      </c>
      <c r="AF34" s="8">
        <v>3</v>
      </c>
      <c r="AG34" s="4">
        <v>0</v>
      </c>
      <c r="AH34" s="8">
        <v>0</v>
      </c>
      <c r="AI34" s="8">
        <v>0</v>
      </c>
      <c r="AJ34" s="4">
        <v>2.36</v>
      </c>
      <c r="AK34" s="8">
        <v>1169</v>
      </c>
      <c r="AL34" s="8">
        <v>12</v>
      </c>
      <c r="AM34" s="4">
        <v>10.5</v>
      </c>
      <c r="AN34" s="8">
        <v>5357</v>
      </c>
      <c r="AO34" s="8">
        <v>43</v>
      </c>
      <c r="AP34" s="4">
        <v>17.049999999999997</v>
      </c>
      <c r="AQ34" s="8">
        <v>10329</v>
      </c>
      <c r="AR34" s="8">
        <v>94</v>
      </c>
      <c r="AS34" s="4">
        <v>5.85</v>
      </c>
      <c r="AT34" s="8">
        <v>3043</v>
      </c>
      <c r="AU34" s="8">
        <v>8</v>
      </c>
      <c r="AV34" s="4">
        <v>1.71</v>
      </c>
      <c r="AW34" s="8">
        <v>822</v>
      </c>
      <c r="AX34" s="8">
        <v>0</v>
      </c>
      <c r="AY34" s="4">
        <v>0.09</v>
      </c>
      <c r="AZ34" s="8">
        <v>46</v>
      </c>
      <c r="BA34" s="8">
        <v>0</v>
      </c>
      <c r="BB34" s="4">
        <v>0.34</v>
      </c>
      <c r="BC34" s="8">
        <v>175</v>
      </c>
      <c r="BD34" s="8">
        <v>0</v>
      </c>
      <c r="BE34" s="4">
        <v>0.14000000000000001</v>
      </c>
      <c r="BF34" s="8">
        <v>72</v>
      </c>
      <c r="BG34" s="8">
        <v>0</v>
      </c>
      <c r="BH34" s="4">
        <v>0</v>
      </c>
      <c r="BI34" s="8">
        <v>0</v>
      </c>
      <c r="BJ34" s="8">
        <v>0</v>
      </c>
      <c r="BK34" s="4">
        <v>3.3499999999999996</v>
      </c>
      <c r="BL34" s="8">
        <v>1724</v>
      </c>
      <c r="BM34" s="8">
        <v>0</v>
      </c>
      <c r="BN34" s="4">
        <f t="shared" si="0"/>
        <v>42.120000000000005</v>
      </c>
      <c r="BO34" s="8">
        <f t="shared" si="0"/>
        <v>23043</v>
      </c>
      <c r="BP34" s="10">
        <f t="shared" si="0"/>
        <v>166</v>
      </c>
      <c r="BQ34" s="50"/>
      <c r="BR34" s="50" t="s">
        <v>46</v>
      </c>
      <c r="BS34" s="20">
        <v>0</v>
      </c>
      <c r="BT34" s="21">
        <v>0.23</v>
      </c>
      <c r="BU34" s="20">
        <v>0.2</v>
      </c>
      <c r="BV34" s="17" t="s">
        <v>61</v>
      </c>
      <c r="BW34" s="35">
        <v>0.29000000000000004</v>
      </c>
      <c r="BX34" s="41">
        <v>348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0</v>
      </c>
      <c r="Y35" s="8">
        <v>0</v>
      </c>
      <c r="Z35" s="8">
        <v>0</v>
      </c>
      <c r="AA35" s="4">
        <v>0.23</v>
      </c>
      <c r="AB35" s="8">
        <v>73</v>
      </c>
      <c r="AC35" s="8">
        <v>3</v>
      </c>
      <c r="AD35" s="4">
        <v>0.1</v>
      </c>
      <c r="AE35" s="8">
        <v>43</v>
      </c>
      <c r="AF35" s="8">
        <v>1</v>
      </c>
      <c r="AG35" s="4">
        <v>0.05</v>
      </c>
      <c r="AH35" s="8">
        <v>23</v>
      </c>
      <c r="AI35" s="8">
        <v>0</v>
      </c>
      <c r="AJ35" s="4">
        <v>0.38</v>
      </c>
      <c r="AK35" s="8">
        <v>180</v>
      </c>
      <c r="AL35" s="8">
        <v>2</v>
      </c>
      <c r="AM35" s="4">
        <v>2.83</v>
      </c>
      <c r="AN35" s="8">
        <v>1361</v>
      </c>
      <c r="AO35" s="8">
        <v>8</v>
      </c>
      <c r="AP35" s="4">
        <v>7.53</v>
      </c>
      <c r="AQ35" s="8">
        <v>3840</v>
      </c>
      <c r="AR35" s="8">
        <v>22</v>
      </c>
      <c r="AS35" s="4">
        <v>2.21</v>
      </c>
      <c r="AT35" s="8">
        <v>1069</v>
      </c>
      <c r="AU35" s="8">
        <v>3</v>
      </c>
      <c r="AV35" s="4">
        <v>1.4</v>
      </c>
      <c r="AW35" s="8">
        <v>680</v>
      </c>
      <c r="AX35" s="8">
        <v>0</v>
      </c>
      <c r="AY35" s="4">
        <v>0</v>
      </c>
      <c r="AZ35" s="8">
        <v>0</v>
      </c>
      <c r="BA35" s="8">
        <v>0</v>
      </c>
      <c r="BB35" s="4">
        <v>0.16</v>
      </c>
      <c r="BC35" s="8">
        <v>78</v>
      </c>
      <c r="BD35" s="8">
        <v>0</v>
      </c>
      <c r="BE35" s="4">
        <v>0</v>
      </c>
      <c r="BF35" s="8">
        <v>0</v>
      </c>
      <c r="BG35" s="8">
        <v>0</v>
      </c>
      <c r="BH35" s="4">
        <v>0.24</v>
      </c>
      <c r="BI35" s="8">
        <v>118</v>
      </c>
      <c r="BJ35" s="8">
        <v>0</v>
      </c>
      <c r="BK35" s="4">
        <v>0</v>
      </c>
      <c r="BL35" s="8">
        <v>0</v>
      </c>
      <c r="BM35" s="8">
        <v>0</v>
      </c>
      <c r="BN35" s="4">
        <f t="shared" si="0"/>
        <v>15.130000000000003</v>
      </c>
      <c r="BO35" s="8">
        <f t="shared" si="0"/>
        <v>7465</v>
      </c>
      <c r="BP35" s="10">
        <f t="shared" si="0"/>
        <v>39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1.94</v>
      </c>
      <c r="BX35" s="42">
        <v>1552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0.67</v>
      </c>
      <c r="AN36" s="8">
        <v>172</v>
      </c>
      <c r="AO36" s="8">
        <v>1</v>
      </c>
      <c r="AP36" s="4">
        <v>0</v>
      </c>
      <c r="AQ36" s="8">
        <v>0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0.67</v>
      </c>
      <c r="BO36" s="8">
        <f t="shared" si="0"/>
        <v>172</v>
      </c>
      <c r="BP36" s="10">
        <f t="shared" si="0"/>
        <v>1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0.02</v>
      </c>
      <c r="BX36" s="42">
        <v>12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</v>
      </c>
      <c r="V38" s="8">
        <f t="shared" si="21"/>
        <v>0</v>
      </c>
      <c r="W38" s="8">
        <f t="shared" si="21"/>
        <v>0</v>
      </c>
      <c r="X38" s="4">
        <f t="shared" si="21"/>
        <v>0</v>
      </c>
      <c r="Y38" s="8">
        <f t="shared" si="21"/>
        <v>0</v>
      </c>
      <c r="Z38" s="8">
        <f t="shared" si="21"/>
        <v>0</v>
      </c>
      <c r="AA38" s="4">
        <f t="shared" si="21"/>
        <v>0.59</v>
      </c>
      <c r="AB38" s="8">
        <f t="shared" si="21"/>
        <v>205</v>
      </c>
      <c r="AC38" s="8">
        <f t="shared" si="21"/>
        <v>9</v>
      </c>
      <c r="AD38" s="4">
        <f t="shared" si="21"/>
        <v>0.47</v>
      </c>
      <c r="AE38" s="8">
        <f t="shared" si="21"/>
        <v>217</v>
      </c>
      <c r="AF38" s="8">
        <f t="shared" si="21"/>
        <v>4</v>
      </c>
      <c r="AG38" s="4">
        <f t="shared" si="21"/>
        <v>0.05</v>
      </c>
      <c r="AH38" s="8">
        <f t="shared" si="21"/>
        <v>23</v>
      </c>
      <c r="AI38" s="8">
        <f t="shared" si="21"/>
        <v>0</v>
      </c>
      <c r="AJ38" s="4">
        <f t="shared" si="21"/>
        <v>2.7399999999999998</v>
      </c>
      <c r="AK38" s="8">
        <f t="shared" si="21"/>
        <v>1349</v>
      </c>
      <c r="AL38" s="8">
        <f t="shared" ref="AL38:BM38" si="22">SUM(AL34:AL37)</f>
        <v>14</v>
      </c>
      <c r="AM38" s="4">
        <f t="shared" si="22"/>
        <v>14</v>
      </c>
      <c r="AN38" s="8">
        <f t="shared" si="22"/>
        <v>6890</v>
      </c>
      <c r="AO38" s="8">
        <f t="shared" si="22"/>
        <v>52</v>
      </c>
      <c r="AP38" s="4">
        <f t="shared" si="22"/>
        <v>24.58</v>
      </c>
      <c r="AQ38" s="8">
        <f t="shared" si="22"/>
        <v>14169</v>
      </c>
      <c r="AR38" s="8">
        <f t="shared" si="22"/>
        <v>116</v>
      </c>
      <c r="AS38" s="4">
        <f t="shared" si="22"/>
        <v>8.0599999999999987</v>
      </c>
      <c r="AT38" s="8">
        <f t="shared" si="22"/>
        <v>4112</v>
      </c>
      <c r="AU38" s="8">
        <f t="shared" si="22"/>
        <v>11</v>
      </c>
      <c r="AV38" s="4">
        <f t="shared" si="22"/>
        <v>3.11</v>
      </c>
      <c r="AW38" s="8">
        <f t="shared" si="22"/>
        <v>1502</v>
      </c>
      <c r="AX38" s="8">
        <f t="shared" si="22"/>
        <v>0</v>
      </c>
      <c r="AY38" s="4">
        <f t="shared" si="22"/>
        <v>0.09</v>
      </c>
      <c r="AZ38" s="8">
        <f t="shared" si="22"/>
        <v>46</v>
      </c>
      <c r="BA38" s="8">
        <f t="shared" si="22"/>
        <v>0</v>
      </c>
      <c r="BB38" s="4">
        <f t="shared" si="22"/>
        <v>0.5</v>
      </c>
      <c r="BC38" s="8">
        <f t="shared" si="22"/>
        <v>253</v>
      </c>
      <c r="BD38" s="8">
        <f t="shared" si="22"/>
        <v>0</v>
      </c>
      <c r="BE38" s="4">
        <f t="shared" si="22"/>
        <v>0.14000000000000001</v>
      </c>
      <c r="BF38" s="8">
        <f t="shared" si="22"/>
        <v>72</v>
      </c>
      <c r="BG38" s="8">
        <f t="shared" si="22"/>
        <v>0</v>
      </c>
      <c r="BH38" s="4">
        <f t="shared" si="22"/>
        <v>0.24</v>
      </c>
      <c r="BI38" s="8">
        <f t="shared" si="22"/>
        <v>118</v>
      </c>
      <c r="BJ38" s="8">
        <f t="shared" si="22"/>
        <v>0</v>
      </c>
      <c r="BK38" s="4">
        <f t="shared" si="22"/>
        <v>3.3499999999999996</v>
      </c>
      <c r="BL38" s="8">
        <f t="shared" si="22"/>
        <v>1724</v>
      </c>
      <c r="BM38" s="8">
        <f t="shared" si="22"/>
        <v>0</v>
      </c>
      <c r="BN38" s="4">
        <f t="shared" si="0"/>
        <v>57.92</v>
      </c>
      <c r="BO38" s="8">
        <f t="shared" si="0"/>
        <v>30680</v>
      </c>
      <c r="BP38" s="10">
        <f t="shared" si="0"/>
        <v>206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0</v>
      </c>
      <c r="AB39" s="8">
        <v>0</v>
      </c>
      <c r="AC39" s="8">
        <v>0</v>
      </c>
      <c r="AD39" s="4">
        <v>0</v>
      </c>
      <c r="AE39" s="8">
        <v>0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</v>
      </c>
      <c r="AT39" s="8">
        <v>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0</v>
      </c>
      <c r="BO39" s="8">
        <f t="shared" si="0"/>
        <v>0</v>
      </c>
      <c r="BP39" s="10">
        <f t="shared" si="0"/>
        <v>0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</v>
      </c>
      <c r="V40" s="8">
        <f t="shared" si="23"/>
        <v>0</v>
      </c>
      <c r="W40" s="8">
        <f t="shared" si="23"/>
        <v>0</v>
      </c>
      <c r="X40" s="4">
        <f t="shared" si="23"/>
        <v>0</v>
      </c>
      <c r="Y40" s="8">
        <f t="shared" si="23"/>
        <v>0</v>
      </c>
      <c r="Z40" s="8">
        <f t="shared" si="23"/>
        <v>0</v>
      </c>
      <c r="AA40" s="4">
        <f t="shared" si="23"/>
        <v>0.59</v>
      </c>
      <c r="AB40" s="8">
        <f t="shared" si="23"/>
        <v>205</v>
      </c>
      <c r="AC40" s="8">
        <f t="shared" si="23"/>
        <v>9</v>
      </c>
      <c r="AD40" s="4">
        <f t="shared" si="23"/>
        <v>0.47</v>
      </c>
      <c r="AE40" s="8">
        <f t="shared" si="23"/>
        <v>217</v>
      </c>
      <c r="AF40" s="8">
        <f t="shared" si="23"/>
        <v>4</v>
      </c>
      <c r="AG40" s="4">
        <f t="shared" si="23"/>
        <v>0.05</v>
      </c>
      <c r="AH40" s="8">
        <f t="shared" si="23"/>
        <v>23</v>
      </c>
      <c r="AI40" s="8">
        <f t="shared" si="23"/>
        <v>0</v>
      </c>
      <c r="AJ40" s="4">
        <f t="shared" si="23"/>
        <v>2.7399999999999998</v>
      </c>
      <c r="AK40" s="8">
        <f t="shared" si="23"/>
        <v>1349</v>
      </c>
      <c r="AL40" s="8">
        <f t="shared" ref="AL40:BM40" si="24">SUM(AL38:AL39)</f>
        <v>14</v>
      </c>
      <c r="AM40" s="4">
        <f t="shared" si="24"/>
        <v>14</v>
      </c>
      <c r="AN40" s="8">
        <f t="shared" si="24"/>
        <v>6890</v>
      </c>
      <c r="AO40" s="8">
        <f t="shared" si="24"/>
        <v>52</v>
      </c>
      <c r="AP40" s="4">
        <f t="shared" si="24"/>
        <v>24.58</v>
      </c>
      <c r="AQ40" s="8">
        <f t="shared" si="24"/>
        <v>14169</v>
      </c>
      <c r="AR40" s="8">
        <f t="shared" si="24"/>
        <v>116</v>
      </c>
      <c r="AS40" s="4">
        <f t="shared" si="24"/>
        <v>8.0599999999999987</v>
      </c>
      <c r="AT40" s="8">
        <f t="shared" si="24"/>
        <v>4112</v>
      </c>
      <c r="AU40" s="8">
        <f t="shared" si="24"/>
        <v>11</v>
      </c>
      <c r="AV40" s="4">
        <f t="shared" si="24"/>
        <v>3.11</v>
      </c>
      <c r="AW40" s="8">
        <f t="shared" si="24"/>
        <v>1502</v>
      </c>
      <c r="AX40" s="8">
        <f t="shared" si="24"/>
        <v>0</v>
      </c>
      <c r="AY40" s="4">
        <f t="shared" si="24"/>
        <v>0.09</v>
      </c>
      <c r="AZ40" s="8">
        <f t="shared" si="24"/>
        <v>46</v>
      </c>
      <c r="BA40" s="8">
        <f t="shared" si="24"/>
        <v>0</v>
      </c>
      <c r="BB40" s="4">
        <f t="shared" si="24"/>
        <v>0.5</v>
      </c>
      <c r="BC40" s="8">
        <f t="shared" si="24"/>
        <v>253</v>
      </c>
      <c r="BD40" s="8">
        <f t="shared" si="24"/>
        <v>0</v>
      </c>
      <c r="BE40" s="4">
        <f t="shared" si="24"/>
        <v>0.14000000000000001</v>
      </c>
      <c r="BF40" s="8">
        <f t="shared" si="24"/>
        <v>72</v>
      </c>
      <c r="BG40" s="8">
        <f t="shared" si="24"/>
        <v>0</v>
      </c>
      <c r="BH40" s="4">
        <f t="shared" si="24"/>
        <v>0.24</v>
      </c>
      <c r="BI40" s="8">
        <f t="shared" si="24"/>
        <v>118</v>
      </c>
      <c r="BJ40" s="8">
        <f t="shared" si="24"/>
        <v>0</v>
      </c>
      <c r="BK40" s="4">
        <f t="shared" si="24"/>
        <v>3.3499999999999996</v>
      </c>
      <c r="BL40" s="8">
        <f t="shared" si="24"/>
        <v>1724</v>
      </c>
      <c r="BM40" s="8">
        <f t="shared" si="24"/>
        <v>0</v>
      </c>
      <c r="BN40" s="4">
        <f t="shared" si="0"/>
        <v>57.92</v>
      </c>
      <c r="BO40" s="8">
        <f t="shared" si="0"/>
        <v>30680</v>
      </c>
      <c r="BP40" s="10">
        <f t="shared" si="0"/>
        <v>206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</v>
      </c>
      <c r="BO41" s="8">
        <f t="shared" si="0"/>
        <v>0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0.59</v>
      </c>
      <c r="Y42" s="8">
        <v>77</v>
      </c>
      <c r="Z42" s="8">
        <v>0</v>
      </c>
      <c r="AA42" s="4">
        <v>0</v>
      </c>
      <c r="AB42" s="8">
        <v>0</v>
      </c>
      <c r="AC42" s="8">
        <v>0</v>
      </c>
      <c r="AD42" s="4">
        <v>0.22</v>
      </c>
      <c r="AE42" s="8">
        <v>31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</v>
      </c>
      <c r="AT42" s="8">
        <v>0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0.80999999999999994</v>
      </c>
      <c r="BO42" s="8">
        <f t="shared" si="0"/>
        <v>108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0.25</v>
      </c>
      <c r="AH43" s="8">
        <v>39</v>
      </c>
      <c r="AI43" s="8">
        <v>0</v>
      </c>
      <c r="AJ43" s="4">
        <v>0.51</v>
      </c>
      <c r="AK43" s="8">
        <v>80</v>
      </c>
      <c r="AL43" s="8">
        <v>1</v>
      </c>
      <c r="AM43" s="4">
        <v>1.41</v>
      </c>
      <c r="AN43" s="8">
        <v>226</v>
      </c>
      <c r="AO43" s="8">
        <v>0</v>
      </c>
      <c r="AP43" s="4">
        <v>4</v>
      </c>
      <c r="AQ43" s="8">
        <v>669</v>
      </c>
      <c r="AR43" s="8">
        <v>0</v>
      </c>
      <c r="AS43" s="4">
        <v>3.0500000000000003</v>
      </c>
      <c r="AT43" s="8">
        <v>486</v>
      </c>
      <c r="AU43" s="8">
        <v>0</v>
      </c>
      <c r="AV43" s="4">
        <v>5.81</v>
      </c>
      <c r="AW43" s="8">
        <v>941</v>
      </c>
      <c r="AX43" s="8">
        <v>1</v>
      </c>
      <c r="AY43" s="4">
        <v>1.78</v>
      </c>
      <c r="AZ43" s="8">
        <v>287</v>
      </c>
      <c r="BA43" s="8">
        <v>0</v>
      </c>
      <c r="BB43" s="4">
        <v>0</v>
      </c>
      <c r="BC43" s="8">
        <v>0</v>
      </c>
      <c r="BD43" s="8">
        <v>0</v>
      </c>
      <c r="BE43" s="4">
        <v>0.84</v>
      </c>
      <c r="BF43" s="8">
        <v>136</v>
      </c>
      <c r="BG43" s="8">
        <v>0</v>
      </c>
      <c r="BH43" s="4">
        <v>0</v>
      </c>
      <c r="BI43" s="8">
        <v>0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17.650000000000002</v>
      </c>
      <c r="BO43" s="8">
        <f t="shared" si="0"/>
        <v>2864</v>
      </c>
      <c r="BP43" s="10">
        <f t="shared" si="0"/>
        <v>2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</v>
      </c>
      <c r="BO44" s="8">
        <f t="shared" si="0"/>
        <v>0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0.59</v>
      </c>
      <c r="Y45" s="8">
        <f t="shared" si="25"/>
        <v>77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0.22</v>
      </c>
      <c r="AE45" s="8">
        <f t="shared" si="25"/>
        <v>31</v>
      </c>
      <c r="AF45" s="8">
        <f t="shared" si="25"/>
        <v>0</v>
      </c>
      <c r="AG45" s="4">
        <f t="shared" si="25"/>
        <v>0.25</v>
      </c>
      <c r="AH45" s="8">
        <f t="shared" si="25"/>
        <v>39</v>
      </c>
      <c r="AI45" s="8">
        <f t="shared" si="25"/>
        <v>0</v>
      </c>
      <c r="AJ45" s="4">
        <f t="shared" si="25"/>
        <v>0.51</v>
      </c>
      <c r="AK45" s="8">
        <f t="shared" si="25"/>
        <v>80</v>
      </c>
      <c r="AL45" s="8">
        <f t="shared" ref="AL45:BM45" si="26">SUM(AL42:AL44)</f>
        <v>1</v>
      </c>
      <c r="AM45" s="4">
        <f t="shared" si="26"/>
        <v>1.41</v>
      </c>
      <c r="AN45" s="8">
        <f t="shared" si="26"/>
        <v>226</v>
      </c>
      <c r="AO45" s="8">
        <f t="shared" si="26"/>
        <v>0</v>
      </c>
      <c r="AP45" s="4">
        <f t="shared" si="26"/>
        <v>4</v>
      </c>
      <c r="AQ45" s="8">
        <f t="shared" si="26"/>
        <v>669</v>
      </c>
      <c r="AR45" s="8">
        <f t="shared" si="26"/>
        <v>0</v>
      </c>
      <c r="AS45" s="4">
        <f t="shared" si="26"/>
        <v>3.0500000000000003</v>
      </c>
      <c r="AT45" s="8">
        <f t="shared" si="26"/>
        <v>486</v>
      </c>
      <c r="AU45" s="8">
        <f t="shared" si="26"/>
        <v>0</v>
      </c>
      <c r="AV45" s="4">
        <f t="shared" si="26"/>
        <v>5.81</v>
      </c>
      <c r="AW45" s="8">
        <f t="shared" si="26"/>
        <v>941</v>
      </c>
      <c r="AX45" s="8">
        <f t="shared" si="26"/>
        <v>1</v>
      </c>
      <c r="AY45" s="4">
        <f t="shared" si="26"/>
        <v>1.78</v>
      </c>
      <c r="AZ45" s="8">
        <f t="shared" si="26"/>
        <v>287</v>
      </c>
      <c r="BA45" s="8">
        <f t="shared" si="26"/>
        <v>0</v>
      </c>
      <c r="BB45" s="4">
        <f t="shared" si="26"/>
        <v>0</v>
      </c>
      <c r="BC45" s="8">
        <f t="shared" si="26"/>
        <v>0</v>
      </c>
      <c r="BD45" s="8">
        <f t="shared" si="26"/>
        <v>0</v>
      </c>
      <c r="BE45" s="4">
        <f t="shared" si="26"/>
        <v>0.84</v>
      </c>
      <c r="BF45" s="8">
        <f t="shared" si="26"/>
        <v>136</v>
      </c>
      <c r="BG45" s="8">
        <f t="shared" si="26"/>
        <v>0</v>
      </c>
      <c r="BH45" s="4">
        <f t="shared" si="26"/>
        <v>0</v>
      </c>
      <c r="BI45" s="8">
        <f t="shared" si="26"/>
        <v>0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18.46</v>
      </c>
      <c r="BO45" s="8">
        <f t="shared" si="0"/>
        <v>2972</v>
      </c>
      <c r="BP45" s="10">
        <f t="shared" si="0"/>
        <v>2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0.59</v>
      </c>
      <c r="Y46" s="8">
        <f t="shared" si="27"/>
        <v>77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0.22</v>
      </c>
      <c r="AE46" s="8">
        <f t="shared" si="27"/>
        <v>31</v>
      </c>
      <c r="AF46" s="8">
        <f t="shared" si="27"/>
        <v>0</v>
      </c>
      <c r="AG46" s="4">
        <f t="shared" si="27"/>
        <v>0.25</v>
      </c>
      <c r="AH46" s="8">
        <f t="shared" si="27"/>
        <v>39</v>
      </c>
      <c r="AI46" s="8">
        <f t="shared" si="27"/>
        <v>0</v>
      </c>
      <c r="AJ46" s="4">
        <f t="shared" si="27"/>
        <v>0.51</v>
      </c>
      <c r="AK46" s="8">
        <f t="shared" si="27"/>
        <v>80</v>
      </c>
      <c r="AL46" s="8">
        <f t="shared" ref="AL46:BM46" si="28">SUM(AL41,AL45)</f>
        <v>1</v>
      </c>
      <c r="AM46" s="4">
        <f t="shared" si="28"/>
        <v>1.41</v>
      </c>
      <c r="AN46" s="8">
        <f t="shared" si="28"/>
        <v>226</v>
      </c>
      <c r="AO46" s="8">
        <f t="shared" si="28"/>
        <v>0</v>
      </c>
      <c r="AP46" s="4">
        <f t="shared" si="28"/>
        <v>4</v>
      </c>
      <c r="AQ46" s="8">
        <f t="shared" si="28"/>
        <v>669</v>
      </c>
      <c r="AR46" s="8">
        <f t="shared" si="28"/>
        <v>0</v>
      </c>
      <c r="AS46" s="4">
        <f t="shared" si="28"/>
        <v>3.0500000000000003</v>
      </c>
      <c r="AT46" s="8">
        <f t="shared" si="28"/>
        <v>486</v>
      </c>
      <c r="AU46" s="8">
        <f t="shared" si="28"/>
        <v>0</v>
      </c>
      <c r="AV46" s="4">
        <f t="shared" si="28"/>
        <v>5.81</v>
      </c>
      <c r="AW46" s="8">
        <f t="shared" si="28"/>
        <v>941</v>
      </c>
      <c r="AX46" s="8">
        <f t="shared" si="28"/>
        <v>1</v>
      </c>
      <c r="AY46" s="4">
        <f t="shared" si="28"/>
        <v>1.78</v>
      </c>
      <c r="AZ46" s="8">
        <f t="shared" si="28"/>
        <v>287</v>
      </c>
      <c r="BA46" s="8">
        <f t="shared" si="28"/>
        <v>0</v>
      </c>
      <c r="BB46" s="4">
        <f t="shared" si="28"/>
        <v>0</v>
      </c>
      <c r="BC46" s="8">
        <f t="shared" si="28"/>
        <v>0</v>
      </c>
      <c r="BD46" s="8">
        <f t="shared" si="28"/>
        <v>0</v>
      </c>
      <c r="BE46" s="4">
        <f t="shared" si="28"/>
        <v>0.84</v>
      </c>
      <c r="BF46" s="8">
        <f t="shared" si="28"/>
        <v>136</v>
      </c>
      <c r="BG46" s="8">
        <f t="shared" si="28"/>
        <v>0</v>
      </c>
      <c r="BH46" s="4">
        <f t="shared" si="28"/>
        <v>0</v>
      </c>
      <c r="BI46" s="8">
        <f t="shared" si="28"/>
        <v>0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18.46</v>
      </c>
      <c r="BO46" s="8">
        <f t="shared" si="0"/>
        <v>2972</v>
      </c>
      <c r="BP46" s="10">
        <f t="shared" si="0"/>
        <v>2</v>
      </c>
      <c r="BQ46" s="50"/>
      <c r="BR46" s="11" t="s">
        <v>52</v>
      </c>
      <c r="BS46" s="24">
        <f>BS34</f>
        <v>0</v>
      </c>
      <c r="BT46" s="24">
        <f t="shared" ref="BT46:BU46" si="29">BT34</f>
        <v>0.23</v>
      </c>
      <c r="BU46" s="24">
        <f t="shared" si="29"/>
        <v>0.2</v>
      </c>
      <c r="BV46" s="34"/>
      <c r="BW46" s="38">
        <f>SUM(BW34:BW38)</f>
        <v>2.25</v>
      </c>
      <c r="BX46" s="44">
        <f>SUM(BX34:BX38)</f>
        <v>1912</v>
      </c>
      <c r="BY46" s="13"/>
      <c r="BZ46" s="32">
        <f>SUM(BZ34:BZ39)</f>
        <v>0</v>
      </c>
      <c r="CA46" s="24">
        <f>SUM(BZ46,BW46,BS46:BU46,BN46)</f>
        <v>21.14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</v>
      </c>
      <c r="V47" s="8">
        <f t="shared" si="30"/>
        <v>0</v>
      </c>
      <c r="W47" s="8">
        <f t="shared" si="30"/>
        <v>0</v>
      </c>
      <c r="X47" s="4">
        <f t="shared" si="30"/>
        <v>0.59</v>
      </c>
      <c r="Y47" s="8">
        <f t="shared" si="30"/>
        <v>77</v>
      </c>
      <c r="Z47" s="8">
        <f t="shared" si="30"/>
        <v>0</v>
      </c>
      <c r="AA47" s="4">
        <f t="shared" si="30"/>
        <v>0.59</v>
      </c>
      <c r="AB47" s="8">
        <f t="shared" si="30"/>
        <v>205</v>
      </c>
      <c r="AC47" s="8">
        <f t="shared" si="30"/>
        <v>9</v>
      </c>
      <c r="AD47" s="4">
        <f t="shared" si="30"/>
        <v>0.69</v>
      </c>
      <c r="AE47" s="8">
        <f t="shared" si="30"/>
        <v>248</v>
      </c>
      <c r="AF47" s="8">
        <f t="shared" si="30"/>
        <v>4</v>
      </c>
      <c r="AG47" s="4">
        <f t="shared" si="30"/>
        <v>0.3</v>
      </c>
      <c r="AH47" s="8">
        <f t="shared" si="30"/>
        <v>62</v>
      </c>
      <c r="AI47" s="8">
        <f t="shared" si="30"/>
        <v>0</v>
      </c>
      <c r="AJ47" s="4">
        <f t="shared" si="30"/>
        <v>3.25</v>
      </c>
      <c r="AK47" s="8">
        <f t="shared" si="30"/>
        <v>1429</v>
      </c>
      <c r="AL47" s="8">
        <f t="shared" ref="AL47:BM47" si="31">SUM(AL46,AL40)</f>
        <v>15</v>
      </c>
      <c r="AM47" s="4">
        <f t="shared" si="31"/>
        <v>15.41</v>
      </c>
      <c r="AN47" s="8">
        <f t="shared" si="31"/>
        <v>7116</v>
      </c>
      <c r="AO47" s="8">
        <f t="shared" si="31"/>
        <v>52</v>
      </c>
      <c r="AP47" s="4">
        <f t="shared" si="31"/>
        <v>28.58</v>
      </c>
      <c r="AQ47" s="8">
        <f t="shared" si="31"/>
        <v>14838</v>
      </c>
      <c r="AR47" s="8">
        <f t="shared" si="31"/>
        <v>116</v>
      </c>
      <c r="AS47" s="4">
        <f t="shared" si="31"/>
        <v>11.11</v>
      </c>
      <c r="AT47" s="8">
        <f t="shared" si="31"/>
        <v>4598</v>
      </c>
      <c r="AU47" s="8">
        <f t="shared" si="31"/>
        <v>11</v>
      </c>
      <c r="AV47" s="4">
        <f t="shared" si="31"/>
        <v>8.92</v>
      </c>
      <c r="AW47" s="8">
        <f t="shared" si="31"/>
        <v>2443</v>
      </c>
      <c r="AX47" s="8">
        <f t="shared" si="31"/>
        <v>1</v>
      </c>
      <c r="AY47" s="4">
        <f t="shared" si="31"/>
        <v>1.87</v>
      </c>
      <c r="AZ47" s="8">
        <f t="shared" si="31"/>
        <v>333</v>
      </c>
      <c r="BA47" s="8">
        <f t="shared" si="31"/>
        <v>0</v>
      </c>
      <c r="BB47" s="4">
        <f t="shared" si="31"/>
        <v>0.5</v>
      </c>
      <c r="BC47" s="8">
        <f t="shared" si="31"/>
        <v>253</v>
      </c>
      <c r="BD47" s="8">
        <f t="shared" si="31"/>
        <v>0</v>
      </c>
      <c r="BE47" s="4">
        <f t="shared" si="31"/>
        <v>0.98</v>
      </c>
      <c r="BF47" s="8">
        <f t="shared" si="31"/>
        <v>208</v>
      </c>
      <c r="BG47" s="8">
        <f t="shared" si="31"/>
        <v>0</v>
      </c>
      <c r="BH47" s="4">
        <f t="shared" si="31"/>
        <v>0.24</v>
      </c>
      <c r="BI47" s="8">
        <f t="shared" si="31"/>
        <v>118</v>
      </c>
      <c r="BJ47" s="8">
        <f t="shared" si="31"/>
        <v>0</v>
      </c>
      <c r="BK47" s="4">
        <f t="shared" si="31"/>
        <v>3.3499999999999996</v>
      </c>
      <c r="BL47" s="8">
        <f t="shared" si="31"/>
        <v>1724</v>
      </c>
      <c r="BM47" s="8">
        <f t="shared" si="31"/>
        <v>0</v>
      </c>
      <c r="BN47" s="4">
        <f t="shared" si="0"/>
        <v>76.38</v>
      </c>
      <c r="BO47" s="8">
        <f t="shared" si="0"/>
        <v>33652</v>
      </c>
      <c r="BP47" s="10">
        <f t="shared" si="0"/>
        <v>208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19.41</v>
      </c>
      <c r="G48" s="8">
        <f t="shared" si="32"/>
        <v>0</v>
      </c>
      <c r="H48" s="8">
        <f t="shared" si="32"/>
        <v>0</v>
      </c>
      <c r="I48" s="4">
        <f t="shared" si="32"/>
        <v>93.52</v>
      </c>
      <c r="J48" s="8">
        <f t="shared" si="32"/>
        <v>247</v>
      </c>
      <c r="K48" s="8">
        <f t="shared" si="32"/>
        <v>43</v>
      </c>
      <c r="L48" s="4">
        <f t="shared" si="32"/>
        <v>67.540000000000006</v>
      </c>
      <c r="M48" s="8">
        <f t="shared" si="32"/>
        <v>2734</v>
      </c>
      <c r="N48" s="8">
        <f t="shared" si="32"/>
        <v>427</v>
      </c>
      <c r="O48" s="4">
        <f t="shared" si="32"/>
        <v>97.089999999999989</v>
      </c>
      <c r="P48" s="8">
        <f t="shared" si="32"/>
        <v>7709</v>
      </c>
      <c r="Q48" s="8">
        <f t="shared" si="32"/>
        <v>777</v>
      </c>
      <c r="R48" s="4">
        <f t="shared" si="32"/>
        <v>43.43</v>
      </c>
      <c r="S48" s="8">
        <f t="shared" si="32"/>
        <v>5152</v>
      </c>
      <c r="T48" s="8">
        <f t="shared" si="32"/>
        <v>402</v>
      </c>
      <c r="U48" s="4">
        <f t="shared" si="32"/>
        <v>26.470000000000002</v>
      </c>
      <c r="V48" s="8">
        <f t="shared" si="32"/>
        <v>5079</v>
      </c>
      <c r="W48" s="8">
        <f t="shared" si="32"/>
        <v>353</v>
      </c>
      <c r="X48" s="4">
        <f t="shared" si="32"/>
        <v>49.8</v>
      </c>
      <c r="Y48" s="8">
        <f t="shared" si="32"/>
        <v>12068</v>
      </c>
      <c r="Z48" s="8">
        <f t="shared" si="32"/>
        <v>530</v>
      </c>
      <c r="AA48" s="4">
        <f t="shared" si="32"/>
        <v>47.16</v>
      </c>
      <c r="AB48" s="8">
        <f t="shared" si="32"/>
        <v>12842</v>
      </c>
      <c r="AC48" s="8">
        <f t="shared" si="32"/>
        <v>414</v>
      </c>
      <c r="AD48" s="4">
        <f t="shared" si="32"/>
        <v>112.86000000000001</v>
      </c>
      <c r="AE48" s="8">
        <f t="shared" si="32"/>
        <v>39679</v>
      </c>
      <c r="AF48" s="8">
        <f t="shared" si="32"/>
        <v>789</v>
      </c>
      <c r="AG48" s="4">
        <f t="shared" si="32"/>
        <v>226.61000000000004</v>
      </c>
      <c r="AH48" s="8">
        <f t="shared" si="32"/>
        <v>92414</v>
      </c>
      <c r="AI48" s="8">
        <f t="shared" si="32"/>
        <v>1074</v>
      </c>
      <c r="AJ48" s="4">
        <f t="shared" si="32"/>
        <v>424.23</v>
      </c>
      <c r="AK48" s="8">
        <f t="shared" si="32"/>
        <v>172049</v>
      </c>
      <c r="AL48" s="8">
        <f t="shared" ref="AL48:BM48" si="33">SUM(AL33,AL47)</f>
        <v>1519</v>
      </c>
      <c r="AM48" s="4">
        <f t="shared" si="33"/>
        <v>919.2299999999999</v>
      </c>
      <c r="AN48" s="8">
        <f t="shared" si="33"/>
        <v>428110</v>
      </c>
      <c r="AO48" s="8">
        <f t="shared" si="33"/>
        <v>3122</v>
      </c>
      <c r="AP48" s="4">
        <f t="shared" si="33"/>
        <v>1146.3899999999999</v>
      </c>
      <c r="AQ48" s="8">
        <f t="shared" si="33"/>
        <v>527645</v>
      </c>
      <c r="AR48" s="8">
        <f t="shared" si="33"/>
        <v>2247</v>
      </c>
      <c r="AS48" s="4">
        <f t="shared" si="33"/>
        <v>1111.77</v>
      </c>
      <c r="AT48" s="8">
        <f t="shared" si="33"/>
        <v>489814</v>
      </c>
      <c r="AU48" s="8">
        <f t="shared" si="33"/>
        <v>1598</v>
      </c>
      <c r="AV48" s="4">
        <f t="shared" si="33"/>
        <v>688.55</v>
      </c>
      <c r="AW48" s="8">
        <f t="shared" si="33"/>
        <v>257684</v>
      </c>
      <c r="AX48" s="8">
        <f t="shared" si="33"/>
        <v>233</v>
      </c>
      <c r="AY48" s="4">
        <f t="shared" si="33"/>
        <v>386</v>
      </c>
      <c r="AZ48" s="8">
        <f t="shared" si="33"/>
        <v>91905</v>
      </c>
      <c r="BA48" s="8">
        <f t="shared" si="33"/>
        <v>66</v>
      </c>
      <c r="BB48" s="4">
        <f t="shared" si="33"/>
        <v>138.18</v>
      </c>
      <c r="BC48" s="8">
        <f t="shared" si="33"/>
        <v>39919</v>
      </c>
      <c r="BD48" s="8">
        <f t="shared" si="33"/>
        <v>10</v>
      </c>
      <c r="BE48" s="4">
        <f t="shared" si="33"/>
        <v>182.25000000000003</v>
      </c>
      <c r="BF48" s="8">
        <f t="shared" si="33"/>
        <v>43329</v>
      </c>
      <c r="BG48" s="8">
        <f t="shared" si="33"/>
        <v>5</v>
      </c>
      <c r="BH48" s="4">
        <f t="shared" si="33"/>
        <v>71.17</v>
      </c>
      <c r="BI48" s="8">
        <f t="shared" si="33"/>
        <v>15256</v>
      </c>
      <c r="BJ48" s="8">
        <f t="shared" si="33"/>
        <v>1</v>
      </c>
      <c r="BK48" s="4">
        <f t="shared" si="33"/>
        <v>76.539999999999992</v>
      </c>
      <c r="BL48" s="8">
        <f t="shared" si="33"/>
        <v>26498</v>
      </c>
      <c r="BM48" s="8">
        <f t="shared" si="33"/>
        <v>1</v>
      </c>
      <c r="BN48" s="4">
        <f t="shared" si="0"/>
        <v>5928.2000000000007</v>
      </c>
      <c r="BO48" s="8">
        <f t="shared" si="0"/>
        <v>2270133</v>
      </c>
      <c r="BP48" s="10">
        <f t="shared" si="0"/>
        <v>13611</v>
      </c>
      <c r="BQ48" s="49"/>
      <c r="BR48" s="49"/>
      <c r="BS48" s="25">
        <f>SUM(BS33,BS46)</f>
        <v>65.67</v>
      </c>
      <c r="BT48" s="25">
        <f>SUM(BT33,BT46)</f>
        <v>179.51999999999998</v>
      </c>
      <c r="BU48" s="25">
        <f>SUM(BU33,BU46)</f>
        <v>49.400000000000006</v>
      </c>
      <c r="BV48" s="16"/>
      <c r="BW48" s="39">
        <f>SUM(BW33,BW46)</f>
        <v>160.97999999999999</v>
      </c>
      <c r="BX48" s="45">
        <f>SUM(BX33,BX46)</f>
        <v>151150</v>
      </c>
      <c r="BY48" s="19"/>
      <c r="BZ48" s="39">
        <f>SUM(BZ33,BZ46)</f>
        <v>0.14000000000000001</v>
      </c>
      <c r="CA48" s="25">
        <f>SUM(BZ48,BW48,BS48:BU48,BN48)</f>
        <v>6383.9100000000008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154.35</v>
      </c>
      <c r="G49" s="8">
        <f t="shared" si="34"/>
        <v>0</v>
      </c>
      <c r="H49" s="8">
        <f t="shared" si="34"/>
        <v>0</v>
      </c>
      <c r="I49" s="4">
        <f t="shared" si="34"/>
        <v>276.76</v>
      </c>
      <c r="J49" s="8">
        <f t="shared" si="34"/>
        <v>0</v>
      </c>
      <c r="K49" s="8">
        <f t="shared" si="34"/>
        <v>0</v>
      </c>
      <c r="L49" s="4">
        <f t="shared" si="34"/>
        <v>165.19</v>
      </c>
      <c r="M49" s="8">
        <f t="shared" si="34"/>
        <v>6061</v>
      </c>
      <c r="N49" s="8">
        <f t="shared" si="34"/>
        <v>1282</v>
      </c>
      <c r="O49" s="4">
        <f t="shared" si="34"/>
        <v>189.22</v>
      </c>
      <c r="P49" s="8">
        <f t="shared" si="34"/>
        <v>14606</v>
      </c>
      <c r="Q49" s="8">
        <f t="shared" si="34"/>
        <v>1980</v>
      </c>
      <c r="R49" s="4">
        <f t="shared" si="34"/>
        <v>52.51</v>
      </c>
      <c r="S49" s="8">
        <f t="shared" si="34"/>
        <v>7580</v>
      </c>
      <c r="T49" s="8">
        <f t="shared" si="34"/>
        <v>704</v>
      </c>
      <c r="U49" s="4">
        <f t="shared" si="34"/>
        <v>49.480000000000004</v>
      </c>
      <c r="V49" s="8">
        <f t="shared" si="34"/>
        <v>10487</v>
      </c>
      <c r="W49" s="8">
        <f t="shared" si="34"/>
        <v>753</v>
      </c>
      <c r="X49" s="4">
        <f t="shared" si="34"/>
        <v>76.64</v>
      </c>
      <c r="Y49" s="8">
        <f t="shared" si="34"/>
        <v>22399</v>
      </c>
      <c r="Z49" s="8">
        <f t="shared" si="34"/>
        <v>1196</v>
      </c>
      <c r="AA49" s="4">
        <f t="shared" si="34"/>
        <v>46.26</v>
      </c>
      <c r="AB49" s="8">
        <f t="shared" si="34"/>
        <v>16703</v>
      </c>
      <c r="AC49" s="8">
        <f t="shared" si="34"/>
        <v>641</v>
      </c>
      <c r="AD49" s="4">
        <f t="shared" si="34"/>
        <v>166.22</v>
      </c>
      <c r="AE49" s="8">
        <f t="shared" si="34"/>
        <v>72794</v>
      </c>
      <c r="AF49" s="8">
        <f t="shared" si="34"/>
        <v>1614</v>
      </c>
      <c r="AG49" s="4">
        <f t="shared" si="34"/>
        <v>620.33000000000004</v>
      </c>
      <c r="AH49" s="8">
        <f t="shared" si="34"/>
        <v>294433</v>
      </c>
      <c r="AI49" s="8">
        <f t="shared" si="34"/>
        <v>3918</v>
      </c>
      <c r="AJ49" s="4">
        <f t="shared" si="34"/>
        <v>1122.3499999999999</v>
      </c>
      <c r="AK49" s="8">
        <f t="shared" si="34"/>
        <v>555034</v>
      </c>
      <c r="AL49" s="8">
        <f t="shared" ref="AL49:BM49" si="35">SUM(AL6,AL20,AL34)</f>
        <v>5887</v>
      </c>
      <c r="AM49" s="4">
        <f t="shared" si="35"/>
        <v>2465.54</v>
      </c>
      <c r="AN49" s="8">
        <f t="shared" si="35"/>
        <v>1265293</v>
      </c>
      <c r="AO49" s="8">
        <f t="shared" si="35"/>
        <v>9719</v>
      </c>
      <c r="AP49" s="4">
        <f t="shared" si="35"/>
        <v>3435.1200000000003</v>
      </c>
      <c r="AQ49" s="8">
        <f t="shared" si="35"/>
        <v>1784477</v>
      </c>
      <c r="AR49" s="8">
        <f t="shared" si="35"/>
        <v>8007</v>
      </c>
      <c r="AS49" s="4">
        <f t="shared" si="35"/>
        <v>3969.6699999999996</v>
      </c>
      <c r="AT49" s="8">
        <f t="shared" si="35"/>
        <v>2118618</v>
      </c>
      <c r="AU49" s="8">
        <f t="shared" si="35"/>
        <v>7315</v>
      </c>
      <c r="AV49" s="4">
        <f t="shared" si="35"/>
        <v>2059.86</v>
      </c>
      <c r="AW49" s="8">
        <f t="shared" si="35"/>
        <v>1112505</v>
      </c>
      <c r="AX49" s="8">
        <f t="shared" si="35"/>
        <v>1768</v>
      </c>
      <c r="AY49" s="4">
        <f t="shared" si="35"/>
        <v>657.55000000000007</v>
      </c>
      <c r="AZ49" s="8">
        <f t="shared" si="35"/>
        <v>358289</v>
      </c>
      <c r="BA49" s="8">
        <f t="shared" si="35"/>
        <v>566</v>
      </c>
      <c r="BB49" s="4">
        <f t="shared" si="35"/>
        <v>269.33</v>
      </c>
      <c r="BC49" s="8">
        <f t="shared" si="35"/>
        <v>148377</v>
      </c>
      <c r="BD49" s="8">
        <f t="shared" si="35"/>
        <v>116</v>
      </c>
      <c r="BE49" s="4">
        <f t="shared" si="35"/>
        <v>171.70999999999998</v>
      </c>
      <c r="BF49" s="8">
        <f t="shared" si="35"/>
        <v>93602</v>
      </c>
      <c r="BG49" s="8">
        <f t="shared" si="35"/>
        <v>38</v>
      </c>
      <c r="BH49" s="4">
        <f t="shared" si="35"/>
        <v>68.489999999999995</v>
      </c>
      <c r="BI49" s="8">
        <f t="shared" si="35"/>
        <v>38208</v>
      </c>
      <c r="BJ49" s="8">
        <f t="shared" si="35"/>
        <v>4</v>
      </c>
      <c r="BK49" s="4">
        <f t="shared" si="35"/>
        <v>178.43</v>
      </c>
      <c r="BL49" s="8">
        <f t="shared" si="35"/>
        <v>98414</v>
      </c>
      <c r="BM49" s="8">
        <f t="shared" si="35"/>
        <v>8</v>
      </c>
      <c r="BN49" s="4">
        <f t="shared" si="0"/>
        <v>16195.01</v>
      </c>
      <c r="BO49" s="8">
        <f t="shared" si="0"/>
        <v>8017880</v>
      </c>
      <c r="BP49" s="10">
        <f t="shared" si="0"/>
        <v>45516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1596.59</v>
      </c>
      <c r="BX49" s="41">
        <f>SUM(BX6,BX20,BX34)</f>
        <v>1915377</v>
      </c>
      <c r="BY49" s="17" t="s">
        <v>67</v>
      </c>
      <c r="BZ49" s="30">
        <f t="shared" ref="BZ49:BZ52" si="36">SUM(BZ6,BZ20,BZ34)</f>
        <v>0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10.610000000000001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19.27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31.14</v>
      </c>
      <c r="M50" s="8">
        <f t="shared" si="39"/>
        <v>1201</v>
      </c>
      <c r="N50" s="8">
        <f t="shared" si="39"/>
        <v>231</v>
      </c>
      <c r="O50" s="4">
        <f t="shared" si="39"/>
        <v>93.94</v>
      </c>
      <c r="P50" s="8">
        <f t="shared" si="39"/>
        <v>7033</v>
      </c>
      <c r="Q50" s="8">
        <f t="shared" si="39"/>
        <v>910</v>
      </c>
      <c r="R50" s="4">
        <f t="shared" si="39"/>
        <v>82.08</v>
      </c>
      <c r="S50" s="8">
        <f t="shared" si="39"/>
        <v>11027</v>
      </c>
      <c r="T50" s="8">
        <f t="shared" si="39"/>
        <v>1068</v>
      </c>
      <c r="U50" s="4">
        <f t="shared" si="39"/>
        <v>118.03</v>
      </c>
      <c r="V50" s="8">
        <f t="shared" si="39"/>
        <v>23598</v>
      </c>
      <c r="W50" s="8">
        <f t="shared" si="39"/>
        <v>1761</v>
      </c>
      <c r="X50" s="4">
        <f t="shared" si="39"/>
        <v>225.99</v>
      </c>
      <c r="Y50" s="8">
        <f t="shared" si="39"/>
        <v>61900</v>
      </c>
      <c r="Z50" s="8">
        <f t="shared" ref="Z50:BC50" si="40">SUM(Z7,Z21,Z35)</f>
        <v>3183</v>
      </c>
      <c r="AA50" s="4">
        <f t="shared" si="40"/>
        <v>151.72</v>
      </c>
      <c r="AB50" s="8">
        <f t="shared" si="40"/>
        <v>50684</v>
      </c>
      <c r="AC50" s="8">
        <f t="shared" si="40"/>
        <v>1956</v>
      </c>
      <c r="AD50" s="4">
        <f t="shared" si="40"/>
        <v>150.88</v>
      </c>
      <c r="AE50" s="8">
        <f t="shared" si="40"/>
        <v>61264</v>
      </c>
      <c r="AF50" s="8">
        <f t="shared" si="40"/>
        <v>1568</v>
      </c>
      <c r="AG50" s="4">
        <f t="shared" si="40"/>
        <v>264.08</v>
      </c>
      <c r="AH50" s="8">
        <f t="shared" si="40"/>
        <v>118255</v>
      </c>
      <c r="AI50" s="8">
        <f t="shared" si="40"/>
        <v>1562</v>
      </c>
      <c r="AJ50" s="4">
        <f t="shared" si="40"/>
        <v>575.92999999999995</v>
      </c>
      <c r="AK50" s="8">
        <f t="shared" si="40"/>
        <v>266132</v>
      </c>
      <c r="AL50" s="8">
        <f t="shared" si="40"/>
        <v>2220</v>
      </c>
      <c r="AM50" s="4">
        <f t="shared" si="40"/>
        <v>860.13</v>
      </c>
      <c r="AN50" s="8">
        <f t="shared" si="40"/>
        <v>409786</v>
      </c>
      <c r="AO50" s="8">
        <f t="shared" si="40"/>
        <v>2495</v>
      </c>
      <c r="AP50" s="4">
        <f t="shared" si="40"/>
        <v>927.68</v>
      </c>
      <c r="AQ50" s="8">
        <f t="shared" si="40"/>
        <v>446224</v>
      </c>
      <c r="AR50" s="8">
        <f t="shared" si="40"/>
        <v>1598</v>
      </c>
      <c r="AS50" s="4">
        <f t="shared" si="40"/>
        <v>655.1400000000001</v>
      </c>
      <c r="AT50" s="8">
        <f t="shared" si="40"/>
        <v>319919</v>
      </c>
      <c r="AU50" s="8">
        <f t="shared" si="40"/>
        <v>782</v>
      </c>
      <c r="AV50" s="4">
        <f t="shared" si="40"/>
        <v>251.55999999999997</v>
      </c>
      <c r="AW50" s="8">
        <f t="shared" si="40"/>
        <v>123769</v>
      </c>
      <c r="AX50" s="8">
        <f t="shared" si="40"/>
        <v>90</v>
      </c>
      <c r="AY50" s="4">
        <f t="shared" si="40"/>
        <v>110.42999999999999</v>
      </c>
      <c r="AZ50" s="8">
        <f t="shared" si="40"/>
        <v>54462</v>
      </c>
      <c r="BA50" s="8">
        <f t="shared" si="40"/>
        <v>22</v>
      </c>
      <c r="BB50" s="4">
        <f t="shared" si="40"/>
        <v>80.38</v>
      </c>
      <c r="BC50" s="8">
        <f t="shared" si="40"/>
        <v>39692</v>
      </c>
      <c r="BD50" s="8">
        <f t="shared" ref="BD50:BM50" si="41">SUM(BD7,BD21,BD35)</f>
        <v>17</v>
      </c>
      <c r="BE50" s="4">
        <f t="shared" si="41"/>
        <v>70.69</v>
      </c>
      <c r="BF50" s="8">
        <f t="shared" si="41"/>
        <v>35047</v>
      </c>
      <c r="BG50" s="8">
        <f t="shared" si="41"/>
        <v>19</v>
      </c>
      <c r="BH50" s="4">
        <f t="shared" si="41"/>
        <v>31.819999999999997</v>
      </c>
      <c r="BI50" s="8">
        <f t="shared" si="41"/>
        <v>15804</v>
      </c>
      <c r="BJ50" s="8">
        <f t="shared" si="41"/>
        <v>1</v>
      </c>
      <c r="BK50" s="4">
        <f t="shared" si="41"/>
        <v>86.05</v>
      </c>
      <c r="BL50" s="8">
        <f t="shared" si="41"/>
        <v>42416</v>
      </c>
      <c r="BM50" s="8">
        <f t="shared" si="41"/>
        <v>1</v>
      </c>
      <c r="BN50" s="4">
        <f t="shared" si="0"/>
        <v>4797.55</v>
      </c>
      <c r="BO50" s="8">
        <f t="shared" si="0"/>
        <v>2088213</v>
      </c>
      <c r="BP50" s="10">
        <f t="shared" si="0"/>
        <v>19484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574.24000000000012</v>
      </c>
      <c r="BX50" s="42">
        <f t="shared" si="42"/>
        <v>458720</v>
      </c>
      <c r="BY50" s="18" t="s">
        <v>68</v>
      </c>
      <c r="BZ50" s="28">
        <f>SUM(BZ7,BZ21,BZ35)</f>
        <v>0.41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0.44</v>
      </c>
      <c r="AE51" s="8">
        <f t="shared" si="45"/>
        <v>102</v>
      </c>
      <c r="AF51" s="8">
        <f t="shared" si="45"/>
        <v>2</v>
      </c>
      <c r="AG51" s="4">
        <f t="shared" si="45"/>
        <v>0.56000000000000005</v>
      </c>
      <c r="AH51" s="8">
        <f t="shared" si="45"/>
        <v>139</v>
      </c>
      <c r="AI51" s="8">
        <f t="shared" si="45"/>
        <v>2</v>
      </c>
      <c r="AJ51" s="4">
        <f t="shared" si="45"/>
        <v>0.19</v>
      </c>
      <c r="AK51" s="8">
        <f t="shared" si="45"/>
        <v>48</v>
      </c>
      <c r="AL51" s="8">
        <f t="shared" si="45"/>
        <v>0</v>
      </c>
      <c r="AM51" s="4">
        <f t="shared" si="45"/>
        <v>13.2</v>
      </c>
      <c r="AN51" s="8">
        <f t="shared" si="45"/>
        <v>3010</v>
      </c>
      <c r="AO51" s="8">
        <f t="shared" si="45"/>
        <v>9</v>
      </c>
      <c r="AP51" s="4">
        <f t="shared" si="45"/>
        <v>35.07</v>
      </c>
      <c r="AQ51" s="8">
        <f t="shared" si="45"/>
        <v>9228</v>
      </c>
      <c r="AR51" s="8">
        <f t="shared" si="45"/>
        <v>20</v>
      </c>
      <c r="AS51" s="4">
        <f t="shared" si="45"/>
        <v>30.849999999999998</v>
      </c>
      <c r="AT51" s="8">
        <f t="shared" si="45"/>
        <v>7882</v>
      </c>
      <c r="AU51" s="8">
        <f t="shared" si="45"/>
        <v>6</v>
      </c>
      <c r="AV51" s="4">
        <f t="shared" si="45"/>
        <v>7.71</v>
      </c>
      <c r="AW51" s="8">
        <f t="shared" si="45"/>
        <v>2065</v>
      </c>
      <c r="AX51" s="8">
        <f t="shared" si="45"/>
        <v>0</v>
      </c>
      <c r="AY51" s="4">
        <f t="shared" si="45"/>
        <v>3.9699999999999998</v>
      </c>
      <c r="AZ51" s="8">
        <f t="shared" si="45"/>
        <v>1074</v>
      </c>
      <c r="BA51" s="8">
        <f t="shared" si="45"/>
        <v>0</v>
      </c>
      <c r="BB51" s="4">
        <f t="shared" si="45"/>
        <v>1.49</v>
      </c>
      <c r="BC51" s="8">
        <f t="shared" si="45"/>
        <v>430</v>
      </c>
      <c r="BD51" s="8">
        <f t="shared" ref="BD51:BM51" si="46">SUM(BD8,BD22,BD36)</f>
        <v>0</v>
      </c>
      <c r="BE51" s="4">
        <f t="shared" si="46"/>
        <v>0</v>
      </c>
      <c r="BF51" s="8">
        <f t="shared" si="46"/>
        <v>0</v>
      </c>
      <c r="BG51" s="8">
        <f t="shared" si="46"/>
        <v>0</v>
      </c>
      <c r="BH51" s="4">
        <f t="shared" si="46"/>
        <v>0.46</v>
      </c>
      <c r="BI51" s="8">
        <f t="shared" si="46"/>
        <v>122</v>
      </c>
      <c r="BJ51" s="8">
        <f t="shared" si="46"/>
        <v>0</v>
      </c>
      <c r="BK51" s="4">
        <f t="shared" si="46"/>
        <v>1.76</v>
      </c>
      <c r="BL51" s="8">
        <f t="shared" si="46"/>
        <v>410</v>
      </c>
      <c r="BM51" s="8">
        <f t="shared" si="46"/>
        <v>0</v>
      </c>
      <c r="BN51" s="4">
        <f t="shared" si="0"/>
        <v>95.699999999999989</v>
      </c>
      <c r="BO51" s="8">
        <f t="shared" si="0"/>
        <v>24510</v>
      </c>
      <c r="BP51" s="10">
        <f t="shared" si="0"/>
        <v>39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177.46</v>
      </c>
      <c r="BX51" s="42">
        <f t="shared" si="42"/>
        <v>106464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0.02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0.82</v>
      </c>
      <c r="M52" s="8">
        <f t="shared" si="48"/>
        <v>34</v>
      </c>
      <c r="N52" s="8">
        <f t="shared" si="48"/>
        <v>4</v>
      </c>
      <c r="O52" s="4">
        <f t="shared" si="48"/>
        <v>0.19</v>
      </c>
      <c r="P52" s="8">
        <f t="shared" si="48"/>
        <v>12</v>
      </c>
      <c r="Q52" s="8">
        <f t="shared" si="48"/>
        <v>2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0.59</v>
      </c>
      <c r="V52" s="8">
        <f t="shared" si="48"/>
        <v>84</v>
      </c>
      <c r="W52" s="8">
        <f t="shared" si="48"/>
        <v>3</v>
      </c>
      <c r="X52" s="4">
        <f t="shared" si="48"/>
        <v>0.1</v>
      </c>
      <c r="Y52" s="8">
        <f t="shared" si="48"/>
        <v>18</v>
      </c>
      <c r="Z52" s="8">
        <f t="shared" ref="Z52:BC52" si="49">SUM(Z9,Z23,Z37)</f>
        <v>0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1.7200000000000002</v>
      </c>
      <c r="BO52" s="8">
        <f t="shared" si="0"/>
        <v>148</v>
      </c>
      <c r="BP52" s="10">
        <f t="shared" si="0"/>
        <v>9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13.05</v>
      </c>
      <c r="BX52" s="42">
        <f t="shared" si="42"/>
        <v>6525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164.96</v>
      </c>
      <c r="G53" s="8">
        <f t="shared" si="51"/>
        <v>0</v>
      </c>
      <c r="H53" s="8">
        <f t="shared" si="51"/>
        <v>0</v>
      </c>
      <c r="I53" s="4">
        <f t="shared" si="51"/>
        <v>296.04999999999995</v>
      </c>
      <c r="J53" s="8">
        <f t="shared" si="51"/>
        <v>0</v>
      </c>
      <c r="K53" s="8">
        <f t="shared" si="51"/>
        <v>0</v>
      </c>
      <c r="L53" s="4">
        <f t="shared" si="51"/>
        <v>197.14999999999998</v>
      </c>
      <c r="M53" s="8">
        <f t="shared" si="51"/>
        <v>7296</v>
      </c>
      <c r="N53" s="8">
        <f t="shared" si="51"/>
        <v>1517</v>
      </c>
      <c r="O53" s="4">
        <f t="shared" si="51"/>
        <v>283.34999999999997</v>
      </c>
      <c r="P53" s="8">
        <f t="shared" si="51"/>
        <v>21651</v>
      </c>
      <c r="Q53" s="8">
        <f t="shared" si="51"/>
        <v>2892</v>
      </c>
      <c r="R53" s="4">
        <f t="shared" si="51"/>
        <v>134.59</v>
      </c>
      <c r="S53" s="8">
        <f t="shared" si="51"/>
        <v>18607</v>
      </c>
      <c r="T53" s="8">
        <f t="shared" si="51"/>
        <v>1772</v>
      </c>
      <c r="U53" s="4">
        <f t="shared" si="51"/>
        <v>168.10000000000002</v>
      </c>
      <c r="V53" s="8">
        <f t="shared" si="51"/>
        <v>34169</v>
      </c>
      <c r="W53" s="8">
        <f t="shared" si="51"/>
        <v>2517</v>
      </c>
      <c r="X53" s="4">
        <f t="shared" si="51"/>
        <v>302.73</v>
      </c>
      <c r="Y53" s="8">
        <f t="shared" si="51"/>
        <v>84317</v>
      </c>
      <c r="Z53" s="8">
        <f t="shared" si="51"/>
        <v>4379</v>
      </c>
      <c r="AA53" s="4">
        <f t="shared" si="51"/>
        <v>197.98</v>
      </c>
      <c r="AB53" s="8">
        <f t="shared" si="51"/>
        <v>67387</v>
      </c>
      <c r="AC53" s="8">
        <f t="shared" si="51"/>
        <v>2597</v>
      </c>
      <c r="AD53" s="4">
        <f t="shared" si="51"/>
        <v>317.54000000000002</v>
      </c>
      <c r="AE53" s="8">
        <f t="shared" si="51"/>
        <v>134160</v>
      </c>
      <c r="AF53" s="8">
        <f t="shared" si="51"/>
        <v>3184</v>
      </c>
      <c r="AG53" s="4">
        <f t="shared" si="51"/>
        <v>884.97</v>
      </c>
      <c r="AH53" s="8">
        <f t="shared" si="51"/>
        <v>412827</v>
      </c>
      <c r="AI53" s="8">
        <f t="shared" si="51"/>
        <v>5482</v>
      </c>
      <c r="AJ53" s="4">
        <f t="shared" si="51"/>
        <v>1698.47</v>
      </c>
      <c r="AK53" s="8">
        <f t="shared" si="51"/>
        <v>821214</v>
      </c>
      <c r="AL53" s="8">
        <f t="shared" ref="AL53:BM53" si="52">SUM(AL10,AL24,AL38)</f>
        <v>8107</v>
      </c>
      <c r="AM53" s="4">
        <f t="shared" si="52"/>
        <v>3338.8700000000008</v>
      </c>
      <c r="AN53" s="8">
        <f t="shared" si="52"/>
        <v>1678089</v>
      </c>
      <c r="AO53" s="8">
        <f t="shared" si="52"/>
        <v>12223</v>
      </c>
      <c r="AP53" s="4">
        <f t="shared" si="52"/>
        <v>4397.87</v>
      </c>
      <c r="AQ53" s="8">
        <f t="shared" si="52"/>
        <v>2239929</v>
      </c>
      <c r="AR53" s="8">
        <f t="shared" si="52"/>
        <v>9625</v>
      </c>
      <c r="AS53" s="4">
        <f t="shared" si="52"/>
        <v>4655.6600000000008</v>
      </c>
      <c r="AT53" s="8">
        <f t="shared" si="52"/>
        <v>2446419</v>
      </c>
      <c r="AU53" s="8">
        <f t="shared" si="52"/>
        <v>8103</v>
      </c>
      <c r="AV53" s="4">
        <f t="shared" si="52"/>
        <v>2319.13</v>
      </c>
      <c r="AW53" s="8">
        <f t="shared" si="52"/>
        <v>1238339</v>
      </c>
      <c r="AX53" s="8">
        <f t="shared" si="52"/>
        <v>1858</v>
      </c>
      <c r="AY53" s="4">
        <f t="shared" si="52"/>
        <v>771.95</v>
      </c>
      <c r="AZ53" s="8">
        <f t="shared" si="52"/>
        <v>413825</v>
      </c>
      <c r="BA53" s="8">
        <f t="shared" si="52"/>
        <v>588</v>
      </c>
      <c r="BB53" s="4">
        <f t="shared" si="52"/>
        <v>351.2</v>
      </c>
      <c r="BC53" s="8">
        <f t="shared" si="52"/>
        <v>188499</v>
      </c>
      <c r="BD53" s="8">
        <f t="shared" si="52"/>
        <v>133</v>
      </c>
      <c r="BE53" s="4">
        <f t="shared" si="52"/>
        <v>242.39999999999998</v>
      </c>
      <c r="BF53" s="8">
        <f t="shared" si="52"/>
        <v>128649</v>
      </c>
      <c r="BG53" s="8">
        <f t="shared" si="52"/>
        <v>57</v>
      </c>
      <c r="BH53" s="4">
        <f t="shared" si="52"/>
        <v>100.76999999999998</v>
      </c>
      <c r="BI53" s="8">
        <f t="shared" si="52"/>
        <v>54134</v>
      </c>
      <c r="BJ53" s="8">
        <f t="shared" si="52"/>
        <v>5</v>
      </c>
      <c r="BK53" s="4">
        <f t="shared" si="52"/>
        <v>266.24</v>
      </c>
      <c r="BL53" s="8">
        <f t="shared" si="52"/>
        <v>141240</v>
      </c>
      <c r="BM53" s="8">
        <f t="shared" si="52"/>
        <v>9</v>
      </c>
      <c r="BN53" s="4">
        <f t="shared" si="0"/>
        <v>21089.980000000007</v>
      </c>
      <c r="BO53" s="8">
        <f t="shared" si="0"/>
        <v>10130751</v>
      </c>
      <c r="BP53" s="10">
        <f t="shared" si="0"/>
        <v>65048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14.65</v>
      </c>
      <c r="BX53" s="42">
        <f t="shared" si="42"/>
        <v>2930</v>
      </c>
      <c r="BY53" s="18" t="s">
        <v>72</v>
      </c>
      <c r="BZ53" s="28">
        <f>SUM(BZ10,BZ24,BZ38)</f>
        <v>0.14000000000000001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14.47</v>
      </c>
      <c r="G54" s="8">
        <f t="shared" si="53"/>
        <v>0</v>
      </c>
      <c r="H54" s="8">
        <f t="shared" si="53"/>
        <v>0</v>
      </c>
      <c r="I54" s="4">
        <f t="shared" si="53"/>
        <v>21.52</v>
      </c>
      <c r="J54" s="8">
        <f t="shared" si="53"/>
        <v>1030</v>
      </c>
      <c r="K54" s="8">
        <f t="shared" si="53"/>
        <v>176</v>
      </c>
      <c r="L54" s="4">
        <f t="shared" si="53"/>
        <v>58.05</v>
      </c>
      <c r="M54" s="8">
        <f t="shared" si="53"/>
        <v>4202</v>
      </c>
      <c r="N54" s="8">
        <f t="shared" si="53"/>
        <v>310</v>
      </c>
      <c r="O54" s="4">
        <f t="shared" si="53"/>
        <v>48.72</v>
      </c>
      <c r="P54" s="8">
        <f t="shared" si="53"/>
        <v>4796</v>
      </c>
      <c r="Q54" s="8">
        <f t="shared" si="53"/>
        <v>192</v>
      </c>
      <c r="R54" s="4">
        <f t="shared" si="53"/>
        <v>39.42</v>
      </c>
      <c r="S54" s="8">
        <f t="shared" si="53"/>
        <v>3947</v>
      </c>
      <c r="T54" s="8">
        <f t="shared" si="53"/>
        <v>139</v>
      </c>
      <c r="U54" s="4">
        <f t="shared" si="53"/>
        <v>12.629999999999999</v>
      </c>
      <c r="V54" s="8">
        <f t="shared" si="53"/>
        <v>1694</v>
      </c>
      <c r="W54" s="8">
        <f t="shared" si="53"/>
        <v>20</v>
      </c>
      <c r="X54" s="4">
        <f t="shared" si="53"/>
        <v>108.22999999999999</v>
      </c>
      <c r="Y54" s="8">
        <f t="shared" si="53"/>
        <v>15078</v>
      </c>
      <c r="Z54" s="8">
        <f t="shared" si="53"/>
        <v>78</v>
      </c>
      <c r="AA54" s="4">
        <f t="shared" si="53"/>
        <v>171.49999999999997</v>
      </c>
      <c r="AB54" s="8">
        <f t="shared" si="53"/>
        <v>30547</v>
      </c>
      <c r="AC54" s="8">
        <f t="shared" si="53"/>
        <v>64</v>
      </c>
      <c r="AD54" s="4">
        <f t="shared" si="53"/>
        <v>326.32</v>
      </c>
      <c r="AE54" s="8">
        <f t="shared" si="53"/>
        <v>58446</v>
      </c>
      <c r="AF54" s="8">
        <f t="shared" si="53"/>
        <v>143</v>
      </c>
      <c r="AG54" s="4">
        <f t="shared" si="53"/>
        <v>221.52</v>
      </c>
      <c r="AH54" s="8">
        <f t="shared" si="53"/>
        <v>38695</v>
      </c>
      <c r="AI54" s="8">
        <f t="shared" si="53"/>
        <v>100</v>
      </c>
      <c r="AJ54" s="4">
        <f t="shared" si="53"/>
        <v>280.16000000000003</v>
      </c>
      <c r="AK54" s="8">
        <f t="shared" si="53"/>
        <v>48903</v>
      </c>
      <c r="AL54" s="8">
        <f t="shared" ref="AL54:BM54" si="54">SUM(AL11,AL25,AL39)</f>
        <v>146</v>
      </c>
      <c r="AM54" s="4">
        <f t="shared" si="54"/>
        <v>123.67999999999999</v>
      </c>
      <c r="AN54" s="8">
        <f t="shared" si="54"/>
        <v>19739</v>
      </c>
      <c r="AO54" s="8">
        <f t="shared" si="54"/>
        <v>40</v>
      </c>
      <c r="AP54" s="4">
        <f t="shared" si="54"/>
        <v>45.72</v>
      </c>
      <c r="AQ54" s="8">
        <f t="shared" si="54"/>
        <v>6999</v>
      </c>
      <c r="AR54" s="8">
        <f t="shared" si="54"/>
        <v>6</v>
      </c>
      <c r="AS54" s="4">
        <f t="shared" si="54"/>
        <v>24.94</v>
      </c>
      <c r="AT54" s="8">
        <f t="shared" si="54"/>
        <v>3857</v>
      </c>
      <c r="AU54" s="8">
        <f t="shared" si="54"/>
        <v>7</v>
      </c>
      <c r="AV54" s="4">
        <f t="shared" si="54"/>
        <v>11.08</v>
      </c>
      <c r="AW54" s="8">
        <f t="shared" si="54"/>
        <v>1724</v>
      </c>
      <c r="AX54" s="8">
        <f t="shared" si="54"/>
        <v>2</v>
      </c>
      <c r="AY54" s="4">
        <f t="shared" si="54"/>
        <v>1.7199999999999998</v>
      </c>
      <c r="AZ54" s="8">
        <f t="shared" si="54"/>
        <v>288</v>
      </c>
      <c r="BA54" s="8">
        <f t="shared" si="54"/>
        <v>0</v>
      </c>
      <c r="BB54" s="4">
        <f t="shared" si="54"/>
        <v>0.65999999999999992</v>
      </c>
      <c r="BC54" s="8">
        <f t="shared" si="54"/>
        <v>106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0.55000000000000004</v>
      </c>
      <c r="BI54" s="8">
        <f t="shared" si="54"/>
        <v>108</v>
      </c>
      <c r="BJ54" s="8">
        <f t="shared" si="54"/>
        <v>0</v>
      </c>
      <c r="BK54" s="4">
        <f t="shared" si="54"/>
        <v>0.17</v>
      </c>
      <c r="BL54" s="8">
        <f t="shared" si="54"/>
        <v>44</v>
      </c>
      <c r="BM54" s="8">
        <f t="shared" si="54"/>
        <v>0</v>
      </c>
      <c r="BN54" s="4">
        <f t="shared" si="0"/>
        <v>1511.0600000000002</v>
      </c>
      <c r="BO54" s="8">
        <f t="shared" si="0"/>
        <v>240203</v>
      </c>
      <c r="BP54" s="10">
        <f t="shared" si="0"/>
        <v>1423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179.43</v>
      </c>
      <c r="G55" s="8">
        <f t="shared" si="55"/>
        <v>0</v>
      </c>
      <c r="H55" s="8">
        <f t="shared" si="55"/>
        <v>0</v>
      </c>
      <c r="I55" s="4">
        <f t="shared" si="55"/>
        <v>317.56999999999994</v>
      </c>
      <c r="J55" s="8">
        <f t="shared" si="55"/>
        <v>1030</v>
      </c>
      <c r="K55" s="8">
        <f t="shared" si="55"/>
        <v>176</v>
      </c>
      <c r="L55" s="4">
        <f t="shared" si="55"/>
        <v>255.2</v>
      </c>
      <c r="M55" s="8">
        <f t="shared" si="55"/>
        <v>11498</v>
      </c>
      <c r="N55" s="8">
        <f t="shared" si="55"/>
        <v>1827</v>
      </c>
      <c r="O55" s="4">
        <f t="shared" si="55"/>
        <v>332.06999999999994</v>
      </c>
      <c r="P55" s="8">
        <f t="shared" si="55"/>
        <v>26447</v>
      </c>
      <c r="Q55" s="8">
        <f t="shared" si="55"/>
        <v>3084</v>
      </c>
      <c r="R55" s="4">
        <f t="shared" si="55"/>
        <v>174.01</v>
      </c>
      <c r="S55" s="8">
        <f t="shared" si="55"/>
        <v>22554</v>
      </c>
      <c r="T55" s="8">
        <f t="shared" si="55"/>
        <v>1911</v>
      </c>
      <c r="U55" s="4">
        <f t="shared" si="55"/>
        <v>180.73000000000002</v>
      </c>
      <c r="V55" s="8">
        <f t="shared" si="55"/>
        <v>35863</v>
      </c>
      <c r="W55" s="8">
        <f t="shared" si="55"/>
        <v>2537</v>
      </c>
      <c r="X55" s="4">
        <f t="shared" si="55"/>
        <v>410.96</v>
      </c>
      <c r="Y55" s="8">
        <f t="shared" si="55"/>
        <v>99395</v>
      </c>
      <c r="Z55" s="8">
        <f t="shared" si="55"/>
        <v>4457</v>
      </c>
      <c r="AA55" s="4">
        <f t="shared" si="55"/>
        <v>369.47999999999996</v>
      </c>
      <c r="AB55" s="8">
        <f t="shared" si="55"/>
        <v>97934</v>
      </c>
      <c r="AC55" s="8">
        <f t="shared" si="55"/>
        <v>2661</v>
      </c>
      <c r="AD55" s="4">
        <f t="shared" si="55"/>
        <v>643.86</v>
      </c>
      <c r="AE55" s="8">
        <f t="shared" si="55"/>
        <v>192606</v>
      </c>
      <c r="AF55" s="8">
        <f t="shared" si="55"/>
        <v>3327</v>
      </c>
      <c r="AG55" s="4">
        <f t="shared" si="55"/>
        <v>1106.49</v>
      </c>
      <c r="AH55" s="8">
        <f t="shared" si="55"/>
        <v>451522</v>
      </c>
      <c r="AI55" s="8">
        <f t="shared" si="55"/>
        <v>5582</v>
      </c>
      <c r="AJ55" s="4">
        <f t="shared" si="55"/>
        <v>1978.6299999999999</v>
      </c>
      <c r="AK55" s="8">
        <f t="shared" si="55"/>
        <v>870117</v>
      </c>
      <c r="AL55" s="8">
        <f t="shared" ref="AL55:BM55" si="56">SUM(AL12,AL26,AL40)</f>
        <v>8253</v>
      </c>
      <c r="AM55" s="4">
        <f t="shared" si="56"/>
        <v>3462.5500000000006</v>
      </c>
      <c r="AN55" s="8">
        <f t="shared" si="56"/>
        <v>1697828</v>
      </c>
      <c r="AO55" s="8">
        <f t="shared" si="56"/>
        <v>12263</v>
      </c>
      <c r="AP55" s="4">
        <f t="shared" si="56"/>
        <v>4443.59</v>
      </c>
      <c r="AQ55" s="8">
        <f t="shared" si="56"/>
        <v>2246928</v>
      </c>
      <c r="AR55" s="8">
        <f t="shared" si="56"/>
        <v>9631</v>
      </c>
      <c r="AS55" s="4">
        <f t="shared" si="56"/>
        <v>4680.6000000000004</v>
      </c>
      <c r="AT55" s="8">
        <f t="shared" si="56"/>
        <v>2450276</v>
      </c>
      <c r="AU55" s="8">
        <f t="shared" si="56"/>
        <v>8110</v>
      </c>
      <c r="AV55" s="4">
        <f t="shared" si="56"/>
        <v>2330.21</v>
      </c>
      <c r="AW55" s="8">
        <f t="shared" si="56"/>
        <v>1240063</v>
      </c>
      <c r="AX55" s="8">
        <f t="shared" si="56"/>
        <v>1860</v>
      </c>
      <c r="AY55" s="4">
        <f t="shared" si="56"/>
        <v>773.67000000000007</v>
      </c>
      <c r="AZ55" s="8">
        <f t="shared" si="56"/>
        <v>414113</v>
      </c>
      <c r="BA55" s="8">
        <f t="shared" si="56"/>
        <v>588</v>
      </c>
      <c r="BB55" s="4">
        <f t="shared" si="56"/>
        <v>351.86</v>
      </c>
      <c r="BC55" s="8">
        <f t="shared" si="56"/>
        <v>188605</v>
      </c>
      <c r="BD55" s="8">
        <f t="shared" si="56"/>
        <v>133</v>
      </c>
      <c r="BE55" s="4">
        <f t="shared" si="56"/>
        <v>242.39999999999998</v>
      </c>
      <c r="BF55" s="8">
        <f t="shared" si="56"/>
        <v>128649</v>
      </c>
      <c r="BG55" s="8">
        <f t="shared" si="56"/>
        <v>57</v>
      </c>
      <c r="BH55" s="4">
        <f t="shared" si="56"/>
        <v>101.31999999999998</v>
      </c>
      <c r="BI55" s="8">
        <f t="shared" si="56"/>
        <v>54242</v>
      </c>
      <c r="BJ55" s="8">
        <f t="shared" si="56"/>
        <v>5</v>
      </c>
      <c r="BK55" s="4">
        <f t="shared" si="56"/>
        <v>266.40999999999997</v>
      </c>
      <c r="BL55" s="8">
        <f t="shared" si="56"/>
        <v>141284</v>
      </c>
      <c r="BM55" s="8">
        <f t="shared" si="56"/>
        <v>9</v>
      </c>
      <c r="BN55" s="4">
        <f t="shared" si="0"/>
        <v>22601.040000000005</v>
      </c>
      <c r="BO55" s="8">
        <f t="shared" si="0"/>
        <v>10370954</v>
      </c>
      <c r="BP55" s="10">
        <f t="shared" si="0"/>
        <v>66471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2.0099999999999998</v>
      </c>
      <c r="AK56" s="8">
        <f t="shared" si="57"/>
        <v>505</v>
      </c>
      <c r="AL56" s="8">
        <f t="shared" ref="AL56:BM56" si="58">SUM(AL13,AL27,AL41)</f>
        <v>4</v>
      </c>
      <c r="AM56" s="4">
        <f t="shared" si="58"/>
        <v>11.78</v>
      </c>
      <c r="AN56" s="8">
        <f t="shared" si="58"/>
        <v>3091</v>
      </c>
      <c r="AO56" s="8">
        <f t="shared" si="58"/>
        <v>7</v>
      </c>
      <c r="AP56" s="4">
        <f t="shared" si="58"/>
        <v>32.809999999999995</v>
      </c>
      <c r="AQ56" s="8">
        <f t="shared" si="58"/>
        <v>8933</v>
      </c>
      <c r="AR56" s="8">
        <f t="shared" si="58"/>
        <v>15</v>
      </c>
      <c r="AS56" s="4">
        <f t="shared" si="58"/>
        <v>32.68</v>
      </c>
      <c r="AT56" s="8">
        <f t="shared" si="58"/>
        <v>8891</v>
      </c>
      <c r="AU56" s="8">
        <f t="shared" si="58"/>
        <v>3</v>
      </c>
      <c r="AV56" s="4">
        <f t="shared" si="58"/>
        <v>21.53</v>
      </c>
      <c r="AW56" s="8">
        <f t="shared" si="58"/>
        <v>6046</v>
      </c>
      <c r="AX56" s="8">
        <f t="shared" si="58"/>
        <v>0</v>
      </c>
      <c r="AY56" s="4">
        <f t="shared" si="58"/>
        <v>9.07</v>
      </c>
      <c r="AZ56" s="8">
        <f t="shared" si="58"/>
        <v>2506</v>
      </c>
      <c r="BA56" s="8">
        <f t="shared" si="58"/>
        <v>0</v>
      </c>
      <c r="BB56" s="4">
        <f t="shared" si="58"/>
        <v>0.99</v>
      </c>
      <c r="BC56" s="8">
        <f t="shared" si="58"/>
        <v>261</v>
      </c>
      <c r="BD56" s="8">
        <f t="shared" si="58"/>
        <v>0</v>
      </c>
      <c r="BE56" s="4">
        <f t="shared" si="58"/>
        <v>0.36</v>
      </c>
      <c r="BF56" s="8">
        <f t="shared" si="58"/>
        <v>118</v>
      </c>
      <c r="BG56" s="8">
        <f t="shared" si="58"/>
        <v>0</v>
      </c>
      <c r="BH56" s="4">
        <f t="shared" si="58"/>
        <v>0.26</v>
      </c>
      <c r="BI56" s="8">
        <f t="shared" si="58"/>
        <v>62</v>
      </c>
      <c r="BJ56" s="8">
        <f t="shared" si="58"/>
        <v>0</v>
      </c>
      <c r="BK56" s="4">
        <f t="shared" si="58"/>
        <v>2.02</v>
      </c>
      <c r="BL56" s="8">
        <f t="shared" si="58"/>
        <v>545</v>
      </c>
      <c r="BM56" s="8">
        <f t="shared" si="58"/>
        <v>0</v>
      </c>
      <c r="BN56" s="4">
        <f t="shared" si="0"/>
        <v>113.50999999999999</v>
      </c>
      <c r="BO56" s="8">
        <f t="shared" si="0"/>
        <v>30958</v>
      </c>
      <c r="BP56" s="10">
        <f t="shared" si="0"/>
        <v>29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1.63</v>
      </c>
      <c r="G57" s="8">
        <f t="shared" si="59"/>
        <v>0</v>
      </c>
      <c r="H57" s="8">
        <f t="shared" si="59"/>
        <v>0</v>
      </c>
      <c r="I57" s="4">
        <f t="shared" si="59"/>
        <v>5.93</v>
      </c>
      <c r="J57" s="8">
        <f t="shared" si="59"/>
        <v>299</v>
      </c>
      <c r="K57" s="8">
        <f t="shared" si="59"/>
        <v>45</v>
      </c>
      <c r="L57" s="4">
        <f t="shared" si="59"/>
        <v>6.58</v>
      </c>
      <c r="M57" s="8">
        <f t="shared" si="59"/>
        <v>634</v>
      </c>
      <c r="N57" s="8">
        <f t="shared" si="59"/>
        <v>58</v>
      </c>
      <c r="O57" s="4">
        <f t="shared" si="59"/>
        <v>28.54</v>
      </c>
      <c r="P57" s="8">
        <f t="shared" si="59"/>
        <v>3041</v>
      </c>
      <c r="Q57" s="8">
        <f t="shared" si="59"/>
        <v>98</v>
      </c>
      <c r="R57" s="4">
        <f t="shared" si="59"/>
        <v>28.09</v>
      </c>
      <c r="S57" s="8">
        <f t="shared" si="59"/>
        <v>3754</v>
      </c>
      <c r="T57" s="8">
        <f t="shared" si="59"/>
        <v>65</v>
      </c>
      <c r="U57" s="4">
        <f t="shared" si="59"/>
        <v>31.040000000000003</v>
      </c>
      <c r="V57" s="8">
        <f t="shared" si="59"/>
        <v>3864</v>
      </c>
      <c r="W57" s="8">
        <f t="shared" si="59"/>
        <v>47</v>
      </c>
      <c r="X57" s="4">
        <f t="shared" si="59"/>
        <v>45.5</v>
      </c>
      <c r="Y57" s="8">
        <f t="shared" si="59"/>
        <v>6130</v>
      </c>
      <c r="Z57" s="8">
        <f t="shared" si="59"/>
        <v>27</v>
      </c>
      <c r="AA57" s="4">
        <f t="shared" si="59"/>
        <v>83.699999999999989</v>
      </c>
      <c r="AB57" s="8">
        <f t="shared" si="59"/>
        <v>14093</v>
      </c>
      <c r="AC57" s="8">
        <f t="shared" si="59"/>
        <v>40</v>
      </c>
      <c r="AD57" s="4">
        <f t="shared" si="59"/>
        <v>93.16</v>
      </c>
      <c r="AE57" s="8">
        <f t="shared" si="59"/>
        <v>14876</v>
      </c>
      <c r="AF57" s="8">
        <f t="shared" si="59"/>
        <v>50</v>
      </c>
      <c r="AG57" s="4">
        <f t="shared" si="59"/>
        <v>412.84</v>
      </c>
      <c r="AH57" s="8">
        <f t="shared" si="59"/>
        <v>65896</v>
      </c>
      <c r="AI57" s="8">
        <f t="shared" si="59"/>
        <v>180</v>
      </c>
      <c r="AJ57" s="4">
        <f t="shared" si="59"/>
        <v>787.36</v>
      </c>
      <c r="AK57" s="8">
        <f t="shared" si="59"/>
        <v>131035</v>
      </c>
      <c r="AL57" s="8">
        <f t="shared" ref="AL57:BM57" si="60">SUM(AL14,AL28,AL42)</f>
        <v>289</v>
      </c>
      <c r="AM57" s="4">
        <f t="shared" si="60"/>
        <v>543.97</v>
      </c>
      <c r="AN57" s="8">
        <f t="shared" si="60"/>
        <v>88653</v>
      </c>
      <c r="AO57" s="8">
        <f t="shared" si="60"/>
        <v>138</v>
      </c>
      <c r="AP57" s="4">
        <f t="shared" si="60"/>
        <v>221.44</v>
      </c>
      <c r="AQ57" s="8">
        <f t="shared" si="60"/>
        <v>37211</v>
      </c>
      <c r="AR57" s="8">
        <f t="shared" si="60"/>
        <v>48</v>
      </c>
      <c r="AS57" s="4">
        <f t="shared" si="60"/>
        <v>60.540000000000006</v>
      </c>
      <c r="AT57" s="8">
        <f t="shared" si="60"/>
        <v>10165</v>
      </c>
      <c r="AU57" s="8">
        <f t="shared" si="60"/>
        <v>12</v>
      </c>
      <c r="AV57" s="4">
        <f t="shared" si="60"/>
        <v>31.740000000000002</v>
      </c>
      <c r="AW57" s="8">
        <f t="shared" si="60"/>
        <v>4990</v>
      </c>
      <c r="AX57" s="8">
        <f t="shared" si="60"/>
        <v>10</v>
      </c>
      <c r="AY57" s="4">
        <f t="shared" si="60"/>
        <v>4</v>
      </c>
      <c r="AZ57" s="8">
        <f t="shared" si="60"/>
        <v>636</v>
      </c>
      <c r="BA57" s="8">
        <f t="shared" si="60"/>
        <v>0</v>
      </c>
      <c r="BB57" s="4">
        <f t="shared" si="60"/>
        <v>0.42</v>
      </c>
      <c r="BC57" s="8">
        <f t="shared" si="60"/>
        <v>67</v>
      </c>
      <c r="BD57" s="8">
        <f t="shared" si="60"/>
        <v>0</v>
      </c>
      <c r="BE57" s="4">
        <f t="shared" si="60"/>
        <v>0.23</v>
      </c>
      <c r="BF57" s="8">
        <f t="shared" si="60"/>
        <v>37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0.08</v>
      </c>
      <c r="BL57" s="8">
        <f t="shared" si="60"/>
        <v>13</v>
      </c>
      <c r="BM57" s="8">
        <f t="shared" si="60"/>
        <v>0</v>
      </c>
      <c r="BN57" s="4">
        <f t="shared" si="0"/>
        <v>2386.79</v>
      </c>
      <c r="BO57" s="8">
        <f t="shared" si="0"/>
        <v>385394</v>
      </c>
      <c r="BP57" s="10">
        <f t="shared" si="0"/>
        <v>1107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3.31</v>
      </c>
      <c r="J58" s="8">
        <f t="shared" si="62"/>
        <v>99</v>
      </c>
      <c r="K58" s="8">
        <f t="shared" ref="K58:Y58" si="63">SUM(K15,K29,K43)</f>
        <v>16</v>
      </c>
      <c r="L58" s="4">
        <f t="shared" si="63"/>
        <v>10.73</v>
      </c>
      <c r="M58" s="8">
        <f t="shared" si="63"/>
        <v>438</v>
      </c>
      <c r="N58" s="8">
        <f t="shared" si="63"/>
        <v>56</v>
      </c>
      <c r="O58" s="4">
        <f t="shared" si="63"/>
        <v>31.159999999999997</v>
      </c>
      <c r="P58" s="8">
        <f t="shared" si="63"/>
        <v>2520</v>
      </c>
      <c r="Q58" s="8">
        <f t="shared" si="63"/>
        <v>139</v>
      </c>
      <c r="R58" s="4">
        <f t="shared" si="63"/>
        <v>38.150000000000006</v>
      </c>
      <c r="S58" s="8">
        <f t="shared" si="63"/>
        <v>3736</v>
      </c>
      <c r="T58" s="8">
        <f t="shared" si="63"/>
        <v>122</v>
      </c>
      <c r="U58" s="4">
        <f t="shared" si="63"/>
        <v>12.370000000000001</v>
      </c>
      <c r="V58" s="8">
        <f t="shared" si="63"/>
        <v>1400</v>
      </c>
      <c r="W58" s="8">
        <f t="shared" si="63"/>
        <v>38</v>
      </c>
      <c r="X58" s="4">
        <f t="shared" si="63"/>
        <v>8.36</v>
      </c>
      <c r="Y58" s="8">
        <f t="shared" si="63"/>
        <v>983</v>
      </c>
      <c r="Z58" s="8">
        <f t="shared" ref="Z58:BC58" si="64">SUM(Z15,Z29,Z43)</f>
        <v>24</v>
      </c>
      <c r="AA58" s="4">
        <f t="shared" si="64"/>
        <v>17.759999999999998</v>
      </c>
      <c r="AB58" s="8">
        <f t="shared" si="64"/>
        <v>2662</v>
      </c>
      <c r="AC58" s="8">
        <f t="shared" si="64"/>
        <v>35</v>
      </c>
      <c r="AD58" s="4">
        <f t="shared" si="64"/>
        <v>25.13</v>
      </c>
      <c r="AE58" s="8">
        <f t="shared" si="64"/>
        <v>3693</v>
      </c>
      <c r="AF58" s="8">
        <f t="shared" si="64"/>
        <v>41</v>
      </c>
      <c r="AG58" s="4">
        <f t="shared" si="64"/>
        <v>45.49</v>
      </c>
      <c r="AH58" s="8">
        <f t="shared" si="64"/>
        <v>6893</v>
      </c>
      <c r="AI58" s="8">
        <f t="shared" si="64"/>
        <v>28</v>
      </c>
      <c r="AJ58" s="4">
        <f t="shared" si="64"/>
        <v>241.15999999999997</v>
      </c>
      <c r="AK58" s="8">
        <f t="shared" si="64"/>
        <v>38791</v>
      </c>
      <c r="AL58" s="8">
        <f t="shared" si="64"/>
        <v>125</v>
      </c>
      <c r="AM58" s="4">
        <f t="shared" si="64"/>
        <v>675.28</v>
      </c>
      <c r="AN58" s="8">
        <f t="shared" si="64"/>
        <v>113946</v>
      </c>
      <c r="AO58" s="8">
        <f t="shared" si="64"/>
        <v>265</v>
      </c>
      <c r="AP58" s="4">
        <f t="shared" si="64"/>
        <v>1143.73</v>
      </c>
      <c r="AQ58" s="8">
        <f t="shared" si="64"/>
        <v>194648</v>
      </c>
      <c r="AR58" s="8">
        <f t="shared" si="64"/>
        <v>184</v>
      </c>
      <c r="AS58" s="4">
        <f t="shared" si="64"/>
        <v>2050.0300000000002</v>
      </c>
      <c r="AT58" s="8">
        <f t="shared" si="64"/>
        <v>345225</v>
      </c>
      <c r="AU58" s="8">
        <f t="shared" si="64"/>
        <v>25</v>
      </c>
      <c r="AV58" s="4">
        <f t="shared" si="64"/>
        <v>1971.4700000000003</v>
      </c>
      <c r="AW58" s="8">
        <f t="shared" si="64"/>
        <v>329054</v>
      </c>
      <c r="AX58" s="8">
        <f t="shared" si="64"/>
        <v>35</v>
      </c>
      <c r="AY58" s="4">
        <f t="shared" si="64"/>
        <v>1286.25</v>
      </c>
      <c r="AZ58" s="8">
        <f t="shared" si="64"/>
        <v>209203</v>
      </c>
      <c r="BA58" s="8">
        <f t="shared" si="64"/>
        <v>21</v>
      </c>
      <c r="BB58" s="4">
        <f t="shared" si="64"/>
        <v>430.63</v>
      </c>
      <c r="BC58" s="8">
        <f t="shared" si="64"/>
        <v>71712</v>
      </c>
      <c r="BD58" s="8">
        <f t="shared" ref="BD58:BM58" si="65">SUM(BD15,BD29,BD43)</f>
        <v>3</v>
      </c>
      <c r="BE58" s="4">
        <f t="shared" si="65"/>
        <v>292.18</v>
      </c>
      <c r="BF58" s="8">
        <f t="shared" si="65"/>
        <v>49031</v>
      </c>
      <c r="BG58" s="8">
        <f t="shared" si="65"/>
        <v>2</v>
      </c>
      <c r="BH58" s="4">
        <f t="shared" si="65"/>
        <v>129.9</v>
      </c>
      <c r="BI58" s="8">
        <f t="shared" si="65"/>
        <v>21996</v>
      </c>
      <c r="BJ58" s="8">
        <f t="shared" si="65"/>
        <v>3</v>
      </c>
      <c r="BK58" s="4">
        <f t="shared" si="65"/>
        <v>99.82</v>
      </c>
      <c r="BL58" s="8">
        <f t="shared" si="65"/>
        <v>17343</v>
      </c>
      <c r="BM58" s="8">
        <f t="shared" si="65"/>
        <v>5</v>
      </c>
      <c r="BN58" s="4">
        <f t="shared" si="0"/>
        <v>8512.91</v>
      </c>
      <c r="BO58" s="8">
        <f t="shared" si="0"/>
        <v>1413373</v>
      </c>
      <c r="BP58" s="10">
        <f t="shared" si="0"/>
        <v>1167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4.0199999999999996</v>
      </c>
      <c r="J59" s="8">
        <f t="shared" si="66"/>
        <v>100</v>
      </c>
      <c r="K59" s="8">
        <f t="shared" ref="K59:Y59" si="67">SUM(K16,K30,K44)</f>
        <v>20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0.7</v>
      </c>
      <c r="V59" s="8">
        <f t="shared" si="67"/>
        <v>76</v>
      </c>
      <c r="W59" s="8">
        <f t="shared" si="67"/>
        <v>2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0.13</v>
      </c>
      <c r="AE59" s="8">
        <f t="shared" si="68"/>
        <v>19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0.05</v>
      </c>
      <c r="AK59" s="8">
        <f t="shared" si="68"/>
        <v>8</v>
      </c>
      <c r="AL59" s="8">
        <f t="shared" si="68"/>
        <v>0</v>
      </c>
      <c r="AM59" s="4">
        <f t="shared" si="68"/>
        <v>0.73</v>
      </c>
      <c r="AN59" s="8">
        <f t="shared" si="68"/>
        <v>122</v>
      </c>
      <c r="AO59" s="8">
        <f t="shared" si="68"/>
        <v>0</v>
      </c>
      <c r="AP59" s="4">
        <f t="shared" si="68"/>
        <v>2.1999999999999997</v>
      </c>
      <c r="AQ59" s="8">
        <f t="shared" si="68"/>
        <v>356</v>
      </c>
      <c r="AR59" s="8">
        <f t="shared" si="68"/>
        <v>0</v>
      </c>
      <c r="AS59" s="4">
        <f t="shared" si="68"/>
        <v>1.58</v>
      </c>
      <c r="AT59" s="8">
        <f t="shared" si="68"/>
        <v>266</v>
      </c>
      <c r="AU59" s="8">
        <f t="shared" si="68"/>
        <v>0</v>
      </c>
      <c r="AV59" s="4">
        <f t="shared" si="68"/>
        <v>0.38</v>
      </c>
      <c r="AW59" s="8">
        <f t="shared" si="68"/>
        <v>61</v>
      </c>
      <c r="AX59" s="8">
        <f t="shared" si="68"/>
        <v>0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0.38</v>
      </c>
      <c r="BC59" s="8">
        <f t="shared" si="68"/>
        <v>62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10.17</v>
      </c>
      <c r="BO59" s="8">
        <f t="shared" si="0"/>
        <v>1070</v>
      </c>
      <c r="BP59" s="10">
        <f t="shared" si="0"/>
        <v>22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1.63</v>
      </c>
      <c r="G60" s="8">
        <f t="shared" si="70"/>
        <v>0</v>
      </c>
      <c r="H60" s="8">
        <f t="shared" si="70"/>
        <v>0</v>
      </c>
      <c r="I60" s="4">
        <f t="shared" si="70"/>
        <v>13.26</v>
      </c>
      <c r="J60" s="8">
        <f t="shared" si="70"/>
        <v>498</v>
      </c>
      <c r="K60" s="8">
        <f t="shared" si="70"/>
        <v>81</v>
      </c>
      <c r="L60" s="4">
        <f t="shared" si="70"/>
        <v>17.310000000000002</v>
      </c>
      <c r="M60" s="8">
        <f t="shared" si="70"/>
        <v>1072</v>
      </c>
      <c r="N60" s="8">
        <f t="shared" si="70"/>
        <v>114</v>
      </c>
      <c r="O60" s="4">
        <f t="shared" si="70"/>
        <v>59.699999999999989</v>
      </c>
      <c r="P60" s="8">
        <f t="shared" si="70"/>
        <v>5561</v>
      </c>
      <c r="Q60" s="8">
        <f t="shared" si="70"/>
        <v>237</v>
      </c>
      <c r="R60" s="4">
        <f t="shared" si="70"/>
        <v>66.240000000000009</v>
      </c>
      <c r="S60" s="8">
        <f t="shared" si="70"/>
        <v>7490</v>
      </c>
      <c r="T60" s="8">
        <f t="shared" si="70"/>
        <v>187</v>
      </c>
      <c r="U60" s="4">
        <f t="shared" si="70"/>
        <v>44.11</v>
      </c>
      <c r="V60" s="8">
        <f t="shared" si="70"/>
        <v>5340</v>
      </c>
      <c r="W60" s="8">
        <f t="shared" si="70"/>
        <v>87</v>
      </c>
      <c r="X60" s="4">
        <f t="shared" si="70"/>
        <v>53.86</v>
      </c>
      <c r="Y60" s="8">
        <f t="shared" si="70"/>
        <v>7113</v>
      </c>
      <c r="Z60" s="8">
        <f t="shared" si="70"/>
        <v>51</v>
      </c>
      <c r="AA60" s="4">
        <f t="shared" si="70"/>
        <v>101.46</v>
      </c>
      <c r="AB60" s="8">
        <f t="shared" si="70"/>
        <v>16755</v>
      </c>
      <c r="AC60" s="8">
        <f t="shared" si="70"/>
        <v>75</v>
      </c>
      <c r="AD60" s="4">
        <f t="shared" si="70"/>
        <v>118.41999999999999</v>
      </c>
      <c r="AE60" s="8">
        <f t="shared" si="70"/>
        <v>18588</v>
      </c>
      <c r="AF60" s="8">
        <f t="shared" si="70"/>
        <v>91</v>
      </c>
      <c r="AG60" s="4">
        <f t="shared" si="70"/>
        <v>458.33</v>
      </c>
      <c r="AH60" s="8">
        <f t="shared" si="70"/>
        <v>72789</v>
      </c>
      <c r="AI60" s="8">
        <f t="shared" si="70"/>
        <v>208</v>
      </c>
      <c r="AJ60" s="4">
        <f t="shared" si="70"/>
        <v>1028.57</v>
      </c>
      <c r="AK60" s="8">
        <f t="shared" si="70"/>
        <v>169834</v>
      </c>
      <c r="AL60" s="8">
        <f t="shared" ref="AL60:BM60" si="71">SUM(AL17,AL31,AL45)</f>
        <v>414</v>
      </c>
      <c r="AM60" s="4">
        <f t="shared" si="71"/>
        <v>1219.9800000000002</v>
      </c>
      <c r="AN60" s="8">
        <f t="shared" si="71"/>
        <v>202721</v>
      </c>
      <c r="AO60" s="8">
        <f t="shared" si="71"/>
        <v>403</v>
      </c>
      <c r="AP60" s="4">
        <f t="shared" si="71"/>
        <v>1367.37</v>
      </c>
      <c r="AQ60" s="8">
        <f t="shared" si="71"/>
        <v>232215</v>
      </c>
      <c r="AR60" s="8">
        <f t="shared" si="71"/>
        <v>232</v>
      </c>
      <c r="AS60" s="4">
        <f t="shared" si="71"/>
        <v>2112.1500000000005</v>
      </c>
      <c r="AT60" s="8">
        <f t="shared" si="71"/>
        <v>355656</v>
      </c>
      <c r="AU60" s="8">
        <f t="shared" si="71"/>
        <v>37</v>
      </c>
      <c r="AV60" s="4">
        <f t="shared" si="71"/>
        <v>2003.5900000000004</v>
      </c>
      <c r="AW60" s="8">
        <f t="shared" si="71"/>
        <v>334105</v>
      </c>
      <c r="AX60" s="8">
        <f t="shared" si="71"/>
        <v>45</v>
      </c>
      <c r="AY60" s="4">
        <f t="shared" si="71"/>
        <v>1290.25</v>
      </c>
      <c r="AZ60" s="8">
        <f t="shared" si="71"/>
        <v>209839</v>
      </c>
      <c r="BA60" s="8">
        <f t="shared" si="71"/>
        <v>21</v>
      </c>
      <c r="BB60" s="4">
        <f t="shared" si="71"/>
        <v>431.42999999999995</v>
      </c>
      <c r="BC60" s="8">
        <f t="shared" si="71"/>
        <v>71841</v>
      </c>
      <c r="BD60" s="8">
        <f t="shared" si="71"/>
        <v>3</v>
      </c>
      <c r="BE60" s="4">
        <f t="shared" si="71"/>
        <v>292.41000000000003</v>
      </c>
      <c r="BF60" s="8">
        <f t="shared" si="71"/>
        <v>49068</v>
      </c>
      <c r="BG60" s="8">
        <f t="shared" si="71"/>
        <v>2</v>
      </c>
      <c r="BH60" s="4">
        <f t="shared" si="71"/>
        <v>129.9</v>
      </c>
      <c r="BI60" s="8">
        <f t="shared" si="71"/>
        <v>21996</v>
      </c>
      <c r="BJ60" s="8">
        <f t="shared" si="71"/>
        <v>3</v>
      </c>
      <c r="BK60" s="4">
        <f t="shared" si="71"/>
        <v>99.9</v>
      </c>
      <c r="BL60" s="8">
        <f t="shared" si="71"/>
        <v>17356</v>
      </c>
      <c r="BM60" s="8">
        <f t="shared" si="71"/>
        <v>5</v>
      </c>
      <c r="BN60" s="4">
        <f t="shared" si="0"/>
        <v>10909.87</v>
      </c>
      <c r="BO60" s="8">
        <f t="shared" si="0"/>
        <v>1799837</v>
      </c>
      <c r="BP60" s="10">
        <f t="shared" si="0"/>
        <v>2296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1.63</v>
      </c>
      <c r="G61" s="8">
        <f t="shared" si="72"/>
        <v>0</v>
      </c>
      <c r="H61" s="8">
        <f t="shared" si="72"/>
        <v>0</v>
      </c>
      <c r="I61" s="4">
        <f t="shared" si="72"/>
        <v>13.26</v>
      </c>
      <c r="J61" s="8">
        <f t="shared" si="72"/>
        <v>498</v>
      </c>
      <c r="K61" s="8">
        <f t="shared" si="72"/>
        <v>81</v>
      </c>
      <c r="L61" s="4">
        <f t="shared" si="72"/>
        <v>17.310000000000002</v>
      </c>
      <c r="M61" s="8">
        <f t="shared" si="72"/>
        <v>1072</v>
      </c>
      <c r="N61" s="8">
        <f t="shared" si="72"/>
        <v>114</v>
      </c>
      <c r="O61" s="4">
        <f t="shared" si="72"/>
        <v>59.699999999999989</v>
      </c>
      <c r="P61" s="8">
        <f t="shared" si="72"/>
        <v>5561</v>
      </c>
      <c r="Q61" s="8">
        <f t="shared" si="72"/>
        <v>237</v>
      </c>
      <c r="R61" s="4">
        <f t="shared" si="72"/>
        <v>66.240000000000009</v>
      </c>
      <c r="S61" s="8">
        <f t="shared" si="72"/>
        <v>7490</v>
      </c>
      <c r="T61" s="8">
        <f t="shared" si="72"/>
        <v>187</v>
      </c>
      <c r="U61" s="4">
        <f t="shared" si="72"/>
        <v>44.11</v>
      </c>
      <c r="V61" s="8">
        <f t="shared" si="72"/>
        <v>5340</v>
      </c>
      <c r="W61" s="8">
        <f t="shared" si="72"/>
        <v>87</v>
      </c>
      <c r="X61" s="4">
        <f t="shared" si="72"/>
        <v>53.86</v>
      </c>
      <c r="Y61" s="8">
        <f t="shared" si="72"/>
        <v>7113</v>
      </c>
      <c r="Z61" s="8">
        <f t="shared" si="72"/>
        <v>51</v>
      </c>
      <c r="AA61" s="4">
        <f t="shared" si="72"/>
        <v>101.46</v>
      </c>
      <c r="AB61" s="8">
        <f t="shared" si="72"/>
        <v>16755</v>
      </c>
      <c r="AC61" s="8">
        <f t="shared" si="72"/>
        <v>75</v>
      </c>
      <c r="AD61" s="4">
        <f t="shared" si="72"/>
        <v>118.41999999999999</v>
      </c>
      <c r="AE61" s="8">
        <f t="shared" si="72"/>
        <v>18588</v>
      </c>
      <c r="AF61" s="8">
        <f t="shared" si="72"/>
        <v>91</v>
      </c>
      <c r="AG61" s="4">
        <f t="shared" si="72"/>
        <v>458.33</v>
      </c>
      <c r="AH61" s="8">
        <f t="shared" si="72"/>
        <v>72789</v>
      </c>
      <c r="AI61" s="8">
        <f t="shared" si="72"/>
        <v>208</v>
      </c>
      <c r="AJ61" s="4">
        <f t="shared" si="72"/>
        <v>1030.58</v>
      </c>
      <c r="AK61" s="8">
        <f t="shared" si="72"/>
        <v>170339</v>
      </c>
      <c r="AL61" s="8">
        <f t="shared" ref="AL61:BM61" si="73">SUM(AL18,AL32,AL46)</f>
        <v>418</v>
      </c>
      <c r="AM61" s="4">
        <f t="shared" si="73"/>
        <v>1231.7600000000002</v>
      </c>
      <c r="AN61" s="8">
        <f t="shared" si="73"/>
        <v>205812</v>
      </c>
      <c r="AO61" s="8">
        <f t="shared" si="73"/>
        <v>410</v>
      </c>
      <c r="AP61" s="4">
        <f t="shared" si="73"/>
        <v>1400.18</v>
      </c>
      <c r="AQ61" s="8">
        <f t="shared" si="73"/>
        <v>241148</v>
      </c>
      <c r="AR61" s="8">
        <f t="shared" si="73"/>
        <v>247</v>
      </c>
      <c r="AS61" s="4">
        <f t="shared" si="73"/>
        <v>2144.8300000000004</v>
      </c>
      <c r="AT61" s="8">
        <f t="shared" si="73"/>
        <v>364547</v>
      </c>
      <c r="AU61" s="8">
        <f t="shared" si="73"/>
        <v>40</v>
      </c>
      <c r="AV61" s="4">
        <f t="shared" si="73"/>
        <v>2025.1200000000003</v>
      </c>
      <c r="AW61" s="8">
        <f t="shared" si="73"/>
        <v>340151</v>
      </c>
      <c r="AX61" s="8">
        <f t="shared" si="73"/>
        <v>45</v>
      </c>
      <c r="AY61" s="4">
        <f t="shared" si="73"/>
        <v>1299.32</v>
      </c>
      <c r="AZ61" s="8">
        <f t="shared" si="73"/>
        <v>212345</v>
      </c>
      <c r="BA61" s="8">
        <f t="shared" si="73"/>
        <v>21</v>
      </c>
      <c r="BB61" s="4">
        <f t="shared" si="73"/>
        <v>432.41999999999996</v>
      </c>
      <c r="BC61" s="8">
        <f t="shared" si="73"/>
        <v>72102</v>
      </c>
      <c r="BD61" s="8">
        <f t="shared" si="73"/>
        <v>3</v>
      </c>
      <c r="BE61" s="4">
        <f t="shared" si="73"/>
        <v>292.77000000000004</v>
      </c>
      <c r="BF61" s="8">
        <f t="shared" si="73"/>
        <v>49186</v>
      </c>
      <c r="BG61" s="8">
        <f t="shared" si="73"/>
        <v>2</v>
      </c>
      <c r="BH61" s="4">
        <f t="shared" si="73"/>
        <v>130.16</v>
      </c>
      <c r="BI61" s="8">
        <f t="shared" si="73"/>
        <v>22058</v>
      </c>
      <c r="BJ61" s="8">
        <f t="shared" si="73"/>
        <v>3</v>
      </c>
      <c r="BK61" s="4">
        <f t="shared" si="73"/>
        <v>101.92</v>
      </c>
      <c r="BL61" s="8">
        <f t="shared" si="73"/>
        <v>17901</v>
      </c>
      <c r="BM61" s="8">
        <f t="shared" si="73"/>
        <v>5</v>
      </c>
      <c r="BN61" s="4">
        <f t="shared" si="0"/>
        <v>11023.380000000001</v>
      </c>
      <c r="BO61" s="8">
        <f t="shared" si="0"/>
        <v>1830795</v>
      </c>
      <c r="BP61" s="10">
        <f t="shared" si="0"/>
        <v>2325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181.06</v>
      </c>
      <c r="G62" s="8">
        <f t="shared" si="74"/>
        <v>0</v>
      </c>
      <c r="H62" s="8">
        <f t="shared" si="74"/>
        <v>0</v>
      </c>
      <c r="I62" s="4">
        <f t="shared" si="74"/>
        <v>330.83</v>
      </c>
      <c r="J62" s="8">
        <f t="shared" si="74"/>
        <v>1528</v>
      </c>
      <c r="K62" s="8">
        <f t="shared" si="74"/>
        <v>257</v>
      </c>
      <c r="L62" s="4">
        <f t="shared" si="74"/>
        <v>272.51</v>
      </c>
      <c r="M62" s="8">
        <f t="shared" si="74"/>
        <v>12570</v>
      </c>
      <c r="N62" s="8">
        <f t="shared" si="74"/>
        <v>1941</v>
      </c>
      <c r="O62" s="4">
        <f t="shared" si="74"/>
        <v>391.76999999999992</v>
      </c>
      <c r="P62" s="8">
        <f t="shared" si="74"/>
        <v>32008</v>
      </c>
      <c r="Q62" s="8">
        <f t="shared" si="74"/>
        <v>3321</v>
      </c>
      <c r="R62" s="4">
        <f t="shared" si="74"/>
        <v>240.25</v>
      </c>
      <c r="S62" s="8">
        <f t="shared" si="74"/>
        <v>30044</v>
      </c>
      <c r="T62" s="8">
        <f t="shared" si="74"/>
        <v>2098</v>
      </c>
      <c r="U62" s="4">
        <f t="shared" si="74"/>
        <v>224.84000000000003</v>
      </c>
      <c r="V62" s="8">
        <f t="shared" si="74"/>
        <v>41203</v>
      </c>
      <c r="W62" s="8">
        <f t="shared" si="74"/>
        <v>2624</v>
      </c>
      <c r="X62" s="4">
        <f t="shared" si="74"/>
        <v>464.82</v>
      </c>
      <c r="Y62" s="8">
        <f t="shared" si="74"/>
        <v>106508</v>
      </c>
      <c r="Z62" s="8">
        <f t="shared" si="74"/>
        <v>4508</v>
      </c>
      <c r="AA62" s="4">
        <f t="shared" si="74"/>
        <v>470.93999999999994</v>
      </c>
      <c r="AB62" s="8">
        <f t="shared" si="74"/>
        <v>114689</v>
      </c>
      <c r="AC62" s="8">
        <f t="shared" si="74"/>
        <v>2736</v>
      </c>
      <c r="AD62" s="4">
        <f t="shared" si="74"/>
        <v>762.28</v>
      </c>
      <c r="AE62" s="8">
        <f t="shared" si="74"/>
        <v>211194</v>
      </c>
      <c r="AF62" s="8">
        <f t="shared" si="74"/>
        <v>3418</v>
      </c>
      <c r="AG62" s="4">
        <f t="shared" si="74"/>
        <v>1564.8200000000002</v>
      </c>
      <c r="AH62" s="8">
        <f t="shared" si="74"/>
        <v>524311</v>
      </c>
      <c r="AI62" s="8">
        <f t="shared" si="74"/>
        <v>5790</v>
      </c>
      <c r="AJ62" s="4">
        <f t="shared" si="74"/>
        <v>3009.21</v>
      </c>
      <c r="AK62" s="8">
        <f t="shared" si="74"/>
        <v>1040456</v>
      </c>
      <c r="AL62" s="8">
        <f t="shared" ref="AL62:BP62" si="75">SUM(AL19,AL48)</f>
        <v>8671</v>
      </c>
      <c r="AM62" s="4">
        <f t="shared" si="75"/>
        <v>4694.3100000000004</v>
      </c>
      <c r="AN62" s="8">
        <f t="shared" si="75"/>
        <v>1903640</v>
      </c>
      <c r="AO62" s="8">
        <f t="shared" si="75"/>
        <v>12673</v>
      </c>
      <c r="AP62" s="4">
        <f t="shared" si="75"/>
        <v>5843.77</v>
      </c>
      <c r="AQ62" s="8">
        <f t="shared" si="75"/>
        <v>2488076</v>
      </c>
      <c r="AR62" s="8">
        <f t="shared" si="75"/>
        <v>9878</v>
      </c>
      <c r="AS62" s="4">
        <f t="shared" si="75"/>
        <v>6825.43</v>
      </c>
      <c r="AT62" s="8">
        <f t="shared" si="75"/>
        <v>2814823</v>
      </c>
      <c r="AU62" s="8">
        <f t="shared" si="75"/>
        <v>8150</v>
      </c>
      <c r="AV62" s="4">
        <f t="shared" si="75"/>
        <v>4355.33</v>
      </c>
      <c r="AW62" s="8">
        <f t="shared" si="75"/>
        <v>1580214</v>
      </c>
      <c r="AX62" s="8">
        <f t="shared" si="75"/>
        <v>1905</v>
      </c>
      <c r="AY62" s="4">
        <f t="shared" si="75"/>
        <v>2072.9900000000002</v>
      </c>
      <c r="AZ62" s="8">
        <f t="shared" si="75"/>
        <v>626458</v>
      </c>
      <c r="BA62" s="8">
        <f t="shared" si="75"/>
        <v>609</v>
      </c>
      <c r="BB62" s="4">
        <f t="shared" si="75"/>
        <v>784.28</v>
      </c>
      <c r="BC62" s="8">
        <f t="shared" si="75"/>
        <v>260707</v>
      </c>
      <c r="BD62" s="8">
        <f t="shared" si="75"/>
        <v>136</v>
      </c>
      <c r="BE62" s="4">
        <f t="shared" si="75"/>
        <v>535.17000000000007</v>
      </c>
      <c r="BF62" s="8">
        <f t="shared" si="75"/>
        <v>177835</v>
      </c>
      <c r="BG62" s="8">
        <f t="shared" si="75"/>
        <v>59</v>
      </c>
      <c r="BH62" s="4">
        <f t="shared" si="75"/>
        <v>231.48000000000002</v>
      </c>
      <c r="BI62" s="8">
        <f t="shared" si="75"/>
        <v>76300</v>
      </c>
      <c r="BJ62" s="8">
        <f t="shared" si="75"/>
        <v>8</v>
      </c>
      <c r="BK62" s="4">
        <f t="shared" si="75"/>
        <v>368.32999999999993</v>
      </c>
      <c r="BL62" s="8">
        <f t="shared" si="75"/>
        <v>159185</v>
      </c>
      <c r="BM62" s="8">
        <f t="shared" si="75"/>
        <v>14</v>
      </c>
      <c r="BN62" s="4">
        <f t="shared" si="75"/>
        <v>33624.42</v>
      </c>
      <c r="BO62" s="8">
        <f t="shared" si="75"/>
        <v>12201749</v>
      </c>
      <c r="BP62" s="8">
        <f t="shared" si="75"/>
        <v>68796</v>
      </c>
      <c r="BQ62" s="49"/>
      <c r="BR62" s="49"/>
      <c r="BS62" s="25">
        <f>SUM(BS48,BS19)</f>
        <v>218.29000000000002</v>
      </c>
      <c r="BT62" s="25">
        <f>SUM(BT48,BT19)</f>
        <v>1585.1999999999998</v>
      </c>
      <c r="BU62" s="25">
        <f>SUM(BU48,BU19)</f>
        <v>78.03</v>
      </c>
      <c r="BV62" s="16"/>
      <c r="BW62" s="39">
        <f>SUM(BW48,BW19)</f>
        <v>2375.9900000000002</v>
      </c>
      <c r="BX62" s="45">
        <f t="shared" ref="BX62" si="76">SUM(BX48,BX19)</f>
        <v>2490016</v>
      </c>
      <c r="BY62" s="19"/>
      <c r="BZ62" s="25">
        <f>SUM(BZ48,BZ19)</f>
        <v>0.55000000000000004</v>
      </c>
      <c r="CA62" s="25">
        <f>SUM(BZ62,BW62,BS62:BU62,BN62)</f>
        <v>37882.479999999996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2025-09-09T05:16:13Z</dcterms:modified>
</cp:coreProperties>
</file>