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921CE01C-C4AC-438D-9FFE-AFE7B5D2C97D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Y19" i="16" s="1"/>
  <c r="X15" i="16"/>
  <c r="X27" i="16" s="1"/>
  <c r="W15" i="16"/>
  <c r="W27" i="16" s="1"/>
  <c r="V15" i="16"/>
  <c r="U15" i="16"/>
  <c r="L22" i="16"/>
  <c r="K22" i="16"/>
  <c r="J22" i="16"/>
  <c r="I22" i="16"/>
  <c r="F22" i="16"/>
  <c r="E22" i="16"/>
  <c r="Q22" i="16" s="1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R22" i="16" l="1"/>
  <c r="V27" i="16"/>
  <c r="BB27" i="16"/>
  <c r="Z19" i="16"/>
  <c r="BD27" i="16"/>
  <c r="AA27" i="16"/>
  <c r="P22" i="16"/>
  <c r="G22" i="16"/>
  <c r="R19" i="16"/>
  <c r="N19" i="16"/>
  <c r="AI27" i="16"/>
  <c r="AD27" i="16"/>
  <c r="AC27" i="16"/>
  <c r="J27" i="16"/>
  <c r="R15" i="16"/>
  <c r="N15" i="16"/>
  <c r="Y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T15" i="16" l="1"/>
  <c r="N27" i="16"/>
  <c r="AV22" i="16"/>
  <c r="Y27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<sst xmlns="http://schemas.openxmlformats.org/spreadsheetml/2006/main" count="120" uniqueCount="48">
  <si>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</si>
  <si>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</si>
  <si>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</si>
  <si>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</si>
  <si>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</si>
  <si>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</si>
  <si>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</si>
  <si>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</si>
  <si>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</si>
  <si>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</si>
  <si>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</si>
  <si>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</si>
  <si>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</si>
  <si>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</si>
  <si>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</si>
  <si>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</si>
  <si>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</si>
  <si>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</si>
  <si>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</si>
  <si>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</si>
  <si>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</si>
  <si>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</si>
  <si>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</si>
  <si>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</si>
  <si>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</si>
  <si>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</si>
  <si>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</si>
  <si>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</si>
  <si>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</si>
  <si>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</si>
  <si>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</si>
  <si>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</si>
  <si>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</si>
  <si>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</si>
  <si>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</si>
  <si>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</si>
  <si>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</si>
  <si>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</si>
  <si>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</si>
  <si>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</si>
  <si>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</si>
  <si>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</si>
  <si>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</si>
  <si>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</si>
  <si>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</si>
  <si>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</si>
  <si>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球磨</t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</si>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</sst>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20657.22</v>
      </c>
      <c r="D8" s="14">
        <v>9166677</v>
      </c>
      <c r="E8" s="8">
        <v>1364.39</v>
      </c>
      <c r="F8" s="14">
        <v>285633</v>
      </c>
      <c r="G8" s="8">
        <f>SUM(C8,E8)</f>
        <v>22021.61</v>
      </c>
      <c r="H8" s="14">
        <f>SUM(D8,F8)</f>
        <v>9452310</v>
      </c>
      <c r="I8" s="8">
        <v>97.43</v>
      </c>
      <c r="J8" s="14">
        <v>35595</v>
      </c>
      <c r="K8" s="8">
        <v>1.2</v>
      </c>
      <c r="L8" s="14">
        <v>184</v>
      </c>
      <c r="M8" s="8">
        <f>SUM(I8,K8)</f>
        <v>98.63000000000001</v>
      </c>
      <c r="N8" s="14">
        <f>SUM(J8,L8)</f>
        <v>35779</v>
      </c>
      <c r="O8" s="8">
        <f>SUM(C8,I8)</f>
        <v>20754.650000000001</v>
      </c>
      <c r="P8" s="14">
        <f>SUM(D8,J8)</f>
        <v>9202272</v>
      </c>
      <c r="Q8" s="8">
        <f>SUM(E8,K8)</f>
        <v>1365.5900000000001</v>
      </c>
      <c r="R8" s="14">
        <f>SUM(F8,L8)</f>
        <v>285817</v>
      </c>
      <c r="S8" s="8">
        <f>SUM(O8,Q8)</f>
        <v>22120.240000000002</v>
      </c>
      <c r="T8" s="14">
        <f>SUM(P8,R8)</f>
        <v>9488089</v>
      </c>
      <c r="U8" s="8">
        <v>5.68</v>
      </c>
      <c r="V8" s="6">
        <v>1442</v>
      </c>
      <c r="W8" s="8">
        <v>896.77</v>
      </c>
      <c r="X8" s="6">
        <v>175816</v>
      </c>
      <c r="Y8" s="8">
        <f>SUM(U8,W8)</f>
        <v>902.44999999999993</v>
      </c>
      <c r="Z8" s="14">
        <f>SUM(V8,X8)</f>
        <v>177258</v>
      </c>
      <c r="AA8" s="8">
        <v>0</v>
      </c>
      <c r="AB8" s="6">
        <v>0</v>
      </c>
      <c r="AC8" s="8">
        <v>11.79</v>
      </c>
      <c r="AD8" s="6">
        <v>877</v>
      </c>
      <c r="AE8" s="8">
        <f>SUM(AA8,AC8)</f>
        <v>11.79</v>
      </c>
      <c r="AF8" s="14">
        <f>SUM(AB8,AD8)</f>
        <v>877</v>
      </c>
      <c r="AG8" s="8">
        <v>91.7</v>
      </c>
      <c r="AH8" s="6">
        <v>27128</v>
      </c>
      <c r="AI8" s="8">
        <v>13098.630000000001</v>
      </c>
      <c r="AJ8" s="6">
        <v>2842199</v>
      </c>
      <c r="AK8" s="8">
        <f>SUM(AG8,AI8)</f>
        <v>13190.330000000002</v>
      </c>
      <c r="AL8" s="14">
        <f>SUM(AH8,AJ8)</f>
        <v>2869327</v>
      </c>
      <c r="AM8" s="16">
        <f>SUM(U8,AA8,AG8)</f>
        <v>97.38</v>
      </c>
      <c r="AN8" s="14">
        <f>SUM(V8,AB8,AH8)</f>
        <v>28570</v>
      </c>
      <c r="AO8" s="16">
        <f>SUM(W8,AC8,AI8)</f>
        <v>14007.19</v>
      </c>
      <c r="AP8" s="14">
        <f>SUM(X8,AD8,AJ8)</f>
        <v>3018892</v>
      </c>
      <c r="AQ8" s="8">
        <f>SUM(AM8,AO8)</f>
        <v>14104.57</v>
      </c>
      <c r="AR8" s="14">
        <f>SUM(AN8,AP8)</f>
        <v>3047462</v>
      </c>
      <c r="AS8" s="16">
        <f>SUM(AM8,O8)</f>
        <v>20852.030000000002</v>
      </c>
      <c r="AT8" s="14">
        <f t="shared" ref="AT8" si="0">SUM(AN8,P8)</f>
        <v>9230842</v>
      </c>
      <c r="AU8" s="16">
        <f>SUM(AO8,Q8)</f>
        <v>15372.78</v>
      </c>
      <c r="AV8" s="14">
        <f>SUM(AP8,R8)</f>
        <v>3304709</v>
      </c>
      <c r="AW8" s="16">
        <f>SUM(AQ8,S8)</f>
        <v>36224.81</v>
      </c>
      <c r="AX8" s="14">
        <f>SUM(AR8,T8)</f>
        <v>12535551</v>
      </c>
      <c r="AY8" s="21">
        <v>122.12</v>
      </c>
      <c r="AZ8" s="19">
        <v>254.85</v>
      </c>
      <c r="BA8" s="17">
        <v>121.36999999999999</v>
      </c>
      <c r="BB8" s="8">
        <v>1155.3</v>
      </c>
      <c r="BC8" s="22">
        <v>994349</v>
      </c>
      <c r="BD8" s="17">
        <v>18.34</v>
      </c>
      <c r="BE8" s="17">
        <f>SUM(AW8,AY8,AZ8:BB8,BD8)</f>
        <v>37896.79</v>
      </c>
    </row>
    <row r="9" spans="1:57" s="9" customFormat="1" ht="18" customHeight="1" x14ac:dyDescent="0.15">
      <c r="A9" s="28"/>
      <c r="B9" s="24" t="s">
        <v>26</v>
      </c>
      <c r="C9" s="8">
        <v>9092.9699999999993</v>
      </c>
      <c r="D9" s="14">
        <v>4151922</v>
      </c>
      <c r="E9" s="8">
        <v>463.53</v>
      </c>
      <c r="F9" s="14">
        <v>100366</v>
      </c>
      <c r="G9" s="8">
        <f t="shared" ref="G9:G26" si="1">SUM(C9,E9)</f>
        <v>9556.5</v>
      </c>
      <c r="H9" s="14">
        <f t="shared" ref="H9:H26" si="2">SUM(D9,F9)</f>
        <v>4252288</v>
      </c>
      <c r="I9" s="8">
        <v>52.88</v>
      </c>
      <c r="J9" s="14">
        <v>22283</v>
      </c>
      <c r="K9" s="8">
        <v>1.26</v>
      </c>
      <c r="L9" s="14">
        <v>261</v>
      </c>
      <c r="M9" s="8">
        <f t="shared" ref="M9:M26" si="3">SUM(I9,K9)</f>
        <v>54.14</v>
      </c>
      <c r="N9" s="14">
        <f t="shared" ref="N9:N26" si="4">SUM(J9,L9)</f>
        <v>22544</v>
      </c>
      <c r="O9" s="8">
        <f t="shared" ref="O9:O26" si="5">SUM(C9,I9)</f>
        <v>9145.8499999999985</v>
      </c>
      <c r="P9" s="14">
        <f t="shared" ref="P9:P26" si="6">SUM(D9,J9)</f>
        <v>4174205</v>
      </c>
      <c r="Q9" s="8">
        <f t="shared" ref="Q9:Q25" si="7">SUM(E9,K9)</f>
        <v>464.78999999999996</v>
      </c>
      <c r="R9" s="14">
        <f t="shared" ref="R9:R26" si="8">SUM(F9,L9)</f>
        <v>100627</v>
      </c>
      <c r="S9" s="8">
        <f t="shared" ref="S9:S25" si="9">SUM(O9,Q9)</f>
        <v>9610.64</v>
      </c>
      <c r="T9" s="14">
        <f t="shared" ref="T9:T26" si="10">SUM(P9,R9)</f>
        <v>4274832</v>
      </c>
      <c r="U9" s="8">
        <v>0.78</v>
      </c>
      <c r="V9" s="6">
        <v>215</v>
      </c>
      <c r="W9" s="8">
        <v>369.13</v>
      </c>
      <c r="X9" s="6">
        <v>72858</v>
      </c>
      <c r="Y9" s="8">
        <f t="shared" ref="Y9:Y26" si="11">SUM(U9,W9)</f>
        <v>369.90999999999997</v>
      </c>
      <c r="Z9" s="14">
        <f t="shared" ref="Z9" si="12">SUM(V9,X9)</f>
        <v>73073</v>
      </c>
      <c r="AA9" s="8">
        <v>0</v>
      </c>
      <c r="AB9" s="6">
        <v>0</v>
      </c>
      <c r="AC9" s="8">
        <v>5.55</v>
      </c>
      <c r="AD9" s="6">
        <v>302</v>
      </c>
      <c r="AE9" s="8">
        <f t="shared" ref="AE9:AE26" si="13">SUM(AA9,AC9)</f>
        <v>5.55</v>
      </c>
      <c r="AF9" s="14">
        <f t="shared" ref="AF9" si="14">SUM(AB9,AD9)</f>
        <v>302</v>
      </c>
      <c r="AG9" s="8">
        <v>18.12</v>
      </c>
      <c r="AH9" s="6">
        <v>5281</v>
      </c>
      <c r="AI9" s="8">
        <v>6982.84</v>
      </c>
      <c r="AJ9" s="6">
        <v>1492607</v>
      </c>
      <c r="AK9" s="8">
        <f>SUM(AG9,AI9)</f>
        <v>7000.96</v>
      </c>
      <c r="AL9" s="14">
        <f t="shared" ref="AL9" si="15">SUM(AH9,AJ9)</f>
        <v>1497888</v>
      </c>
      <c r="AM9" s="16">
        <f t="shared" ref="AM9:AM25" si="16">SUM(U9,AA9,AG9)</f>
        <v>18.900000000000002</v>
      </c>
      <c r="AN9" s="14">
        <f t="shared" ref="AN9:AN25" si="17">SUM(V9,AB9,AH9)</f>
        <v>5496</v>
      </c>
      <c r="AO9" s="16">
        <f t="shared" ref="AO9:AO25" si="18">SUM(W9,AC9,AI9)</f>
        <v>7357.52</v>
      </c>
      <c r="AP9" s="14">
        <f t="shared" ref="AP9:AP25" si="19">SUM(X9,AD9,AJ9)</f>
        <v>1565767</v>
      </c>
      <c r="AQ9" s="8">
        <f t="shared" ref="AQ9:AQ25" si="20">SUM(AM9,AO9)</f>
        <v>7376.42</v>
      </c>
      <c r="AR9" s="14">
        <f t="shared" ref="AR9" si="21">SUM(AN9,AP9)</f>
        <v>1571263</v>
      </c>
      <c r="AS9" s="16">
        <f t="shared" ref="AS9:AS26" si="22">SUM(AM9,O9)</f>
        <v>9164.7499999999982</v>
      </c>
      <c r="AT9" s="14">
        <f t="shared" ref="AT9:AT26" si="23">SUM(AN9,P9)</f>
        <v>4179701</v>
      </c>
      <c r="AU9" s="16">
        <f>SUM(AO9,Q9)</f>
        <v>7822.31</v>
      </c>
      <c r="AV9" s="14">
        <f t="shared" ref="AV9:AV26" si="24">SUM(AP9,R9)</f>
        <v>1666394</v>
      </c>
      <c r="AW9" s="16">
        <f>SUM(AQ9,S9)</f>
        <v>16987.059999999998</v>
      </c>
      <c r="AX9" s="14">
        <f t="shared" ref="AX9:AX26" si="25">SUM(AR9,T9)</f>
        <v>5846095</v>
      </c>
      <c r="AY9" s="21">
        <v>107.74</v>
      </c>
      <c r="AZ9" s="19">
        <v>159.01</v>
      </c>
      <c r="BA9" s="17">
        <v>26.37</v>
      </c>
      <c r="BB9" s="8">
        <v>533.63</v>
      </c>
      <c r="BC9" s="22">
        <v>427106</v>
      </c>
      <c r="BD9" s="17">
        <v>0.63</v>
      </c>
      <c r="BE9" s="17">
        <f t="shared" ref="BE9:BE26" si="26">SUM(AW9,AY9,AZ9:BB9,BD9)</f>
        <v>17814.439999999999</v>
      </c>
    </row>
    <row r="10" spans="1:57" s="9" customFormat="1" ht="18" customHeight="1" x14ac:dyDescent="0.15">
      <c r="A10" s="28"/>
      <c r="B10" s="24" t="s">
        <v>27</v>
      </c>
      <c r="C10" s="8">
        <v>9024.82</v>
      </c>
      <c r="D10" s="14">
        <v>3885631</v>
      </c>
      <c r="E10" s="8">
        <v>147.38999999999999</v>
      </c>
      <c r="F10" s="14">
        <v>19102</v>
      </c>
      <c r="G10" s="8">
        <f t="shared" si="1"/>
        <v>9172.2099999999991</v>
      </c>
      <c r="H10" s="14">
        <f t="shared" si="2"/>
        <v>3904733</v>
      </c>
      <c r="I10" s="8">
        <v>46.51</v>
      </c>
      <c r="J10" s="14">
        <v>18357</v>
      </c>
      <c r="K10" s="8">
        <v>0.34</v>
      </c>
      <c r="L10" s="14">
        <v>53</v>
      </c>
      <c r="M10" s="8">
        <f t="shared" si="3"/>
        <v>46.85</v>
      </c>
      <c r="N10" s="14">
        <f t="shared" si="4"/>
        <v>18410</v>
      </c>
      <c r="O10" s="8">
        <f t="shared" si="5"/>
        <v>9071.33</v>
      </c>
      <c r="P10" s="14">
        <f t="shared" si="6"/>
        <v>3903988</v>
      </c>
      <c r="Q10" s="8">
        <f t="shared" si="7"/>
        <v>147.72999999999999</v>
      </c>
      <c r="R10" s="14">
        <f t="shared" si="8"/>
        <v>19155</v>
      </c>
      <c r="S10" s="8">
        <f t="shared" si="9"/>
        <v>9219.06</v>
      </c>
      <c r="T10" s="14">
        <f>SUM(P10,R10)</f>
        <v>3923143</v>
      </c>
      <c r="U10" s="8">
        <v>9.3000000000000007</v>
      </c>
      <c r="V10" s="6">
        <v>2043</v>
      </c>
      <c r="W10" s="8">
        <v>374.8</v>
      </c>
      <c r="X10" s="6">
        <v>46760</v>
      </c>
      <c r="Y10" s="8">
        <f t="shared" si="11"/>
        <v>384.1</v>
      </c>
      <c r="Z10" s="14">
        <f>SUM(V10,X10)</f>
        <v>48803</v>
      </c>
      <c r="AA10" s="8">
        <v>0</v>
      </c>
      <c r="AB10" s="6">
        <v>0</v>
      </c>
      <c r="AC10" s="8">
        <v>3.76</v>
      </c>
      <c r="AD10" s="6">
        <v>168</v>
      </c>
      <c r="AE10" s="8">
        <f t="shared" si="13"/>
        <v>3.76</v>
      </c>
      <c r="AF10" s="14">
        <f>SUM(AB10,AD10)</f>
        <v>168</v>
      </c>
      <c r="AG10" s="8">
        <v>95.65</v>
      </c>
      <c r="AH10" s="6">
        <v>28073</v>
      </c>
      <c r="AI10" s="8">
        <v>2787.94</v>
      </c>
      <c r="AJ10" s="6">
        <v>593201</v>
      </c>
      <c r="AK10" s="8">
        <f t="shared" ref="AK10:AK26" si="27">SUM(AG10,AI10)</f>
        <v>2883.59</v>
      </c>
      <c r="AL10" s="14">
        <f>SUM(AH10,AJ10)</f>
        <v>621274</v>
      </c>
      <c r="AM10" s="16">
        <f t="shared" si="16"/>
        <v>104.95</v>
      </c>
      <c r="AN10" s="14">
        <f t="shared" si="17"/>
        <v>30116</v>
      </c>
      <c r="AO10" s="16">
        <f t="shared" si="18"/>
        <v>3166.5</v>
      </c>
      <c r="AP10" s="14">
        <f t="shared" si="19"/>
        <v>640129</v>
      </c>
      <c r="AQ10" s="8">
        <f t="shared" si="20"/>
        <v>3271.45</v>
      </c>
      <c r="AR10" s="14">
        <f>SUM(AN10,AP10)</f>
        <v>670245</v>
      </c>
      <c r="AS10" s="16">
        <f t="shared" si="22"/>
        <v>9176.2800000000007</v>
      </c>
      <c r="AT10" s="14">
        <f t="shared" si="23"/>
        <v>3934104</v>
      </c>
      <c r="AU10" s="16">
        <f t="shared" ref="AU10:AU26" si="28">SUM(AO10,Q10)</f>
        <v>3314.23</v>
      </c>
      <c r="AV10" s="14">
        <f t="shared" si="24"/>
        <v>659284</v>
      </c>
      <c r="AW10" s="16">
        <f t="shared" ref="AW10:AW26" si="29">SUM(AQ10,S10)</f>
        <v>12490.509999999998</v>
      </c>
      <c r="AX10" s="14">
        <f t="shared" si="25"/>
        <v>4593388</v>
      </c>
      <c r="AY10" s="21">
        <v>23.73</v>
      </c>
      <c r="AZ10" s="19">
        <v>139.37</v>
      </c>
      <c r="BA10" s="17">
        <v>41.8</v>
      </c>
      <c r="BB10" s="8">
        <v>46.24</v>
      </c>
      <c r="BC10" s="22">
        <v>40351</v>
      </c>
      <c r="BD10" s="17">
        <v>0</v>
      </c>
      <c r="BE10" s="17">
        <f t="shared" si="26"/>
        <v>12741.649999999998</v>
      </c>
    </row>
    <row r="11" spans="1:57" s="9" customFormat="1" ht="18" customHeight="1" x14ac:dyDescent="0.15">
      <c r="A11" s="28"/>
      <c r="B11" s="24" t="s">
        <v>10</v>
      </c>
      <c r="C11" s="8">
        <v>257.76</v>
      </c>
      <c r="D11" s="14">
        <v>138055</v>
      </c>
      <c r="E11" s="8">
        <v>7.21</v>
      </c>
      <c r="F11" s="14">
        <v>1241</v>
      </c>
      <c r="G11" s="8">
        <f t="shared" si="1"/>
        <v>264.96999999999997</v>
      </c>
      <c r="H11" s="14">
        <f t="shared" si="2"/>
        <v>139296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257.76</v>
      </c>
      <c r="P11" s="14">
        <f t="shared" si="6"/>
        <v>138055</v>
      </c>
      <c r="Q11" s="8">
        <f t="shared" si="7"/>
        <v>7.21</v>
      </c>
      <c r="R11" s="14">
        <f t="shared" si="8"/>
        <v>1241</v>
      </c>
      <c r="S11" s="8">
        <f t="shared" si="9"/>
        <v>264.96999999999997</v>
      </c>
      <c r="T11" s="14">
        <f t="shared" si="10"/>
        <v>139296</v>
      </c>
      <c r="U11" s="8">
        <v>4.05</v>
      </c>
      <c r="V11" s="6">
        <v>1135</v>
      </c>
      <c r="W11" s="8">
        <v>1.33</v>
      </c>
      <c r="X11" s="6">
        <v>91</v>
      </c>
      <c r="Y11" s="8">
        <f t="shared" si="11"/>
        <v>5.38</v>
      </c>
      <c r="Z11" s="14">
        <f t="shared" ref="Z11:Z26" si="30">SUM(V11,X11)</f>
        <v>1226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1.57</v>
      </c>
      <c r="AH11" s="6">
        <v>446</v>
      </c>
      <c r="AI11" s="8">
        <v>32.610000000000007</v>
      </c>
      <c r="AJ11" s="6">
        <v>6759</v>
      </c>
      <c r="AK11" s="8">
        <f t="shared" si="27"/>
        <v>34.180000000000007</v>
      </c>
      <c r="AL11" s="14">
        <f t="shared" ref="AL11:AL26" si="32">SUM(AH11,AJ11)</f>
        <v>7205</v>
      </c>
      <c r="AM11" s="16">
        <f t="shared" si="16"/>
        <v>5.62</v>
      </c>
      <c r="AN11" s="14">
        <f t="shared" si="17"/>
        <v>1581</v>
      </c>
      <c r="AO11" s="16">
        <f t="shared" si="18"/>
        <v>33.940000000000005</v>
      </c>
      <c r="AP11" s="14">
        <f t="shared" si="19"/>
        <v>6850</v>
      </c>
      <c r="AQ11" s="8">
        <f>SUM(AM11,AO11)</f>
        <v>39.56</v>
      </c>
      <c r="AR11" s="14">
        <f t="shared" ref="AR11:AR26" si="33">SUM(AN11,AP11)</f>
        <v>8431</v>
      </c>
      <c r="AS11" s="16">
        <f t="shared" si="22"/>
        <v>263.38</v>
      </c>
      <c r="AT11" s="14">
        <f t="shared" si="23"/>
        <v>139636</v>
      </c>
      <c r="AU11" s="16">
        <f t="shared" si="28"/>
        <v>41.150000000000006</v>
      </c>
      <c r="AV11" s="14">
        <f t="shared" si="24"/>
        <v>8091</v>
      </c>
      <c r="AW11" s="16">
        <f t="shared" si="29"/>
        <v>304.52999999999997</v>
      </c>
      <c r="AX11" s="14">
        <f t="shared" si="25"/>
        <v>147727</v>
      </c>
      <c r="AY11" s="21">
        <v>0.01</v>
      </c>
      <c r="AZ11" s="19">
        <v>0.09</v>
      </c>
      <c r="BA11" s="17">
        <v>0.03</v>
      </c>
      <c r="BB11" s="8">
        <v>1.79</v>
      </c>
      <c r="BC11" s="22">
        <v>1501</v>
      </c>
      <c r="BD11" s="17">
        <v>0</v>
      </c>
      <c r="BE11" s="17">
        <f t="shared" si="26"/>
        <v>306.44999999999993</v>
      </c>
    </row>
    <row r="12" spans="1:57" s="9" customFormat="1" ht="18" customHeight="1" x14ac:dyDescent="0.15">
      <c r="A12" s="28"/>
      <c r="B12" s="24" t="s">
        <v>11</v>
      </c>
      <c r="C12" s="8">
        <v>672.12</v>
      </c>
      <c r="D12" s="14">
        <v>291340</v>
      </c>
      <c r="E12" s="8">
        <v>4.8499999999999996</v>
      </c>
      <c r="F12" s="14">
        <v>173</v>
      </c>
      <c r="G12" s="8">
        <f t="shared" si="1"/>
        <v>676.97</v>
      </c>
      <c r="H12" s="14">
        <f t="shared" si="2"/>
        <v>291513</v>
      </c>
      <c r="I12" s="8">
        <v>14.83</v>
      </c>
      <c r="J12" s="14">
        <v>5446</v>
      </c>
      <c r="K12" s="8">
        <v>0</v>
      </c>
      <c r="L12" s="14">
        <v>0</v>
      </c>
      <c r="M12" s="8">
        <f t="shared" si="3"/>
        <v>14.83</v>
      </c>
      <c r="N12" s="14">
        <f t="shared" si="4"/>
        <v>5446</v>
      </c>
      <c r="O12" s="8">
        <f t="shared" si="5"/>
        <v>686.95</v>
      </c>
      <c r="P12" s="14">
        <f t="shared" si="6"/>
        <v>296786</v>
      </c>
      <c r="Q12" s="8">
        <f t="shared" si="7"/>
        <v>4.8499999999999996</v>
      </c>
      <c r="R12" s="14">
        <f t="shared" si="8"/>
        <v>173</v>
      </c>
      <c r="S12" s="8">
        <f t="shared" si="9"/>
        <v>691.80000000000007</v>
      </c>
      <c r="T12" s="14">
        <f t="shared" si="10"/>
        <v>296959</v>
      </c>
      <c r="U12" s="8">
        <v>0</v>
      </c>
      <c r="V12" s="6">
        <v>0</v>
      </c>
      <c r="W12" s="8">
        <v>7.49</v>
      </c>
      <c r="X12" s="6">
        <v>810</v>
      </c>
      <c r="Y12" s="8">
        <f t="shared" si="11"/>
        <v>7.49</v>
      </c>
      <c r="Z12" s="14">
        <f t="shared" si="30"/>
        <v>810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144.12</v>
      </c>
      <c r="AJ12" s="6">
        <v>33375</v>
      </c>
      <c r="AK12" s="8">
        <f t="shared" si="27"/>
        <v>144.12</v>
      </c>
      <c r="AL12" s="14">
        <f t="shared" si="32"/>
        <v>33375</v>
      </c>
      <c r="AM12" s="16">
        <f t="shared" si="16"/>
        <v>0</v>
      </c>
      <c r="AN12" s="14">
        <f t="shared" si="17"/>
        <v>0</v>
      </c>
      <c r="AO12" s="16">
        <f t="shared" si="18"/>
        <v>151.61000000000001</v>
      </c>
      <c r="AP12" s="14">
        <f t="shared" si="19"/>
        <v>34185</v>
      </c>
      <c r="AQ12" s="8">
        <f t="shared" si="20"/>
        <v>151.61000000000001</v>
      </c>
      <c r="AR12" s="14">
        <f t="shared" si="33"/>
        <v>34185</v>
      </c>
      <c r="AS12" s="16">
        <f t="shared" si="22"/>
        <v>686.95</v>
      </c>
      <c r="AT12" s="14">
        <f t="shared" si="23"/>
        <v>296786</v>
      </c>
      <c r="AU12" s="16">
        <f t="shared" si="28"/>
        <v>156.46</v>
      </c>
      <c r="AV12" s="14">
        <f t="shared" si="24"/>
        <v>34358</v>
      </c>
      <c r="AW12" s="16">
        <f t="shared" si="29"/>
        <v>843.41000000000008</v>
      </c>
      <c r="AX12" s="14">
        <f t="shared" si="25"/>
        <v>331144</v>
      </c>
      <c r="AY12" s="21">
        <v>0</v>
      </c>
      <c r="AZ12" s="19">
        <v>0.5</v>
      </c>
      <c r="BA12" s="17">
        <v>1.01</v>
      </c>
      <c r="BB12" s="8">
        <v>2.2999999999999998</v>
      </c>
      <c r="BC12" s="22">
        <v>1764</v>
      </c>
      <c r="BD12" s="17">
        <v>0</v>
      </c>
      <c r="BE12" s="17">
        <f t="shared" si="26"/>
        <v>847.22</v>
      </c>
    </row>
    <row r="13" spans="1:57" s="9" customFormat="1" ht="18" customHeight="1" x14ac:dyDescent="0.15">
      <c r="A13" s="28"/>
      <c r="B13" s="24" t="s">
        <v>12</v>
      </c>
      <c r="C13" s="8">
        <v>655.72</v>
      </c>
      <c r="D13" s="14">
        <v>300779</v>
      </c>
      <c r="E13" s="8">
        <v>21.25</v>
      </c>
      <c r="F13" s="14">
        <v>4571</v>
      </c>
      <c r="G13" s="8">
        <f t="shared" si="1"/>
        <v>676.97</v>
      </c>
      <c r="H13" s="14">
        <f t="shared" si="2"/>
        <v>305350</v>
      </c>
      <c r="I13" s="8">
        <v>0.97</v>
      </c>
      <c r="J13" s="14">
        <v>36</v>
      </c>
      <c r="K13" s="8">
        <v>0</v>
      </c>
      <c r="L13" s="14">
        <v>0</v>
      </c>
      <c r="M13" s="8">
        <f t="shared" si="3"/>
        <v>0.97</v>
      </c>
      <c r="N13" s="14">
        <f t="shared" si="4"/>
        <v>36</v>
      </c>
      <c r="O13" s="8">
        <f t="shared" si="5"/>
        <v>656.69</v>
      </c>
      <c r="P13" s="14">
        <f t="shared" si="6"/>
        <v>300815</v>
      </c>
      <c r="Q13" s="8">
        <f t="shared" si="7"/>
        <v>21.25</v>
      </c>
      <c r="R13" s="14">
        <f t="shared" si="8"/>
        <v>4571</v>
      </c>
      <c r="S13" s="8">
        <f t="shared" si="9"/>
        <v>677.94</v>
      </c>
      <c r="T13" s="14">
        <f t="shared" si="10"/>
        <v>305386</v>
      </c>
      <c r="U13" s="8">
        <v>0.03</v>
      </c>
      <c r="V13" s="6">
        <v>9</v>
      </c>
      <c r="W13" s="8">
        <v>18.7</v>
      </c>
      <c r="X13" s="6">
        <v>2953</v>
      </c>
      <c r="Y13" s="8">
        <f t="shared" si="11"/>
        <v>18.73</v>
      </c>
      <c r="Z13" s="14">
        <f t="shared" si="30"/>
        <v>2962</v>
      </c>
      <c r="AA13" s="8">
        <v>0</v>
      </c>
      <c r="AB13" s="6">
        <v>0</v>
      </c>
      <c r="AC13" s="8">
        <v>4.72</v>
      </c>
      <c r="AD13" s="6">
        <v>1076</v>
      </c>
      <c r="AE13" s="8">
        <f t="shared" si="13"/>
        <v>4.72</v>
      </c>
      <c r="AF13" s="14">
        <f t="shared" si="31"/>
        <v>1076</v>
      </c>
      <c r="AG13" s="8">
        <v>3.03</v>
      </c>
      <c r="AH13" s="6">
        <v>883</v>
      </c>
      <c r="AI13" s="8">
        <v>168.11</v>
      </c>
      <c r="AJ13" s="6">
        <v>35020</v>
      </c>
      <c r="AK13" s="8">
        <f t="shared" si="27"/>
        <v>171.14000000000001</v>
      </c>
      <c r="AL13" s="14">
        <f t="shared" si="32"/>
        <v>35903</v>
      </c>
      <c r="AM13" s="16">
        <f t="shared" si="16"/>
        <v>3.0599999999999996</v>
      </c>
      <c r="AN13" s="14">
        <f t="shared" si="17"/>
        <v>892</v>
      </c>
      <c r="AO13" s="16">
        <f t="shared" si="18"/>
        <v>191.53</v>
      </c>
      <c r="AP13" s="14">
        <f t="shared" si="19"/>
        <v>39049</v>
      </c>
      <c r="AQ13" s="8">
        <f t="shared" si="20"/>
        <v>194.59</v>
      </c>
      <c r="AR13" s="14">
        <f t="shared" si="33"/>
        <v>39941</v>
      </c>
      <c r="AS13" s="16">
        <f t="shared" si="22"/>
        <v>659.75</v>
      </c>
      <c r="AT13" s="14">
        <f t="shared" si="23"/>
        <v>301707</v>
      </c>
      <c r="AU13" s="16">
        <f t="shared" si="28"/>
        <v>212.78</v>
      </c>
      <c r="AV13" s="14">
        <f t="shared" si="24"/>
        <v>43620</v>
      </c>
      <c r="AW13" s="16">
        <f t="shared" si="29"/>
        <v>872.53000000000009</v>
      </c>
      <c r="AX13" s="14">
        <f t="shared" si="25"/>
        <v>345327</v>
      </c>
      <c r="AY13" s="21">
        <v>0.11</v>
      </c>
      <c r="AZ13" s="19">
        <v>26.56</v>
      </c>
      <c r="BA13" s="17">
        <v>8.41</v>
      </c>
      <c r="BB13" s="8">
        <v>4.3899999999999997</v>
      </c>
      <c r="BC13" s="22">
        <v>3743</v>
      </c>
      <c r="BD13" s="17">
        <v>0</v>
      </c>
      <c r="BE13" s="17">
        <f>SUM(AW13,AY13,AZ13:BB13,BD13)</f>
        <v>912</v>
      </c>
    </row>
    <row r="14" spans="1:57" s="9" customFormat="1" ht="18" customHeight="1" x14ac:dyDescent="0.15">
      <c r="A14" s="28"/>
      <c r="B14" s="24" t="s">
        <v>13</v>
      </c>
      <c r="C14" s="8">
        <v>54.87</v>
      </c>
      <c r="D14" s="14">
        <v>25045</v>
      </c>
      <c r="E14" s="8">
        <v>7.24</v>
      </c>
      <c r="F14" s="14">
        <v>1188</v>
      </c>
      <c r="G14" s="8">
        <f t="shared" si="1"/>
        <v>62.11</v>
      </c>
      <c r="H14" s="14">
        <f t="shared" si="2"/>
        <v>26233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54.87</v>
      </c>
      <c r="P14" s="14">
        <f t="shared" si="6"/>
        <v>25045</v>
      </c>
      <c r="Q14" s="8">
        <f t="shared" si="7"/>
        <v>7.24</v>
      </c>
      <c r="R14" s="14">
        <f t="shared" si="8"/>
        <v>1188</v>
      </c>
      <c r="S14" s="8">
        <f t="shared" si="9"/>
        <v>62.11</v>
      </c>
      <c r="T14" s="14">
        <f t="shared" si="10"/>
        <v>26233</v>
      </c>
      <c r="U14" s="8">
        <v>0</v>
      </c>
      <c r="V14" s="6">
        <v>0</v>
      </c>
      <c r="W14" s="8">
        <v>8.15</v>
      </c>
      <c r="X14" s="6">
        <v>1712</v>
      </c>
      <c r="Y14" s="8">
        <f t="shared" si="11"/>
        <v>8.15</v>
      </c>
      <c r="Z14" s="14">
        <f t="shared" si="30"/>
        <v>1712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77.809999999999988</v>
      </c>
      <c r="AJ14" s="6">
        <v>16482</v>
      </c>
      <c r="AK14" s="8">
        <f t="shared" si="27"/>
        <v>77.809999999999988</v>
      </c>
      <c r="AL14" s="14">
        <f t="shared" si="32"/>
        <v>16482</v>
      </c>
      <c r="AM14" s="16">
        <f t="shared" si="16"/>
        <v>0</v>
      </c>
      <c r="AN14" s="14">
        <f t="shared" si="17"/>
        <v>0</v>
      </c>
      <c r="AO14" s="16">
        <f t="shared" si="18"/>
        <v>85.96</v>
      </c>
      <c r="AP14" s="14">
        <f t="shared" si="19"/>
        <v>18194</v>
      </c>
      <c r="AQ14" s="8">
        <f t="shared" si="20"/>
        <v>85.96</v>
      </c>
      <c r="AR14" s="14">
        <f t="shared" si="33"/>
        <v>18194</v>
      </c>
      <c r="AS14" s="16">
        <f t="shared" si="22"/>
        <v>54.87</v>
      </c>
      <c r="AT14" s="14">
        <f t="shared" si="23"/>
        <v>25045</v>
      </c>
      <c r="AU14" s="16">
        <f t="shared" si="28"/>
        <v>93.199999999999989</v>
      </c>
      <c r="AV14" s="14">
        <f t="shared" si="24"/>
        <v>19382</v>
      </c>
      <c r="AW14" s="16">
        <f t="shared" si="29"/>
        <v>148.07</v>
      </c>
      <c r="AX14" s="14">
        <f t="shared" si="25"/>
        <v>44427</v>
      </c>
      <c r="AY14" s="21">
        <v>0</v>
      </c>
      <c r="AZ14" s="19">
        <v>0</v>
      </c>
      <c r="BA14" s="17">
        <v>0.04</v>
      </c>
      <c r="BB14" s="8">
        <v>4.79</v>
      </c>
      <c r="BC14" s="22">
        <v>3816</v>
      </c>
      <c r="BD14" s="21">
        <v>0</v>
      </c>
      <c r="BE14" s="19">
        <f>SUM(AW14,AY14,AZ14:BB14,BD14)</f>
        <v>152.89999999999998</v>
      </c>
    </row>
    <row r="15" spans="1:57" s="9" customFormat="1" ht="18" customHeight="1" x14ac:dyDescent="0.15">
      <c r="A15" s="28"/>
      <c r="B15" s="24" t="s">
        <v>2</v>
      </c>
      <c r="C15" s="8">
        <f>SUM(C8:C14)</f>
        <v>40415.48000000001</v>
      </c>
      <c r="D15" s="14">
        <f>SUM(D8:D14)</f>
        <v>17959449</v>
      </c>
      <c r="E15" s="8">
        <f>SUM(E8:E14)</f>
        <v>2015.86</v>
      </c>
      <c r="F15" s="14">
        <f>SUM(F8:F14)</f>
        <v>412274</v>
      </c>
      <c r="G15" s="8">
        <f>SUM(C15,E15)</f>
        <v>42431.340000000011</v>
      </c>
      <c r="H15" s="14">
        <f>SUM(D15,F15)</f>
        <v>18371723</v>
      </c>
      <c r="I15" s="8">
        <f>SUM(I8:I14)</f>
        <v>212.62</v>
      </c>
      <c r="J15" s="14">
        <f>SUM(J8:J14)</f>
        <v>81717</v>
      </c>
      <c r="K15" s="8">
        <f>SUM(K8:K14)</f>
        <v>2.8</v>
      </c>
      <c r="L15" s="14">
        <f>SUM(L8:L14)</f>
        <v>498</v>
      </c>
      <c r="M15" s="8">
        <f>SUM(I15,K15)</f>
        <v>215.42000000000002</v>
      </c>
      <c r="N15" s="14">
        <f t="shared" si="4"/>
        <v>82215</v>
      </c>
      <c r="O15" s="8">
        <f t="shared" si="5"/>
        <v>40628.100000000013</v>
      </c>
      <c r="P15" s="14">
        <f t="shared" si="6"/>
        <v>18041166</v>
      </c>
      <c r="Q15" s="8">
        <f t="shared" si="7"/>
        <v>2018.6599999999999</v>
      </c>
      <c r="R15" s="14">
        <f t="shared" si="8"/>
        <v>412772</v>
      </c>
      <c r="S15" s="8">
        <f t="shared" si="9"/>
        <v>42646.760000000009</v>
      </c>
      <c r="T15" s="14">
        <f t="shared" si="10"/>
        <v>18453938</v>
      </c>
      <c r="U15" s="8">
        <f>SUM(U8:U14)</f>
        <v>19.840000000000003</v>
      </c>
      <c r="V15" s="14">
        <f>SUM(V8:V14)</f>
        <v>4844</v>
      </c>
      <c r="W15" s="8">
        <f>SUM(W8:W14)</f>
        <v>1676.3700000000001</v>
      </c>
      <c r="X15" s="14">
        <f>SUM(X8:X14)</f>
        <v>301000</v>
      </c>
      <c r="Y15" s="8">
        <f t="shared" si="11"/>
        <v>1696.21</v>
      </c>
      <c r="Z15" s="14">
        <f t="shared" si="30"/>
        <v>305844</v>
      </c>
      <c r="AA15" s="8">
        <f>SUM(AA8:AA14)</f>
        <v>0</v>
      </c>
      <c r="AB15" s="14">
        <f>SUM(AB8:AB14)</f>
        <v>0</v>
      </c>
      <c r="AC15" s="8">
        <f>SUM(AC8:AC14)</f>
        <v>25.82</v>
      </c>
      <c r="AD15" s="14">
        <f>SUM(AD8:AD14)</f>
        <v>2423</v>
      </c>
      <c r="AE15" s="8">
        <f t="shared" si="13"/>
        <v>25.82</v>
      </c>
      <c r="AF15" s="14">
        <f t="shared" si="31"/>
        <v>2423</v>
      </c>
      <c r="AG15" s="8">
        <f>SUM(AG8:AG14)</f>
        <v>210.07000000000002</v>
      </c>
      <c r="AH15" s="14">
        <f>SUM(AH8:AH14)</f>
        <v>61811</v>
      </c>
      <c r="AI15" s="8">
        <f>SUM(AI8:AI14)</f>
        <v>23292.06</v>
      </c>
      <c r="AJ15" s="14">
        <f>SUM(AJ8:AJ14)</f>
        <v>5019643</v>
      </c>
      <c r="AK15" s="8">
        <f>SUM(AG15,AI15)</f>
        <v>23502.13</v>
      </c>
      <c r="AL15" s="14">
        <f t="shared" si="32"/>
        <v>5081454</v>
      </c>
      <c r="AM15" s="16">
        <f>SUM(U15,AA15,AG15)</f>
        <v>229.91000000000003</v>
      </c>
      <c r="AN15" s="14">
        <f t="shared" si="17"/>
        <v>66655</v>
      </c>
      <c r="AO15" s="16">
        <f t="shared" si="18"/>
        <v>24994.25</v>
      </c>
      <c r="AP15" s="14">
        <f t="shared" si="19"/>
        <v>5323066</v>
      </c>
      <c r="AQ15" s="8">
        <f t="shared" si="20"/>
        <v>25224.16</v>
      </c>
      <c r="AR15" s="14">
        <f t="shared" si="33"/>
        <v>5389721</v>
      </c>
      <c r="AS15" s="16">
        <f t="shared" si="22"/>
        <v>40858.010000000017</v>
      </c>
      <c r="AT15" s="14">
        <f t="shared" si="23"/>
        <v>18107821</v>
      </c>
      <c r="AU15" s="16">
        <f t="shared" si="28"/>
        <v>27012.91</v>
      </c>
      <c r="AV15" s="14">
        <f t="shared" si="24"/>
        <v>5735838</v>
      </c>
      <c r="AW15" s="16">
        <f t="shared" si="29"/>
        <v>67870.920000000013</v>
      </c>
      <c r="AX15" s="14">
        <f t="shared" si="25"/>
        <v>23843659</v>
      </c>
      <c r="AY15" s="8">
        <f t="shared" ref="AY15:BD15" si="34">SUM(AY8:AY14)</f>
        <v>253.71</v>
      </c>
      <c r="AZ15" s="8">
        <f t="shared" si="34"/>
        <v>580.38</v>
      </c>
      <c r="BA15" s="8">
        <f t="shared" si="34"/>
        <v>199.02999999999994</v>
      </c>
      <c r="BB15" s="8">
        <f t="shared" si="34"/>
        <v>1748.4399999999998</v>
      </c>
      <c r="BC15" s="22">
        <f t="shared" si="34"/>
        <v>1472630</v>
      </c>
      <c r="BD15" s="21">
        <f t="shared" si="34"/>
        <v>18.97</v>
      </c>
      <c r="BE15" s="19">
        <f t="shared" si="26"/>
        <v>70671.450000000026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2297.77</v>
      </c>
      <c r="D16" s="14">
        <v>1151633</v>
      </c>
      <c r="E16" s="8">
        <v>148.61000000000001</v>
      </c>
      <c r="F16" s="14">
        <v>33136</v>
      </c>
      <c r="G16" s="8">
        <f>SUM(C16,E16)</f>
        <v>2446.38</v>
      </c>
      <c r="H16" s="14">
        <f t="shared" si="2"/>
        <v>1184769</v>
      </c>
      <c r="I16" s="8">
        <v>34.6</v>
      </c>
      <c r="J16" s="14">
        <v>13887</v>
      </c>
      <c r="K16" s="8">
        <v>10.55</v>
      </c>
      <c r="L16" s="14">
        <v>2342</v>
      </c>
      <c r="M16" s="8">
        <f t="shared" si="3"/>
        <v>45.150000000000006</v>
      </c>
      <c r="N16" s="14">
        <f t="shared" si="4"/>
        <v>16229</v>
      </c>
      <c r="O16" s="8">
        <f t="shared" si="5"/>
        <v>2332.37</v>
      </c>
      <c r="P16" s="14">
        <f t="shared" si="6"/>
        <v>1165520</v>
      </c>
      <c r="Q16" s="8">
        <f t="shared" si="7"/>
        <v>159.16000000000003</v>
      </c>
      <c r="R16" s="14">
        <f t="shared" si="8"/>
        <v>35478</v>
      </c>
      <c r="S16" s="8">
        <f t="shared" si="9"/>
        <v>2491.5299999999997</v>
      </c>
      <c r="T16" s="14">
        <f t="shared" si="10"/>
        <v>1200998</v>
      </c>
      <c r="U16" s="8">
        <v>8.48</v>
      </c>
      <c r="V16" s="14">
        <v>2618</v>
      </c>
      <c r="W16" s="8">
        <v>107.22</v>
      </c>
      <c r="X16" s="14">
        <v>25066</v>
      </c>
      <c r="Y16" s="8">
        <f t="shared" si="11"/>
        <v>115.7</v>
      </c>
      <c r="Z16" s="14">
        <f t="shared" si="30"/>
        <v>27684</v>
      </c>
      <c r="AA16" s="8">
        <v>0.76</v>
      </c>
      <c r="AB16" s="14">
        <v>243</v>
      </c>
      <c r="AC16" s="8">
        <v>52.42</v>
      </c>
      <c r="AD16" s="14">
        <v>12721</v>
      </c>
      <c r="AE16" s="8">
        <f t="shared" si="13"/>
        <v>53.18</v>
      </c>
      <c r="AF16" s="14">
        <f t="shared" si="31"/>
        <v>12964</v>
      </c>
      <c r="AG16" s="8">
        <v>75.08</v>
      </c>
      <c r="AH16" s="14">
        <v>23821</v>
      </c>
      <c r="AI16" s="8">
        <v>1047.1500000000001</v>
      </c>
      <c r="AJ16" s="14">
        <v>238238</v>
      </c>
      <c r="AK16" s="8">
        <f t="shared" si="27"/>
        <v>1122.23</v>
      </c>
      <c r="AL16" s="14">
        <f t="shared" si="32"/>
        <v>262059</v>
      </c>
      <c r="AM16" s="16">
        <f t="shared" si="16"/>
        <v>84.32</v>
      </c>
      <c r="AN16" s="14">
        <f t="shared" si="17"/>
        <v>26682</v>
      </c>
      <c r="AO16" s="16">
        <f t="shared" si="18"/>
        <v>1206.79</v>
      </c>
      <c r="AP16" s="14">
        <f t="shared" si="19"/>
        <v>276025</v>
      </c>
      <c r="AQ16" s="8">
        <f t="shared" si="20"/>
        <v>1291.1099999999999</v>
      </c>
      <c r="AR16" s="14">
        <f t="shared" si="33"/>
        <v>302707</v>
      </c>
      <c r="AS16" s="16">
        <f t="shared" si="22"/>
        <v>2416.69</v>
      </c>
      <c r="AT16" s="14">
        <f t="shared" si="23"/>
        <v>1192202</v>
      </c>
      <c r="AU16" s="16">
        <f t="shared" si="28"/>
        <v>1365.95</v>
      </c>
      <c r="AV16" s="14">
        <f t="shared" si="24"/>
        <v>311503</v>
      </c>
      <c r="AW16" s="16">
        <f t="shared" si="29"/>
        <v>3782.6399999999994</v>
      </c>
      <c r="AX16" s="14">
        <f t="shared" si="25"/>
        <v>1503705</v>
      </c>
      <c r="AY16" s="8">
        <v>1.29</v>
      </c>
      <c r="AZ16" s="8">
        <v>110.75</v>
      </c>
      <c r="BA16" s="8">
        <v>70.39</v>
      </c>
      <c r="BB16" s="8">
        <v>4.41</v>
      </c>
      <c r="BC16" s="22">
        <v>3142</v>
      </c>
      <c r="BD16" s="21">
        <v>0</v>
      </c>
      <c r="BE16" s="19">
        <f t="shared" si="26"/>
        <v>3969.4799999999991</v>
      </c>
    </row>
    <row r="17" spans="1:57" s="9" customFormat="1" ht="18" customHeight="1" x14ac:dyDescent="0.15">
      <c r="A17" s="28"/>
      <c r="B17" s="24" t="s">
        <v>15</v>
      </c>
      <c r="C17" s="8">
        <v>981.22</v>
      </c>
      <c r="D17" s="14">
        <v>505329</v>
      </c>
      <c r="E17" s="8">
        <v>4.79</v>
      </c>
      <c r="F17" s="14">
        <v>1015</v>
      </c>
      <c r="G17" s="8">
        <f>SUM(C17,E17)</f>
        <v>986.01</v>
      </c>
      <c r="H17" s="14">
        <f t="shared" si="2"/>
        <v>506344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981.22</v>
      </c>
      <c r="P17" s="14">
        <f t="shared" si="6"/>
        <v>505329</v>
      </c>
      <c r="Q17" s="8">
        <f t="shared" si="7"/>
        <v>4.79</v>
      </c>
      <c r="R17" s="14">
        <f t="shared" si="8"/>
        <v>1015</v>
      </c>
      <c r="S17" s="8">
        <f t="shared" si="9"/>
        <v>986.01</v>
      </c>
      <c r="T17" s="14">
        <f t="shared" si="10"/>
        <v>506344</v>
      </c>
      <c r="U17" s="8">
        <v>0.42</v>
      </c>
      <c r="V17" s="14">
        <v>136</v>
      </c>
      <c r="W17" s="8">
        <v>8.44</v>
      </c>
      <c r="X17" s="14">
        <v>1551</v>
      </c>
      <c r="Y17" s="8">
        <f t="shared" si="11"/>
        <v>8.86</v>
      </c>
      <c r="Z17" s="14">
        <f t="shared" si="30"/>
        <v>1687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0.28000000000000003</v>
      </c>
      <c r="AH17" s="14">
        <v>91</v>
      </c>
      <c r="AI17" s="8">
        <v>64</v>
      </c>
      <c r="AJ17" s="14">
        <v>14586</v>
      </c>
      <c r="AK17" s="8">
        <f t="shared" si="27"/>
        <v>64.28</v>
      </c>
      <c r="AL17" s="14">
        <f t="shared" si="32"/>
        <v>14677</v>
      </c>
      <c r="AM17" s="16">
        <f t="shared" si="16"/>
        <v>0.7</v>
      </c>
      <c r="AN17" s="14">
        <f t="shared" si="17"/>
        <v>227</v>
      </c>
      <c r="AO17" s="16">
        <f t="shared" si="18"/>
        <v>72.44</v>
      </c>
      <c r="AP17" s="14">
        <f t="shared" si="19"/>
        <v>16137</v>
      </c>
      <c r="AQ17" s="8">
        <f t="shared" si="20"/>
        <v>73.14</v>
      </c>
      <c r="AR17" s="14">
        <f t="shared" si="33"/>
        <v>16364</v>
      </c>
      <c r="AS17" s="16">
        <f t="shared" si="22"/>
        <v>981.92000000000007</v>
      </c>
      <c r="AT17" s="14">
        <f t="shared" si="23"/>
        <v>505556</v>
      </c>
      <c r="AU17" s="16">
        <f t="shared" si="28"/>
        <v>77.23</v>
      </c>
      <c r="AV17" s="14">
        <f t="shared" si="24"/>
        <v>17152</v>
      </c>
      <c r="AW17" s="16">
        <f t="shared" si="29"/>
        <v>1059.1500000000001</v>
      </c>
      <c r="AX17" s="14">
        <f t="shared" si="25"/>
        <v>522708</v>
      </c>
      <c r="AY17" s="8">
        <v>1.99</v>
      </c>
      <c r="AZ17" s="8">
        <v>13.77</v>
      </c>
      <c r="BA17" s="8">
        <v>14.41</v>
      </c>
      <c r="BB17" s="8">
        <v>1.36</v>
      </c>
      <c r="BC17" s="22">
        <v>888</v>
      </c>
      <c r="BD17" s="21">
        <v>0</v>
      </c>
      <c r="BE17" s="19">
        <f t="shared" si="26"/>
        <v>1090.68</v>
      </c>
    </row>
    <row r="18" spans="1:57" s="9" customFormat="1" ht="18" customHeight="1" x14ac:dyDescent="0.15">
      <c r="A18" s="28"/>
      <c r="B18" s="24" t="s">
        <v>16</v>
      </c>
      <c r="C18" s="8">
        <v>25.68</v>
      </c>
      <c r="D18" s="14">
        <v>13560</v>
      </c>
      <c r="E18" s="8">
        <v>1.18</v>
      </c>
      <c r="F18" s="14">
        <v>295</v>
      </c>
      <c r="G18" s="8">
        <f t="shared" si="1"/>
        <v>26.86</v>
      </c>
      <c r="H18" s="14">
        <f t="shared" si="2"/>
        <v>13855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25.68</v>
      </c>
      <c r="P18" s="14">
        <f t="shared" si="6"/>
        <v>13560</v>
      </c>
      <c r="Q18" s="8">
        <f t="shared" si="7"/>
        <v>1.18</v>
      </c>
      <c r="R18" s="14">
        <f t="shared" si="8"/>
        <v>295</v>
      </c>
      <c r="S18" s="8">
        <f t="shared" si="9"/>
        <v>26.86</v>
      </c>
      <c r="T18" s="14">
        <f t="shared" si="10"/>
        <v>13855</v>
      </c>
      <c r="U18" s="8">
        <v>0</v>
      </c>
      <c r="V18" s="14">
        <v>0</v>
      </c>
      <c r="W18" s="8">
        <v>0.13</v>
      </c>
      <c r="X18" s="14">
        <v>29</v>
      </c>
      <c r="Y18" s="8">
        <f t="shared" si="11"/>
        <v>0.13</v>
      </c>
      <c r="Z18" s="14">
        <f t="shared" si="30"/>
        <v>29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1.32</v>
      </c>
      <c r="AJ18" s="14">
        <v>287</v>
      </c>
      <c r="AK18" s="8">
        <f t="shared" si="27"/>
        <v>1.32</v>
      </c>
      <c r="AL18" s="14">
        <f t="shared" si="32"/>
        <v>287</v>
      </c>
      <c r="AM18" s="16">
        <f t="shared" si="16"/>
        <v>0</v>
      </c>
      <c r="AN18" s="14">
        <f t="shared" si="17"/>
        <v>0</v>
      </c>
      <c r="AO18" s="16">
        <f t="shared" si="18"/>
        <v>1.4500000000000002</v>
      </c>
      <c r="AP18" s="14">
        <f t="shared" si="19"/>
        <v>316</v>
      </c>
      <c r="AQ18" s="8">
        <f t="shared" si="20"/>
        <v>1.4500000000000002</v>
      </c>
      <c r="AR18" s="14">
        <f t="shared" si="33"/>
        <v>316</v>
      </c>
      <c r="AS18" s="16">
        <f t="shared" si="22"/>
        <v>25.68</v>
      </c>
      <c r="AT18" s="14">
        <f t="shared" si="23"/>
        <v>13560</v>
      </c>
      <c r="AU18" s="16">
        <f t="shared" si="28"/>
        <v>2.63</v>
      </c>
      <c r="AV18" s="14">
        <f t="shared" si="24"/>
        <v>611</v>
      </c>
      <c r="AW18" s="16">
        <f t="shared" si="29"/>
        <v>28.31</v>
      </c>
      <c r="AX18" s="14">
        <f t="shared" si="25"/>
        <v>14171</v>
      </c>
      <c r="AY18" s="8">
        <v>0</v>
      </c>
      <c r="AZ18" s="8">
        <v>0.12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28.43</v>
      </c>
    </row>
    <row r="19" spans="1:57" s="9" customFormat="1" ht="18" customHeight="1" x14ac:dyDescent="0.15">
      <c r="A19" s="28"/>
      <c r="B19" s="24" t="s">
        <v>2</v>
      </c>
      <c r="C19" s="8">
        <f>SUM(C16:C18)</f>
        <v>3304.6699999999996</v>
      </c>
      <c r="D19" s="14">
        <f>SUM(D16:D18)</f>
        <v>1670522</v>
      </c>
      <c r="E19" s="8">
        <f>SUM(E16:E18)</f>
        <v>154.58000000000001</v>
      </c>
      <c r="F19" s="14">
        <f>SUM(F16:F18)</f>
        <v>34446</v>
      </c>
      <c r="G19" s="8">
        <f>SUM(C19,E19)</f>
        <v>3459.2499999999995</v>
      </c>
      <c r="H19" s="14">
        <f>SUM(D19,F19)</f>
        <v>1704968</v>
      </c>
      <c r="I19" s="8">
        <f>SUM(I16:I18)</f>
        <v>34.6</v>
      </c>
      <c r="J19" s="14">
        <f>SUM(J16:J18)</f>
        <v>13887</v>
      </c>
      <c r="K19" s="8">
        <f>SUM(K16:K18)</f>
        <v>10.55</v>
      </c>
      <c r="L19" s="14">
        <f>SUM(L16:L18)</f>
        <v>2342</v>
      </c>
      <c r="M19" s="8">
        <f t="shared" si="3"/>
        <v>45.150000000000006</v>
      </c>
      <c r="N19" s="14">
        <f t="shared" si="4"/>
        <v>16229</v>
      </c>
      <c r="O19" s="8">
        <f t="shared" si="5"/>
        <v>3339.2699999999995</v>
      </c>
      <c r="P19" s="14">
        <f t="shared" si="6"/>
        <v>1684409</v>
      </c>
      <c r="Q19" s="8">
        <f t="shared" si="7"/>
        <v>165.13000000000002</v>
      </c>
      <c r="R19" s="14">
        <f t="shared" si="8"/>
        <v>36788</v>
      </c>
      <c r="S19" s="8">
        <f t="shared" si="9"/>
        <v>3504.3999999999996</v>
      </c>
      <c r="T19" s="14">
        <f t="shared" si="10"/>
        <v>1721197</v>
      </c>
      <c r="U19" s="8">
        <f>SUM(U16:U18)</f>
        <v>8.9</v>
      </c>
      <c r="V19" s="14">
        <f>SUM(V16:V18)</f>
        <v>2754</v>
      </c>
      <c r="W19" s="8">
        <f>SUM(W16:W18)</f>
        <v>115.78999999999999</v>
      </c>
      <c r="X19" s="14">
        <f>SUM(X16:X18)</f>
        <v>26646</v>
      </c>
      <c r="Y19" s="8">
        <f t="shared" si="11"/>
        <v>124.69</v>
      </c>
      <c r="Z19" s="14">
        <f t="shared" si="30"/>
        <v>29400</v>
      </c>
      <c r="AA19" s="8">
        <f>SUM(AA16:AA18)</f>
        <v>0.76</v>
      </c>
      <c r="AB19" s="14">
        <f>SUM(AB16:AB18)</f>
        <v>243</v>
      </c>
      <c r="AC19" s="8">
        <f>SUM(AC16:AC18)</f>
        <v>52.42</v>
      </c>
      <c r="AD19" s="14">
        <f>SUM(AD16:AD18)</f>
        <v>12721</v>
      </c>
      <c r="AE19" s="8">
        <f t="shared" si="13"/>
        <v>53.18</v>
      </c>
      <c r="AF19" s="14">
        <f t="shared" si="31"/>
        <v>12964</v>
      </c>
      <c r="AG19" s="8">
        <f>SUM(AG16:AG18)</f>
        <v>75.36</v>
      </c>
      <c r="AH19" s="14">
        <f>SUM(AH16:AH18)</f>
        <v>23912</v>
      </c>
      <c r="AI19" s="8">
        <f>SUM(AI16:AI18)</f>
        <v>1112.47</v>
      </c>
      <c r="AJ19" s="14">
        <f>SUM(AJ16:AJ18)</f>
        <v>253111</v>
      </c>
      <c r="AK19" s="8">
        <f t="shared" si="27"/>
        <v>1187.83</v>
      </c>
      <c r="AL19" s="14">
        <f t="shared" si="32"/>
        <v>277023</v>
      </c>
      <c r="AM19" s="16">
        <f t="shared" si="16"/>
        <v>85.02</v>
      </c>
      <c r="AN19" s="14">
        <f t="shared" si="17"/>
        <v>26909</v>
      </c>
      <c r="AO19" s="16">
        <f t="shared" si="18"/>
        <v>1280.68</v>
      </c>
      <c r="AP19" s="14">
        <f t="shared" si="19"/>
        <v>292478</v>
      </c>
      <c r="AQ19" s="8">
        <f t="shared" si="20"/>
        <v>1365.7</v>
      </c>
      <c r="AR19" s="14">
        <f t="shared" si="33"/>
        <v>319387</v>
      </c>
      <c r="AS19" s="16">
        <f>SUM(AM19,O19)</f>
        <v>3424.2899999999995</v>
      </c>
      <c r="AT19" s="14">
        <f t="shared" si="23"/>
        <v>1711318</v>
      </c>
      <c r="AU19" s="16">
        <f t="shared" si="28"/>
        <v>1445.8100000000002</v>
      </c>
      <c r="AV19" s="14">
        <f>SUM(AP19,R19)</f>
        <v>329266</v>
      </c>
      <c r="AW19" s="16">
        <f t="shared" si="29"/>
        <v>4870.0999999999995</v>
      </c>
      <c r="AX19" s="14">
        <f>SUM(AR19,T19)</f>
        <v>2040584</v>
      </c>
      <c r="AY19" s="8">
        <f t="shared" ref="AY19:BD19" si="35">SUM(AY16:AY18)</f>
        <v>3.2800000000000002</v>
      </c>
      <c r="AZ19" s="8">
        <f t="shared" si="35"/>
        <v>124.64</v>
      </c>
      <c r="BA19" s="8">
        <f t="shared" si="35"/>
        <v>84.8</v>
      </c>
      <c r="BB19" s="8">
        <f t="shared" si="35"/>
        <v>5.7700000000000005</v>
      </c>
      <c r="BC19" s="22">
        <f t="shared" si="35"/>
        <v>4030</v>
      </c>
      <c r="BD19" s="21">
        <f t="shared" si="35"/>
        <v>0</v>
      </c>
      <c r="BE19" s="19">
        <f t="shared" si="26"/>
        <v>5088.59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8790.17</v>
      </c>
      <c r="D20" s="14">
        <v>4219586</v>
      </c>
      <c r="E20" s="8">
        <v>448.14</v>
      </c>
      <c r="F20" s="14">
        <v>83985</v>
      </c>
      <c r="G20" s="8">
        <f t="shared" si="1"/>
        <v>9238.31</v>
      </c>
      <c r="H20" s="14">
        <f t="shared" si="2"/>
        <v>4303571</v>
      </c>
      <c r="I20" s="8">
        <v>64.44</v>
      </c>
      <c r="J20" s="14">
        <v>24066</v>
      </c>
      <c r="K20" s="8">
        <v>2.66</v>
      </c>
      <c r="L20" s="14">
        <v>452</v>
      </c>
      <c r="M20" s="8">
        <f t="shared" si="3"/>
        <v>67.099999999999994</v>
      </c>
      <c r="N20" s="14">
        <f t="shared" si="4"/>
        <v>24518</v>
      </c>
      <c r="O20" s="8">
        <f t="shared" si="5"/>
        <v>8854.61</v>
      </c>
      <c r="P20" s="14">
        <f t="shared" si="6"/>
        <v>4243652</v>
      </c>
      <c r="Q20" s="8">
        <f t="shared" si="7"/>
        <v>450.8</v>
      </c>
      <c r="R20" s="14">
        <f t="shared" si="8"/>
        <v>84437</v>
      </c>
      <c r="S20" s="8">
        <f t="shared" si="9"/>
        <v>9305.41</v>
      </c>
      <c r="T20" s="14">
        <f t="shared" si="10"/>
        <v>4328089</v>
      </c>
      <c r="U20" s="8">
        <v>38.5</v>
      </c>
      <c r="V20" s="14">
        <v>11107</v>
      </c>
      <c r="W20" s="8">
        <v>123.67</v>
      </c>
      <c r="X20" s="14">
        <v>25048</v>
      </c>
      <c r="Y20" s="8">
        <f t="shared" si="11"/>
        <v>162.17000000000002</v>
      </c>
      <c r="Z20" s="14">
        <f t="shared" si="30"/>
        <v>36155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80.61</v>
      </c>
      <c r="AH20" s="14">
        <v>24299</v>
      </c>
      <c r="AI20" s="8">
        <v>1912.43</v>
      </c>
      <c r="AJ20" s="14">
        <v>430490</v>
      </c>
      <c r="AK20" s="8">
        <f t="shared" si="27"/>
        <v>1993.04</v>
      </c>
      <c r="AL20" s="14">
        <f t="shared" si="32"/>
        <v>454789</v>
      </c>
      <c r="AM20" s="16">
        <f t="shared" si="16"/>
        <v>119.11</v>
      </c>
      <c r="AN20" s="14">
        <f t="shared" si="17"/>
        <v>35406</v>
      </c>
      <c r="AO20" s="16">
        <f t="shared" si="18"/>
        <v>2036.1000000000001</v>
      </c>
      <c r="AP20" s="14">
        <f t="shared" si="19"/>
        <v>455538</v>
      </c>
      <c r="AQ20" s="8">
        <f t="shared" si="20"/>
        <v>2155.21</v>
      </c>
      <c r="AR20" s="14">
        <f t="shared" si="33"/>
        <v>490944</v>
      </c>
      <c r="AS20" s="16">
        <f t="shared" si="22"/>
        <v>8973.7200000000012</v>
      </c>
      <c r="AT20" s="14">
        <f t="shared" si="23"/>
        <v>4279058</v>
      </c>
      <c r="AU20" s="16">
        <f t="shared" si="28"/>
        <v>2486.9</v>
      </c>
      <c r="AV20" s="14">
        <f>SUM(AP20,R20)</f>
        <v>539975</v>
      </c>
      <c r="AW20" s="16">
        <f t="shared" si="29"/>
        <v>11460.619999999999</v>
      </c>
      <c r="AX20" s="14">
        <f t="shared" si="25"/>
        <v>4819033</v>
      </c>
      <c r="AY20" s="8">
        <v>27.46</v>
      </c>
      <c r="AZ20" s="8">
        <v>47.9</v>
      </c>
      <c r="BA20" s="8">
        <v>10.72</v>
      </c>
      <c r="BB20" s="8">
        <v>31</v>
      </c>
      <c r="BC20" s="22">
        <v>24305</v>
      </c>
      <c r="BD20" s="21">
        <v>20</v>
      </c>
      <c r="BE20" s="19">
        <f t="shared" si="26"/>
        <v>11597.699999999997</v>
      </c>
    </row>
    <row r="21" spans="1:57" s="9" customFormat="1" ht="18" customHeight="1" x14ac:dyDescent="0.15">
      <c r="A21" s="28"/>
      <c r="B21" s="24" t="s">
        <v>19</v>
      </c>
      <c r="C21" s="8">
        <v>2.4</v>
      </c>
      <c r="D21" s="14">
        <v>361</v>
      </c>
      <c r="E21" s="8">
        <v>1.9</v>
      </c>
      <c r="F21" s="14">
        <v>112</v>
      </c>
      <c r="G21" s="8">
        <f t="shared" si="1"/>
        <v>4.3</v>
      </c>
      <c r="H21" s="14">
        <f t="shared" si="2"/>
        <v>473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2.4</v>
      </c>
      <c r="P21" s="14">
        <f t="shared" si="6"/>
        <v>361</v>
      </c>
      <c r="Q21" s="8">
        <f t="shared" si="7"/>
        <v>1.9</v>
      </c>
      <c r="R21" s="14">
        <f t="shared" si="8"/>
        <v>112</v>
      </c>
      <c r="S21" s="8">
        <f t="shared" si="9"/>
        <v>4.3</v>
      </c>
      <c r="T21" s="14">
        <f t="shared" si="10"/>
        <v>473</v>
      </c>
      <c r="U21" s="8">
        <v>0</v>
      </c>
      <c r="V21" s="14">
        <v>0</v>
      </c>
      <c r="W21" s="8">
        <v>0.15</v>
      </c>
      <c r="X21" s="14">
        <v>35</v>
      </c>
      <c r="Y21" s="8">
        <f t="shared" si="11"/>
        <v>0.15</v>
      </c>
      <c r="Z21" s="14">
        <f t="shared" si="30"/>
        <v>35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0.64</v>
      </c>
      <c r="AJ21" s="14">
        <v>114</v>
      </c>
      <c r="AK21" s="8">
        <f t="shared" si="27"/>
        <v>0.64</v>
      </c>
      <c r="AL21" s="14">
        <f t="shared" si="32"/>
        <v>114</v>
      </c>
      <c r="AM21" s="16">
        <f t="shared" si="16"/>
        <v>0</v>
      </c>
      <c r="AN21" s="14">
        <f t="shared" si="17"/>
        <v>0</v>
      </c>
      <c r="AO21" s="16">
        <f t="shared" si="18"/>
        <v>0.79</v>
      </c>
      <c r="AP21" s="14">
        <f t="shared" si="19"/>
        <v>149</v>
      </c>
      <c r="AQ21" s="8">
        <f t="shared" si="20"/>
        <v>0.79</v>
      </c>
      <c r="AR21" s="14">
        <f t="shared" si="33"/>
        <v>149</v>
      </c>
      <c r="AS21" s="16">
        <f t="shared" si="22"/>
        <v>2.4</v>
      </c>
      <c r="AT21" s="14">
        <f t="shared" si="23"/>
        <v>361</v>
      </c>
      <c r="AU21" s="16">
        <f t="shared" si="28"/>
        <v>2.69</v>
      </c>
      <c r="AV21" s="14">
        <f t="shared" si="24"/>
        <v>261</v>
      </c>
      <c r="AW21" s="16">
        <f t="shared" si="29"/>
        <v>5.09</v>
      </c>
      <c r="AX21" s="14">
        <f t="shared" si="25"/>
        <v>622</v>
      </c>
      <c r="AY21" s="8">
        <v>0</v>
      </c>
      <c r="AZ21" s="8">
        <v>0.17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5.26</v>
      </c>
    </row>
    <row r="22" spans="1:57" s="9" customFormat="1" ht="18" customHeight="1" x14ac:dyDescent="0.15">
      <c r="A22" s="28"/>
      <c r="B22" s="24" t="s">
        <v>2</v>
      </c>
      <c r="C22" s="8">
        <f>SUM(C20:C21)</f>
        <v>8792.57</v>
      </c>
      <c r="D22" s="14">
        <f>SUM(D20:D21)</f>
        <v>4219947</v>
      </c>
      <c r="E22" s="8">
        <f>SUM(E20:E21)</f>
        <v>450.03999999999996</v>
      </c>
      <c r="F22" s="14">
        <f>SUM(F20:F21)</f>
        <v>84097</v>
      </c>
      <c r="G22" s="8">
        <f t="shared" si="1"/>
        <v>9242.61</v>
      </c>
      <c r="H22" s="14">
        <f t="shared" si="2"/>
        <v>4304044</v>
      </c>
      <c r="I22" s="8">
        <f>SUM(I20:I21)</f>
        <v>64.44</v>
      </c>
      <c r="J22" s="14">
        <f>SUM(J20:J21)</f>
        <v>24066</v>
      </c>
      <c r="K22" s="8">
        <f>SUM(K20:K21)</f>
        <v>2.66</v>
      </c>
      <c r="L22" s="14">
        <f>SUM(L20:L21)</f>
        <v>452</v>
      </c>
      <c r="M22" s="8">
        <f t="shared" si="3"/>
        <v>67.099999999999994</v>
      </c>
      <c r="N22" s="14">
        <f t="shared" si="4"/>
        <v>24518</v>
      </c>
      <c r="O22" s="8">
        <f t="shared" si="5"/>
        <v>8857.01</v>
      </c>
      <c r="P22" s="14">
        <f t="shared" si="6"/>
        <v>4244013</v>
      </c>
      <c r="Q22" s="8">
        <f t="shared" si="7"/>
        <v>452.7</v>
      </c>
      <c r="R22" s="14">
        <f t="shared" si="8"/>
        <v>84549</v>
      </c>
      <c r="S22" s="8">
        <f t="shared" si="9"/>
        <v>9309.7100000000009</v>
      </c>
      <c r="T22" s="14">
        <f t="shared" si="10"/>
        <v>4328562</v>
      </c>
      <c r="U22" s="8">
        <f>SUM(U20:U21)</f>
        <v>38.5</v>
      </c>
      <c r="V22" s="14">
        <f>SUM(V20:V21)</f>
        <v>11107</v>
      </c>
      <c r="W22" s="8">
        <f>SUM(W20:W21)</f>
        <v>123.82000000000001</v>
      </c>
      <c r="X22" s="14">
        <f>SUM(X20:X21)</f>
        <v>25083</v>
      </c>
      <c r="Y22" s="8">
        <f t="shared" si="11"/>
        <v>162.32</v>
      </c>
      <c r="Z22" s="14">
        <f t="shared" si="30"/>
        <v>36190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80.61</v>
      </c>
      <c r="AH22" s="14">
        <f>SUM(AH20:AH21)</f>
        <v>24299</v>
      </c>
      <c r="AI22" s="8">
        <f>SUM(AI20:AI21)</f>
        <v>1913.0700000000002</v>
      </c>
      <c r="AJ22" s="14">
        <f>SUM(AJ20:AJ21)</f>
        <v>430604</v>
      </c>
      <c r="AK22" s="8">
        <f t="shared" si="27"/>
        <v>1993.68</v>
      </c>
      <c r="AL22" s="14">
        <f t="shared" si="32"/>
        <v>454903</v>
      </c>
      <c r="AM22" s="16">
        <f t="shared" si="16"/>
        <v>119.11</v>
      </c>
      <c r="AN22" s="14">
        <f t="shared" si="17"/>
        <v>35406</v>
      </c>
      <c r="AO22" s="16">
        <f t="shared" si="18"/>
        <v>2036.89</v>
      </c>
      <c r="AP22" s="14">
        <f t="shared" si="19"/>
        <v>455687</v>
      </c>
      <c r="AQ22" s="8">
        <f t="shared" si="20"/>
        <v>2156</v>
      </c>
      <c r="AR22" s="14">
        <f t="shared" si="33"/>
        <v>491093</v>
      </c>
      <c r="AS22" s="16">
        <f t="shared" si="22"/>
        <v>8976.1200000000008</v>
      </c>
      <c r="AT22" s="14">
        <f t="shared" si="23"/>
        <v>4279419</v>
      </c>
      <c r="AU22" s="16">
        <f t="shared" si="28"/>
        <v>2489.59</v>
      </c>
      <c r="AV22" s="14">
        <f t="shared" si="24"/>
        <v>540236</v>
      </c>
      <c r="AW22" s="16">
        <f t="shared" si="29"/>
        <v>11465.710000000001</v>
      </c>
      <c r="AX22" s="14">
        <f t="shared" si="25"/>
        <v>4819655</v>
      </c>
      <c r="AY22" s="8">
        <f t="shared" ref="AY22:BD22" si="36">SUM(AY20:AY21)</f>
        <v>27.46</v>
      </c>
      <c r="AZ22" s="8">
        <f t="shared" si="36"/>
        <v>48.07</v>
      </c>
      <c r="BA22" s="8">
        <f t="shared" si="36"/>
        <v>10.72</v>
      </c>
      <c r="BB22" s="8">
        <f>SUM(BB20:BB21)</f>
        <v>31</v>
      </c>
      <c r="BC22" s="22">
        <f>SUM(BC20:BC21)</f>
        <v>24305</v>
      </c>
      <c r="BD22" s="21">
        <f t="shared" si="36"/>
        <v>20</v>
      </c>
      <c r="BE22" s="19">
        <f t="shared" si="26"/>
        <v>11602.96</v>
      </c>
    </row>
    <row r="23" spans="1:57" s="9" customFormat="1" ht="18" customHeight="1" x14ac:dyDescent="0.15">
      <c r="A23" s="31" t="s">
        <v>24</v>
      </c>
      <c r="B23" s="32"/>
      <c r="C23" s="8">
        <v>995.08</v>
      </c>
      <c r="D23" s="14">
        <v>491020</v>
      </c>
      <c r="E23" s="8">
        <v>57.48</v>
      </c>
      <c r="F23" s="14">
        <v>12922</v>
      </c>
      <c r="G23" s="8">
        <f>SUM(C23,E23)</f>
        <v>1052.56</v>
      </c>
      <c r="H23" s="14">
        <f t="shared" si="2"/>
        <v>503942</v>
      </c>
      <c r="I23" s="8">
        <v>0.89</v>
      </c>
      <c r="J23" s="14">
        <v>311</v>
      </c>
      <c r="K23" s="8">
        <v>0.39</v>
      </c>
      <c r="L23" s="14">
        <v>71</v>
      </c>
      <c r="M23" s="8">
        <f t="shared" si="3"/>
        <v>1.28</v>
      </c>
      <c r="N23" s="14">
        <f t="shared" si="4"/>
        <v>382</v>
      </c>
      <c r="O23" s="8">
        <f t="shared" si="5"/>
        <v>995.97</v>
      </c>
      <c r="P23" s="14">
        <f t="shared" si="6"/>
        <v>491331</v>
      </c>
      <c r="Q23" s="8">
        <f t="shared" si="7"/>
        <v>57.87</v>
      </c>
      <c r="R23" s="14">
        <f t="shared" si="8"/>
        <v>12993</v>
      </c>
      <c r="S23" s="8">
        <f t="shared" si="9"/>
        <v>1053.8399999999999</v>
      </c>
      <c r="T23" s="14">
        <f t="shared" si="10"/>
        <v>504324</v>
      </c>
      <c r="U23" s="8">
        <v>0</v>
      </c>
      <c r="V23" s="6">
        <v>0</v>
      </c>
      <c r="W23" s="8">
        <v>39.130000000000003</v>
      </c>
      <c r="X23" s="6">
        <v>7126</v>
      </c>
      <c r="Y23" s="8">
        <f t="shared" si="11"/>
        <v>39.130000000000003</v>
      </c>
      <c r="Z23" s="14">
        <f t="shared" si="30"/>
        <v>7126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296.62</v>
      </c>
      <c r="AJ23" s="6">
        <v>66987</v>
      </c>
      <c r="AK23" s="8">
        <f t="shared" si="27"/>
        <v>296.62</v>
      </c>
      <c r="AL23" s="14">
        <f t="shared" si="32"/>
        <v>66987</v>
      </c>
      <c r="AM23" s="16">
        <f t="shared" si="16"/>
        <v>0</v>
      </c>
      <c r="AN23" s="14">
        <f t="shared" si="17"/>
        <v>0</v>
      </c>
      <c r="AO23" s="16">
        <f t="shared" si="18"/>
        <v>335.75</v>
      </c>
      <c r="AP23" s="14">
        <f t="shared" si="19"/>
        <v>74113</v>
      </c>
      <c r="AQ23" s="8">
        <f t="shared" si="20"/>
        <v>335.75</v>
      </c>
      <c r="AR23" s="14">
        <f t="shared" si="33"/>
        <v>74113</v>
      </c>
      <c r="AS23" s="16">
        <f t="shared" si="22"/>
        <v>995.97</v>
      </c>
      <c r="AT23" s="14">
        <f t="shared" si="23"/>
        <v>491331</v>
      </c>
      <c r="AU23" s="16">
        <f t="shared" si="28"/>
        <v>393.62</v>
      </c>
      <c r="AV23" s="14">
        <f t="shared" si="24"/>
        <v>87106</v>
      </c>
      <c r="AW23" s="16">
        <f t="shared" si="29"/>
        <v>1389.59</v>
      </c>
      <c r="AX23" s="14">
        <f t="shared" si="25"/>
        <v>578437</v>
      </c>
      <c r="AY23" s="21">
        <v>0</v>
      </c>
      <c r="AZ23" s="19">
        <v>7.2</v>
      </c>
      <c r="BA23" s="17">
        <v>5.58</v>
      </c>
      <c r="BB23" s="8">
        <v>2.63</v>
      </c>
      <c r="BC23" s="22">
        <v>2454</v>
      </c>
      <c r="BD23" s="21">
        <v>0</v>
      </c>
      <c r="BE23" s="19">
        <f t="shared" si="26"/>
        <v>1405</v>
      </c>
    </row>
    <row r="24" spans="1:57" s="9" customFormat="1" ht="18" customHeight="1" x14ac:dyDescent="0.15">
      <c r="A24" s="31" t="s">
        <v>23</v>
      </c>
      <c r="B24" s="32"/>
      <c r="C24" s="8">
        <v>2314.65</v>
      </c>
      <c r="D24" s="14">
        <v>1008598</v>
      </c>
      <c r="E24" s="8">
        <v>2.1800000000000002</v>
      </c>
      <c r="F24" s="14">
        <v>354</v>
      </c>
      <c r="G24" s="8">
        <f>SUM(C24,E24)</f>
        <v>2316.83</v>
      </c>
      <c r="H24" s="14">
        <f t="shared" si="2"/>
        <v>1008952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2314.65</v>
      </c>
      <c r="P24" s="14">
        <f t="shared" si="6"/>
        <v>1008598</v>
      </c>
      <c r="Q24" s="8">
        <f t="shared" si="7"/>
        <v>2.1800000000000002</v>
      </c>
      <c r="R24" s="14">
        <f t="shared" si="8"/>
        <v>354</v>
      </c>
      <c r="S24" s="8">
        <f t="shared" si="9"/>
        <v>2316.83</v>
      </c>
      <c r="T24" s="14">
        <f t="shared" si="10"/>
        <v>1008952</v>
      </c>
      <c r="U24" s="8">
        <v>0</v>
      </c>
      <c r="V24" s="6">
        <v>0</v>
      </c>
      <c r="W24" s="8">
        <v>5.25</v>
      </c>
      <c r="X24" s="6">
        <v>1096</v>
      </c>
      <c r="Y24" s="8">
        <f t="shared" si="11"/>
        <v>5.25</v>
      </c>
      <c r="Z24" s="14">
        <f t="shared" si="30"/>
        <v>1096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1.64</v>
      </c>
      <c r="AH24" s="6">
        <v>531</v>
      </c>
      <c r="AI24" s="8">
        <v>40.79</v>
      </c>
      <c r="AJ24" s="6">
        <v>9259</v>
      </c>
      <c r="AK24" s="8">
        <f t="shared" si="27"/>
        <v>42.43</v>
      </c>
      <c r="AL24" s="14">
        <f t="shared" si="32"/>
        <v>9790</v>
      </c>
      <c r="AM24" s="16">
        <f t="shared" si="16"/>
        <v>1.64</v>
      </c>
      <c r="AN24" s="14">
        <f t="shared" si="17"/>
        <v>531</v>
      </c>
      <c r="AO24" s="16">
        <f t="shared" si="18"/>
        <v>46.04</v>
      </c>
      <c r="AP24" s="14">
        <f t="shared" si="19"/>
        <v>10355</v>
      </c>
      <c r="AQ24" s="8">
        <f t="shared" si="20"/>
        <v>47.68</v>
      </c>
      <c r="AR24" s="14">
        <f t="shared" si="33"/>
        <v>10886</v>
      </c>
      <c r="AS24" s="16">
        <f t="shared" si="22"/>
        <v>2316.29</v>
      </c>
      <c r="AT24" s="14">
        <f t="shared" si="23"/>
        <v>1009129</v>
      </c>
      <c r="AU24" s="16">
        <f t="shared" si="28"/>
        <v>48.22</v>
      </c>
      <c r="AV24" s="14">
        <f t="shared" si="24"/>
        <v>10709</v>
      </c>
      <c r="AW24" s="16">
        <f t="shared" si="29"/>
        <v>2364.5099999999998</v>
      </c>
      <c r="AX24" s="14">
        <f t="shared" si="25"/>
        <v>1019838</v>
      </c>
      <c r="AY24" s="21">
        <v>0.75</v>
      </c>
      <c r="AZ24" s="19">
        <v>0.57999999999999996</v>
      </c>
      <c r="BA24" s="17">
        <v>0.68</v>
      </c>
      <c r="BB24" s="8">
        <v>0</v>
      </c>
      <c r="BC24" s="22">
        <v>0</v>
      </c>
      <c r="BD24" s="17">
        <v>0</v>
      </c>
      <c r="BE24" s="17">
        <f t="shared" si="26"/>
        <v>2366.5199999999995</v>
      </c>
    </row>
    <row r="25" spans="1:57" s="9" customFormat="1" ht="18" customHeight="1" x14ac:dyDescent="0.15">
      <c r="A25" s="31" t="s">
        <v>22</v>
      </c>
      <c r="B25" s="32"/>
      <c r="C25" s="8">
        <v>9637.32</v>
      </c>
      <c r="D25" s="14">
        <v>3892572</v>
      </c>
      <c r="E25" s="8">
        <v>199.14</v>
      </c>
      <c r="F25" s="14">
        <v>14674</v>
      </c>
      <c r="G25" s="8">
        <f t="shared" si="1"/>
        <v>9836.4599999999991</v>
      </c>
      <c r="H25" s="14">
        <f t="shared" si="2"/>
        <v>3907246</v>
      </c>
      <c r="I25" s="8">
        <v>55.24</v>
      </c>
      <c r="J25" s="14">
        <v>13853</v>
      </c>
      <c r="K25" s="8">
        <v>0.25</v>
      </c>
      <c r="L25" s="14">
        <v>15</v>
      </c>
      <c r="M25" s="8">
        <f t="shared" si="3"/>
        <v>55.49</v>
      </c>
      <c r="N25" s="14">
        <f t="shared" si="4"/>
        <v>13868</v>
      </c>
      <c r="O25" s="8">
        <f t="shared" si="5"/>
        <v>9692.56</v>
      </c>
      <c r="P25" s="14">
        <f t="shared" si="6"/>
        <v>3906425</v>
      </c>
      <c r="Q25" s="8">
        <f t="shared" si="7"/>
        <v>199.39</v>
      </c>
      <c r="R25" s="14">
        <f t="shared" si="8"/>
        <v>14689</v>
      </c>
      <c r="S25" s="8">
        <f t="shared" si="9"/>
        <v>9891.9499999999989</v>
      </c>
      <c r="T25" s="14">
        <f t="shared" si="10"/>
        <v>3921114</v>
      </c>
      <c r="U25" s="8">
        <v>0</v>
      </c>
      <c r="V25" s="6">
        <v>0</v>
      </c>
      <c r="W25" s="8">
        <v>144.11000000000001</v>
      </c>
      <c r="X25" s="6">
        <v>18288</v>
      </c>
      <c r="Y25" s="8">
        <f t="shared" si="11"/>
        <v>144.11000000000001</v>
      </c>
      <c r="Z25" s="14">
        <f t="shared" si="30"/>
        <v>18288</v>
      </c>
      <c r="AA25" s="8">
        <v>0</v>
      </c>
      <c r="AB25" s="6">
        <v>0</v>
      </c>
      <c r="AC25" s="8">
        <v>13.15</v>
      </c>
      <c r="AD25" s="6">
        <v>751</v>
      </c>
      <c r="AE25" s="8">
        <f t="shared" si="13"/>
        <v>13.15</v>
      </c>
      <c r="AF25" s="14">
        <f t="shared" si="31"/>
        <v>751</v>
      </c>
      <c r="AG25" s="8">
        <v>0.5</v>
      </c>
      <c r="AH25" s="6">
        <v>150</v>
      </c>
      <c r="AI25" s="8">
        <v>662.77</v>
      </c>
      <c r="AJ25" s="6">
        <v>118373</v>
      </c>
      <c r="AK25" s="8">
        <f t="shared" si="27"/>
        <v>663.27</v>
      </c>
      <c r="AL25" s="14">
        <f t="shared" si="32"/>
        <v>118523</v>
      </c>
      <c r="AM25" s="16">
        <f t="shared" si="16"/>
        <v>0.5</v>
      </c>
      <c r="AN25" s="14">
        <f t="shared" si="17"/>
        <v>150</v>
      </c>
      <c r="AO25" s="16">
        <f t="shared" si="18"/>
        <v>820.03</v>
      </c>
      <c r="AP25" s="14">
        <f t="shared" si="19"/>
        <v>137412</v>
      </c>
      <c r="AQ25" s="8">
        <f t="shared" si="20"/>
        <v>820.53</v>
      </c>
      <c r="AR25" s="14">
        <f t="shared" si="33"/>
        <v>137562</v>
      </c>
      <c r="AS25" s="16">
        <f t="shared" si="22"/>
        <v>9693.06</v>
      </c>
      <c r="AT25" s="14">
        <f t="shared" si="23"/>
        <v>3906575</v>
      </c>
      <c r="AU25" s="16">
        <f t="shared" si="28"/>
        <v>1019.42</v>
      </c>
      <c r="AV25" s="14">
        <f t="shared" si="24"/>
        <v>152101</v>
      </c>
      <c r="AW25" s="16">
        <f t="shared" si="29"/>
        <v>10712.48</v>
      </c>
      <c r="AX25" s="14">
        <f t="shared" si="25"/>
        <v>4058676</v>
      </c>
      <c r="AY25" s="21">
        <v>25.1</v>
      </c>
      <c r="AZ25" s="19">
        <v>74.52</v>
      </c>
      <c r="BA25" s="17">
        <v>113.33</v>
      </c>
      <c r="BB25" s="8">
        <v>12.23</v>
      </c>
      <c r="BC25" s="22">
        <v>9132</v>
      </c>
      <c r="BD25" s="17">
        <v>0</v>
      </c>
      <c r="BE25" s="17">
        <f t="shared" si="26"/>
        <v>10937.66</v>
      </c>
    </row>
    <row r="26" spans="1:57" s="9" customFormat="1" ht="18" customHeight="1" x14ac:dyDescent="0.15">
      <c r="A26" s="28" t="s">
        <v>21</v>
      </c>
      <c r="B26" s="28"/>
      <c r="C26" s="8">
        <v>14.57</v>
      </c>
      <c r="D26" s="14">
        <v>7640</v>
      </c>
      <c r="E26" s="8">
        <v>0.25</v>
      </c>
      <c r="F26" s="14">
        <v>33</v>
      </c>
      <c r="G26" s="8">
        <f t="shared" si="1"/>
        <v>14.82</v>
      </c>
      <c r="H26" s="14">
        <f t="shared" si="2"/>
        <v>7673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14.57</v>
      </c>
      <c r="P26" s="14">
        <f t="shared" si="6"/>
        <v>7640</v>
      </c>
      <c r="Q26" s="8">
        <f>SUM(E26,K26)</f>
        <v>0.25</v>
      </c>
      <c r="R26" s="14">
        <f t="shared" si="8"/>
        <v>33</v>
      </c>
      <c r="S26" s="8">
        <f>SUM(O26,Q26)</f>
        <v>14.82</v>
      </c>
      <c r="T26" s="14">
        <f t="shared" si="10"/>
        <v>7673</v>
      </c>
      <c r="U26" s="8">
        <v>0</v>
      </c>
      <c r="V26" s="6">
        <v>0</v>
      </c>
      <c r="W26" s="8">
        <v>3.43</v>
      </c>
      <c r="X26" s="6">
        <v>755</v>
      </c>
      <c r="Y26" s="8">
        <f t="shared" si="11"/>
        <v>3.43</v>
      </c>
      <c r="Z26" s="14">
        <f t="shared" si="30"/>
        <v>755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12.74</v>
      </c>
      <c r="AJ26" s="6">
        <v>2828</v>
      </c>
      <c r="AK26" s="8">
        <f t="shared" si="27"/>
        <v>12.74</v>
      </c>
      <c r="AL26" s="14">
        <f t="shared" si="32"/>
        <v>2828</v>
      </c>
      <c r="AM26" s="16">
        <f>SUM(U26,AA26,AG26)</f>
        <v>0</v>
      </c>
      <c r="AN26" s="14">
        <f>SUM(V26,AB26,AH26)</f>
        <v>0</v>
      </c>
      <c r="AO26" s="16">
        <f>SUM(W26,AC26,AI26)</f>
        <v>16.170000000000002</v>
      </c>
      <c r="AP26" s="14">
        <f>SUM(X26,AD26,AJ26)</f>
        <v>3583</v>
      </c>
      <c r="AQ26" s="8">
        <f>SUM(AM26,AO26)</f>
        <v>16.170000000000002</v>
      </c>
      <c r="AR26" s="14">
        <f t="shared" si="33"/>
        <v>3583</v>
      </c>
      <c r="AS26" s="16">
        <f t="shared" si="22"/>
        <v>14.57</v>
      </c>
      <c r="AT26" s="14">
        <f t="shared" si="23"/>
        <v>7640</v>
      </c>
      <c r="AU26" s="16">
        <f t="shared" si="28"/>
        <v>16.420000000000002</v>
      </c>
      <c r="AV26" s="14">
        <f t="shared" si="24"/>
        <v>3616</v>
      </c>
      <c r="AW26" s="16">
        <f t="shared" si="29"/>
        <v>30.990000000000002</v>
      </c>
      <c r="AX26" s="14">
        <f t="shared" si="25"/>
        <v>11256</v>
      </c>
      <c r="AY26" s="21">
        <v>0</v>
      </c>
      <c r="AZ26" s="19">
        <v>0.14000000000000001</v>
      </c>
      <c r="BA26" s="17">
        <v>0</v>
      </c>
      <c r="BB26" s="8">
        <v>0.34</v>
      </c>
      <c r="BC26" s="22">
        <v>372</v>
      </c>
      <c r="BD26" s="17">
        <v>0</v>
      </c>
      <c r="BE26" s="17">
        <f t="shared" si="26"/>
        <v>31.470000000000002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65474.340000000011</v>
      </c>
      <c r="D27" s="15">
        <f t="shared" ref="D27:AH27" si="37">SUM(D15,D19,D22,D23:D26)</f>
        <v>29249748</v>
      </c>
      <c r="E27" s="10">
        <f>SUM(E15,E19,E22,E23:E26)</f>
        <v>2879.5299999999997</v>
      </c>
      <c r="F27" s="15">
        <f t="shared" si="37"/>
        <v>558800</v>
      </c>
      <c r="G27" s="10">
        <f>SUM(G15,G19,G22,G23:G26)</f>
        <v>68353.870000000024</v>
      </c>
      <c r="H27" s="15">
        <f t="shared" si="37"/>
        <v>29808548</v>
      </c>
      <c r="I27" s="10">
        <f>SUM(I15,I19,I22,I23:I26)</f>
        <v>367.78999999999996</v>
      </c>
      <c r="J27" s="15">
        <f t="shared" si="37"/>
        <v>133834</v>
      </c>
      <c r="K27" s="10">
        <f t="shared" si="37"/>
        <v>16.650000000000002</v>
      </c>
      <c r="L27" s="15">
        <f t="shared" si="37"/>
        <v>3378</v>
      </c>
      <c r="M27" s="10">
        <f t="shared" si="37"/>
        <v>384.44000000000005</v>
      </c>
      <c r="N27" s="15">
        <f t="shared" si="37"/>
        <v>137212</v>
      </c>
      <c r="O27" s="10">
        <f>SUM(O15,O19,O22,O23:O26)</f>
        <v>65842.130000000019</v>
      </c>
      <c r="P27" s="15">
        <f t="shared" si="37"/>
        <v>29383582</v>
      </c>
      <c r="Q27" s="10">
        <f>SUM(Q15,Q19,Q22,Q23:Q26)</f>
        <v>2896.1799999999994</v>
      </c>
      <c r="R27" s="15">
        <f t="shared" si="37"/>
        <v>562178</v>
      </c>
      <c r="S27" s="10">
        <f t="shared" si="37"/>
        <v>68738.310000000012</v>
      </c>
      <c r="T27" s="15">
        <f t="shared" si="37"/>
        <v>29945760</v>
      </c>
      <c r="U27" s="10">
        <f t="shared" si="37"/>
        <v>67.240000000000009</v>
      </c>
      <c r="V27" s="15">
        <f t="shared" si="37"/>
        <v>18705</v>
      </c>
      <c r="W27" s="10">
        <f t="shared" si="37"/>
        <v>2107.9</v>
      </c>
      <c r="X27" s="15">
        <f t="shared" si="37"/>
        <v>379994</v>
      </c>
      <c r="Y27" s="10">
        <f t="shared" si="37"/>
        <v>2175.14</v>
      </c>
      <c r="Z27" s="15">
        <f t="shared" si="37"/>
        <v>398699</v>
      </c>
      <c r="AA27" s="10">
        <f t="shared" si="37"/>
        <v>0.76</v>
      </c>
      <c r="AB27" s="15">
        <f t="shared" si="37"/>
        <v>243</v>
      </c>
      <c r="AC27" s="10">
        <f t="shared" si="37"/>
        <v>91.390000000000015</v>
      </c>
      <c r="AD27" s="15">
        <f t="shared" si="37"/>
        <v>15895</v>
      </c>
      <c r="AE27" s="10">
        <f t="shared" si="37"/>
        <v>92.15</v>
      </c>
      <c r="AF27" s="15">
        <f t="shared" si="37"/>
        <v>16138</v>
      </c>
      <c r="AG27" s="10">
        <f t="shared" si="37"/>
        <v>368.18</v>
      </c>
      <c r="AH27" s="15">
        <f t="shared" si="37"/>
        <v>110703</v>
      </c>
      <c r="AI27" s="10">
        <f t="shared" ref="AI27:BE27" si="38">SUM(AI15,AI19,AI22,AI23:AI26)</f>
        <v>27330.520000000004</v>
      </c>
      <c r="AJ27" s="15">
        <f t="shared" si="38"/>
        <v>5900805</v>
      </c>
      <c r="AK27" s="10">
        <f t="shared" si="38"/>
        <v>27698.7</v>
      </c>
      <c r="AL27" s="15">
        <f t="shared" si="38"/>
        <v>6011508</v>
      </c>
      <c r="AM27" s="10">
        <f t="shared" si="38"/>
        <v>436.18</v>
      </c>
      <c r="AN27" s="15">
        <f t="shared" si="38"/>
        <v>129651</v>
      </c>
      <c r="AO27" s="10">
        <f>SUM(AO15,AO19,AO22,AO23:AO26)</f>
        <v>29529.809999999998</v>
      </c>
      <c r="AP27" s="15">
        <f t="shared" si="38"/>
        <v>6296694</v>
      </c>
      <c r="AQ27" s="10">
        <f t="shared" si="38"/>
        <v>29965.989999999998</v>
      </c>
      <c r="AR27" s="15">
        <f t="shared" si="38"/>
        <v>6426345</v>
      </c>
      <c r="AS27" s="10">
        <f t="shared" si="38"/>
        <v>66278.310000000027</v>
      </c>
      <c r="AT27" s="15">
        <f t="shared" si="38"/>
        <v>29513233</v>
      </c>
      <c r="AU27" s="10">
        <f t="shared" si="38"/>
        <v>32425.989999999998</v>
      </c>
      <c r="AV27" s="15">
        <f t="shared" si="38"/>
        <v>6858872</v>
      </c>
      <c r="AW27" s="10">
        <f t="shared" si="38"/>
        <v>98704.300000000017</v>
      </c>
      <c r="AX27" s="15">
        <f>SUM(AX15,AX19,AX22,AX23:AX26)</f>
        <v>36372105</v>
      </c>
      <c r="AY27" s="21">
        <f t="shared" si="38"/>
        <v>310.3</v>
      </c>
      <c r="AZ27" s="20">
        <f t="shared" si="38"/>
        <v>835.53000000000009</v>
      </c>
      <c r="BA27" s="18">
        <f t="shared" si="38"/>
        <v>414.13999999999993</v>
      </c>
      <c r="BB27" s="10">
        <f>SUM(BB15,BB19,BB22,BB23:BB26)</f>
        <v>1800.4099999999999</v>
      </c>
      <c r="BC27" s="23">
        <f t="shared" si="38"/>
        <v>1512923</v>
      </c>
      <c r="BD27" s="18">
        <f>SUM(BD15,BD19,BD22,BD23:BD26)</f>
        <v>38.97</v>
      </c>
      <c r="BE27" s="18">
        <f t="shared" si="38"/>
        <v>102103.65000000004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2025-09-09T05:16:47Z</dcterms:modified>
</cp:coreProperties>
</file>